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NA NAROČILA - ANEMA\javni razpisi 2023\ODPRTI POSTOPKI\OŠ M.N. RADEČE\RAZPISNA DOKUMENTACIJA\"/>
    </mc:Choice>
  </mc:AlternateContent>
  <xr:revisionPtr revIDLastSave="0" documentId="13_ncr:1_{EC0F59E2-E14E-4181-BF8D-C2CE156F023F}" xr6:coauthVersionLast="36" xr6:coauthVersionMax="47" xr10:uidLastSave="{00000000-0000-0000-0000-000000000000}"/>
  <bookViews>
    <workbookView xWindow="2256" yWindow="0" windowWidth="35112" windowHeight="20760" firstSheet="14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MLEKO IN MLEČNI IZDELKI " sheetId="81" r:id="rId7"/>
    <sheet name="5_EKO MLEKO" sheetId="78" r:id="rId8"/>
    <sheet name="6_SLADOLEDI" sheetId="37" r:id="rId9"/>
    <sheet name="7_KRUH, PEKOVSKO" sheetId="38" r:id="rId10"/>
    <sheet name="8_IZDELKI IZ ŽIT" sheetId="39" r:id="rId11"/>
    <sheet name="9_SADJE IN ZELENJAVA" sheetId="40" r:id="rId12"/>
    <sheet name="10_EKO SADJE IN ZELENJAVA" sheetId="41" r:id="rId13"/>
    <sheet name="11_KONZER.IZDELKI" sheetId="42" r:id="rId14"/>
    <sheet name="12_ZAMRZ.IZD" sheetId="43" r:id="rId15"/>
    <sheet name="13_OSTALA ŽIVILA" sheetId="44" r:id="rId16"/>
    <sheet name="14_DIETNA ŽIVILA" sheetId="46" r:id="rId17"/>
    <sheet name="15_SOKOVI IN VODA" sheetId="45" r:id="rId18"/>
    <sheet name="16_SIRUPI ZA AVTOMATE" sheetId="47" r:id="rId19"/>
  </sheets>
  <definedNames>
    <definedName name="_Hlk15366980" localSheetId="1">'Navodila za izpolnjevanje'!#REF!</definedName>
    <definedName name="_xlnm.Print_Area" localSheetId="3">'1_MESO '!$A$1:$U$46</definedName>
    <definedName name="_xlnm.Print_Area" localSheetId="12">'10_EKO SADJE IN ZELENJAVA'!$A$1:$U$41</definedName>
    <definedName name="_xlnm.Print_Area" localSheetId="13">'11_KONZER.IZDELKI'!$A$1:$U$51</definedName>
    <definedName name="_xlnm.Print_Area" localSheetId="14">'12_ZAMRZ.IZD'!$A$1:$U$46</definedName>
    <definedName name="_xlnm.Print_Area" localSheetId="15">'13_OSTALA ŽIVILA'!$A$1:$U$69</definedName>
    <definedName name="_xlnm.Print_Area" localSheetId="16">'14_DIETNA ŽIVILA'!$A$1:$U$51</definedName>
    <definedName name="_xlnm.Print_Area" localSheetId="17">'15_SOKOVI IN VODA'!$A$1:$U$37</definedName>
    <definedName name="_xlnm.Print_Area" localSheetId="18">'16_SIRUPI ZA AVTOMATE'!$A$1:$U$26</definedName>
    <definedName name="_xlnm.Print_Area" localSheetId="4">'2_EKO MESO'!$A$1:$U$33</definedName>
    <definedName name="_xlnm.Print_Area" localSheetId="5">'3_PERUTNINA'!$A$1:$U$32</definedName>
    <definedName name="_xlnm.Print_Area" localSheetId="6">'4_MLEKO IN MLEČNI IZDELKI '!$A$1:$U$41</definedName>
    <definedName name="_xlnm.Print_Area" localSheetId="7">'5_EKO MLEKO'!$A$1:$U$32</definedName>
    <definedName name="_xlnm.Print_Area" localSheetId="8">'6_SLADOLEDI'!$A$1:$U$29</definedName>
    <definedName name="_xlnm.Print_Area" localSheetId="9">'7_KRUH, PEKOVSKO'!$A$1:$U$54</definedName>
    <definedName name="_xlnm.Print_Area" localSheetId="10">'8_IZDELKI IZ ŽIT'!$A$1:$U$55</definedName>
    <definedName name="_xlnm.Print_Area" localSheetId="11">'9_SADJE IN ZELENJAVA'!$A$1:$U$82</definedName>
    <definedName name="_xlnm.Print_Area" localSheetId="1">'Navodila za izpolnjevanje'!$A$1:$C$30</definedName>
    <definedName name="_xlnm.Print_Area" localSheetId="2">'Ponudbeni pred_rekapitulacija'!$A$1:$F$35</definedName>
    <definedName name="_xlnm.Print_Titles" localSheetId="3">'1_MESO '!$15:$15</definedName>
    <definedName name="_xlnm.Print_Titles" localSheetId="12">'10_EKO SADJE IN ZELENJAVA'!$15:$15</definedName>
    <definedName name="_xlnm.Print_Titles" localSheetId="13">'11_KONZER.IZDELKI'!$15:$15</definedName>
    <definedName name="_xlnm.Print_Titles" localSheetId="14">'12_ZAMRZ.IZD'!$15:$15</definedName>
    <definedName name="_xlnm.Print_Titles" localSheetId="15">'13_OSTALA ŽIVILA'!$15:$15</definedName>
    <definedName name="_xlnm.Print_Titles" localSheetId="16">'14_DIETNA ŽIVILA'!$15:$15</definedName>
    <definedName name="_xlnm.Print_Titles" localSheetId="17">'15_SOKOVI IN VODA'!$15:$15</definedName>
    <definedName name="_xlnm.Print_Titles" localSheetId="18">'16_SIRUPI ZA AVTOMATE'!$15:$15</definedName>
    <definedName name="_xlnm.Print_Titles" localSheetId="4">'2_EKO MESO'!$15:$15</definedName>
    <definedName name="_xlnm.Print_Titles" localSheetId="5">'3_PERUTNINA'!$15:$15</definedName>
    <definedName name="_xlnm.Print_Titles" localSheetId="6">'4_MLEKO IN MLEČNI IZDELKI '!$15:$15</definedName>
    <definedName name="_xlnm.Print_Titles" localSheetId="7">'5_EKO MLEKO'!$15:$15</definedName>
    <definedName name="_xlnm.Print_Titles" localSheetId="8">'6_SLADOLEDI'!$15:$15</definedName>
    <definedName name="_xlnm.Print_Titles" localSheetId="9">'7_KRUH, PEKOVSKO'!$15:$15</definedName>
    <definedName name="_xlnm.Print_Titles" localSheetId="10">'8_IZDELKI IZ ŽIT'!$15:$15</definedName>
    <definedName name="_xlnm.Print_Titles" localSheetId="11">'9_SADJE IN ZELENJAVA'!$15:$15</definedName>
  </definedNames>
  <calcPr calcId="191029"/>
</workbook>
</file>

<file path=xl/calcChain.xml><?xml version="1.0" encoding="utf-8"?>
<calcChain xmlns="http://schemas.openxmlformats.org/spreadsheetml/2006/main">
  <c r="H23" i="78" l="1"/>
  <c r="I23" i="78"/>
  <c r="Q23" i="78"/>
  <c r="R23" i="78"/>
  <c r="S23" i="78"/>
  <c r="T23" i="78"/>
  <c r="H24" i="45"/>
  <c r="I24" i="45"/>
  <c r="Q24" i="45"/>
  <c r="R24" i="45"/>
  <c r="T24" i="45" s="1"/>
  <c r="S24" i="45"/>
  <c r="H25" i="45"/>
  <c r="H26" i="45"/>
  <c r="H27" i="45"/>
  <c r="I25" i="45"/>
  <c r="I26" i="45"/>
  <c r="I27" i="45"/>
  <c r="Q25" i="45"/>
  <c r="R25" i="45" s="1"/>
  <c r="T25" i="45" s="1"/>
  <c r="Q26" i="45"/>
  <c r="R26" i="45" s="1"/>
  <c r="T26" i="45" s="1"/>
  <c r="Q27" i="45"/>
  <c r="R27" i="45" s="1"/>
  <c r="T27" i="45" s="1"/>
  <c r="S25" i="45"/>
  <c r="S26" i="45"/>
  <c r="S27" i="45"/>
  <c r="H23" i="45"/>
  <c r="I23" i="45"/>
  <c r="Q23" i="45"/>
  <c r="R23" i="45" s="1"/>
  <c r="T23" i="45" s="1"/>
  <c r="S23" i="45"/>
  <c r="F36" i="29"/>
  <c r="H19" i="39"/>
  <c r="R16" i="39" l="1"/>
  <c r="F69" i="40" l="1"/>
  <c r="U17" i="47"/>
  <c r="S17" i="47"/>
  <c r="S16" i="47"/>
  <c r="Q16" i="47"/>
  <c r="R16" i="47" s="1"/>
  <c r="T16" i="47" s="1"/>
  <c r="T17" i="47" s="1"/>
  <c r="E29" i="28" s="1"/>
  <c r="I16" i="47"/>
  <c r="I17" i="47" s="1"/>
  <c r="H16" i="47"/>
  <c r="H17" i="47" s="1"/>
  <c r="B13" i="47"/>
  <c r="B12" i="47"/>
  <c r="C9" i="47"/>
  <c r="C8" i="47"/>
  <c r="C7" i="47"/>
  <c r="C6" i="47"/>
  <c r="C3" i="47"/>
  <c r="C2" i="47"/>
  <c r="U28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R20" i="45"/>
  <c r="T20" i="45" s="1"/>
  <c r="Q20" i="45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B13" i="45"/>
  <c r="B12" i="45"/>
  <c r="C9" i="45"/>
  <c r="C8" i="45"/>
  <c r="C7" i="45"/>
  <c r="C6" i="45"/>
  <c r="C3" i="45"/>
  <c r="C2" i="45"/>
  <c r="U42" i="46"/>
  <c r="I42" i="46"/>
  <c r="H42" i="46"/>
  <c r="T41" i="46"/>
  <c r="S41" i="46"/>
  <c r="R41" i="46"/>
  <c r="Q41" i="46"/>
  <c r="I41" i="46"/>
  <c r="H41" i="46"/>
  <c r="T40" i="46"/>
  <c r="S40" i="46"/>
  <c r="R40" i="46"/>
  <c r="Q40" i="46"/>
  <c r="I40" i="46"/>
  <c r="H40" i="46"/>
  <c r="T39" i="46"/>
  <c r="S39" i="46"/>
  <c r="R39" i="46"/>
  <c r="Q39" i="46"/>
  <c r="I39" i="46"/>
  <c r="H39" i="46"/>
  <c r="T38" i="46"/>
  <c r="S38" i="46"/>
  <c r="R38" i="46"/>
  <c r="Q38" i="46"/>
  <c r="I38" i="46"/>
  <c r="H38" i="46"/>
  <c r="T37" i="46"/>
  <c r="S37" i="46"/>
  <c r="R37" i="46"/>
  <c r="Q37" i="46"/>
  <c r="I37" i="46"/>
  <c r="H37" i="46"/>
  <c r="T36" i="46"/>
  <c r="S36" i="46"/>
  <c r="R36" i="46"/>
  <c r="Q36" i="46"/>
  <c r="I36" i="46"/>
  <c r="H36" i="46"/>
  <c r="T35" i="46"/>
  <c r="S35" i="46"/>
  <c r="R35" i="46"/>
  <c r="Q35" i="46"/>
  <c r="I35" i="46"/>
  <c r="H35" i="46"/>
  <c r="T34" i="46"/>
  <c r="S34" i="46"/>
  <c r="R34" i="46"/>
  <c r="Q34" i="46"/>
  <c r="I34" i="46"/>
  <c r="H34" i="46"/>
  <c r="T33" i="46"/>
  <c r="S33" i="46"/>
  <c r="R33" i="46"/>
  <c r="Q33" i="46"/>
  <c r="I33" i="46"/>
  <c r="H33" i="46"/>
  <c r="T32" i="46"/>
  <c r="S32" i="46"/>
  <c r="R32" i="46"/>
  <c r="Q32" i="46"/>
  <c r="I32" i="46"/>
  <c r="H32" i="46"/>
  <c r="T31" i="46"/>
  <c r="S31" i="46"/>
  <c r="R31" i="46"/>
  <c r="Q31" i="46"/>
  <c r="I31" i="46"/>
  <c r="H31" i="46"/>
  <c r="T30" i="46"/>
  <c r="S30" i="46"/>
  <c r="R30" i="46"/>
  <c r="Q30" i="46"/>
  <c r="I30" i="46"/>
  <c r="H30" i="46"/>
  <c r="T29" i="46"/>
  <c r="S29" i="46"/>
  <c r="R29" i="46"/>
  <c r="Q29" i="46"/>
  <c r="I29" i="46"/>
  <c r="H29" i="46"/>
  <c r="T28" i="46"/>
  <c r="T42" i="46" s="1"/>
  <c r="E27" i="28" s="1"/>
  <c r="S28" i="46"/>
  <c r="S42" i="46" s="1"/>
  <c r="C27" i="28" s="1"/>
  <c r="R28" i="46"/>
  <c r="Q28" i="46"/>
  <c r="I28" i="46"/>
  <c r="H28" i="46"/>
  <c r="T27" i="46"/>
  <c r="S27" i="46"/>
  <c r="R27" i="46"/>
  <c r="Q27" i="46"/>
  <c r="I27" i="46"/>
  <c r="H27" i="46"/>
  <c r="T26" i="46"/>
  <c r="S26" i="46"/>
  <c r="R26" i="46"/>
  <c r="Q26" i="46"/>
  <c r="I26" i="46"/>
  <c r="H26" i="46"/>
  <c r="T25" i="46"/>
  <c r="S25" i="46"/>
  <c r="R25" i="46"/>
  <c r="Q25" i="46"/>
  <c r="I25" i="46"/>
  <c r="H25" i="46"/>
  <c r="T24" i="46"/>
  <c r="S24" i="46"/>
  <c r="R24" i="46"/>
  <c r="Q24" i="46"/>
  <c r="I24" i="46"/>
  <c r="H24" i="46"/>
  <c r="T23" i="46"/>
  <c r="S23" i="46"/>
  <c r="R23" i="46"/>
  <c r="Q23" i="46"/>
  <c r="I23" i="46"/>
  <c r="H23" i="46"/>
  <c r="T22" i="46"/>
  <c r="S22" i="46"/>
  <c r="R22" i="46"/>
  <c r="Q22" i="46"/>
  <c r="I22" i="46"/>
  <c r="H22" i="46"/>
  <c r="T21" i="46"/>
  <c r="S21" i="46"/>
  <c r="R21" i="46"/>
  <c r="Q21" i="46"/>
  <c r="I21" i="46"/>
  <c r="H21" i="46"/>
  <c r="T20" i="46"/>
  <c r="S20" i="46"/>
  <c r="R20" i="46"/>
  <c r="Q20" i="46"/>
  <c r="I20" i="46"/>
  <c r="H20" i="46"/>
  <c r="T19" i="46"/>
  <c r="S19" i="46"/>
  <c r="R19" i="46"/>
  <c r="Q19" i="46"/>
  <c r="I19" i="46"/>
  <c r="H19" i="46"/>
  <c r="T18" i="46"/>
  <c r="S18" i="46"/>
  <c r="R18" i="46"/>
  <c r="Q18" i="46"/>
  <c r="I18" i="46"/>
  <c r="H18" i="46"/>
  <c r="T17" i="46"/>
  <c r="S17" i="46"/>
  <c r="R17" i="46"/>
  <c r="Q17" i="46"/>
  <c r="I17" i="46"/>
  <c r="H17" i="46"/>
  <c r="T16" i="46"/>
  <c r="S16" i="46"/>
  <c r="R16" i="46"/>
  <c r="Q16" i="46"/>
  <c r="I16" i="46"/>
  <c r="H16" i="46"/>
  <c r="B13" i="46"/>
  <c r="B12" i="46"/>
  <c r="C9" i="46"/>
  <c r="C8" i="46"/>
  <c r="C7" i="46"/>
  <c r="C6" i="46"/>
  <c r="C3" i="46"/>
  <c r="C2" i="46"/>
  <c r="U60" i="44"/>
  <c r="S59" i="44"/>
  <c r="Q59" i="44"/>
  <c r="R59" i="44" s="1"/>
  <c r="T59" i="44" s="1"/>
  <c r="I59" i="44"/>
  <c r="H59" i="44"/>
  <c r="S58" i="44"/>
  <c r="Q58" i="44"/>
  <c r="R58" i="44" s="1"/>
  <c r="T58" i="44" s="1"/>
  <c r="I58" i="44"/>
  <c r="H58" i="44"/>
  <c r="S57" i="44"/>
  <c r="Q57" i="44"/>
  <c r="R57" i="44" s="1"/>
  <c r="T57" i="44" s="1"/>
  <c r="I57" i="44"/>
  <c r="H57" i="44"/>
  <c r="S56" i="44"/>
  <c r="Q56" i="44"/>
  <c r="R56" i="44" s="1"/>
  <c r="T56" i="44" s="1"/>
  <c r="I56" i="44"/>
  <c r="H56" i="44"/>
  <c r="S55" i="44"/>
  <c r="Q55" i="44"/>
  <c r="R55" i="44" s="1"/>
  <c r="T55" i="44" s="1"/>
  <c r="I55" i="44"/>
  <c r="H55" i="44"/>
  <c r="S54" i="44"/>
  <c r="Q54" i="44"/>
  <c r="R54" i="44" s="1"/>
  <c r="T54" i="44" s="1"/>
  <c r="I54" i="44"/>
  <c r="H54" i="44"/>
  <c r="S53" i="44"/>
  <c r="Q53" i="44"/>
  <c r="R53" i="44" s="1"/>
  <c r="T53" i="44" s="1"/>
  <c r="I53" i="44"/>
  <c r="H53" i="44"/>
  <c r="S52" i="44"/>
  <c r="R52" i="44"/>
  <c r="T52" i="44" s="1"/>
  <c r="Q52" i="44"/>
  <c r="I52" i="44"/>
  <c r="H52" i="44"/>
  <c r="S51" i="44"/>
  <c r="Q51" i="44"/>
  <c r="R51" i="44" s="1"/>
  <c r="T51" i="44" s="1"/>
  <c r="I51" i="44"/>
  <c r="H51" i="44"/>
  <c r="S50" i="44"/>
  <c r="Q50" i="44"/>
  <c r="R50" i="44" s="1"/>
  <c r="T50" i="44" s="1"/>
  <c r="I50" i="44"/>
  <c r="H50" i="44"/>
  <c r="S49" i="44"/>
  <c r="Q49" i="44"/>
  <c r="R49" i="44" s="1"/>
  <c r="T49" i="44" s="1"/>
  <c r="I49" i="44"/>
  <c r="H49" i="44"/>
  <c r="S48" i="44"/>
  <c r="Q48" i="44"/>
  <c r="R48" i="44" s="1"/>
  <c r="T48" i="44" s="1"/>
  <c r="I48" i="44"/>
  <c r="H48" i="44"/>
  <c r="S47" i="44"/>
  <c r="Q47" i="44"/>
  <c r="R47" i="44" s="1"/>
  <c r="T47" i="44" s="1"/>
  <c r="I47" i="44"/>
  <c r="H47" i="44"/>
  <c r="S46" i="44"/>
  <c r="Q46" i="44"/>
  <c r="R46" i="44" s="1"/>
  <c r="T46" i="44" s="1"/>
  <c r="I46" i="44"/>
  <c r="H46" i="44"/>
  <c r="S45" i="44"/>
  <c r="Q45" i="44"/>
  <c r="R45" i="44" s="1"/>
  <c r="T45" i="44" s="1"/>
  <c r="I45" i="44"/>
  <c r="H45" i="44"/>
  <c r="S44" i="44"/>
  <c r="Q44" i="44"/>
  <c r="R44" i="44" s="1"/>
  <c r="T44" i="44" s="1"/>
  <c r="I44" i="44"/>
  <c r="H44" i="44"/>
  <c r="S43" i="44"/>
  <c r="Q43" i="44"/>
  <c r="R43" i="44" s="1"/>
  <c r="T43" i="44" s="1"/>
  <c r="I43" i="44"/>
  <c r="H43" i="44"/>
  <c r="S42" i="44"/>
  <c r="Q42" i="44"/>
  <c r="R42" i="44" s="1"/>
  <c r="T42" i="44" s="1"/>
  <c r="I42" i="44"/>
  <c r="H42" i="44"/>
  <c r="S41" i="44"/>
  <c r="Q41" i="44"/>
  <c r="R41" i="44" s="1"/>
  <c r="T41" i="44" s="1"/>
  <c r="I41" i="44"/>
  <c r="H41" i="44"/>
  <c r="S40" i="44"/>
  <c r="Q40" i="44"/>
  <c r="R40" i="44" s="1"/>
  <c r="T40" i="44" s="1"/>
  <c r="I40" i="44"/>
  <c r="H40" i="44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R32" i="44"/>
  <c r="T32" i="44" s="1"/>
  <c r="Q32" i="44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R28" i="44"/>
  <c r="T28" i="44" s="1"/>
  <c r="Q28" i="44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R20" i="44"/>
  <c r="T20" i="44" s="1"/>
  <c r="Q20" i="44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B13" i="44"/>
  <c r="B12" i="44"/>
  <c r="C9" i="44"/>
  <c r="C8" i="44"/>
  <c r="C7" i="44"/>
  <c r="C6" i="44"/>
  <c r="C3" i="44"/>
  <c r="C2" i="44"/>
  <c r="U37" i="43"/>
  <c r="T37" i="43"/>
  <c r="S37" i="43"/>
  <c r="I37" i="43"/>
  <c r="H37" i="43"/>
  <c r="T36" i="43"/>
  <c r="S36" i="43"/>
  <c r="R36" i="43"/>
  <c r="Q36" i="43"/>
  <c r="I36" i="43"/>
  <c r="H36" i="43"/>
  <c r="T35" i="43"/>
  <c r="S35" i="43"/>
  <c r="R35" i="43"/>
  <c r="Q35" i="43"/>
  <c r="I35" i="43"/>
  <c r="H35" i="43"/>
  <c r="T34" i="43"/>
  <c r="S34" i="43"/>
  <c r="R34" i="43"/>
  <c r="Q34" i="43"/>
  <c r="I34" i="43"/>
  <c r="H34" i="43"/>
  <c r="T33" i="43"/>
  <c r="S33" i="43"/>
  <c r="R33" i="43"/>
  <c r="Q33" i="43"/>
  <c r="I33" i="43"/>
  <c r="H33" i="43"/>
  <c r="T32" i="43"/>
  <c r="S32" i="43"/>
  <c r="R32" i="43"/>
  <c r="Q32" i="43"/>
  <c r="I32" i="43"/>
  <c r="H32" i="43"/>
  <c r="T31" i="43"/>
  <c r="S31" i="43"/>
  <c r="R31" i="43"/>
  <c r="Q31" i="43"/>
  <c r="I31" i="43"/>
  <c r="H31" i="43"/>
  <c r="T30" i="43"/>
  <c r="S30" i="43"/>
  <c r="R30" i="43"/>
  <c r="Q30" i="43"/>
  <c r="I30" i="43"/>
  <c r="H30" i="43"/>
  <c r="T29" i="43"/>
  <c r="S29" i="43"/>
  <c r="R29" i="43"/>
  <c r="Q29" i="43"/>
  <c r="I29" i="43"/>
  <c r="H29" i="43"/>
  <c r="T28" i="43"/>
  <c r="S28" i="43"/>
  <c r="R28" i="43"/>
  <c r="Q28" i="43"/>
  <c r="I28" i="43"/>
  <c r="H28" i="43"/>
  <c r="T27" i="43"/>
  <c r="S27" i="43"/>
  <c r="R27" i="43"/>
  <c r="Q27" i="43"/>
  <c r="I27" i="43"/>
  <c r="H27" i="43"/>
  <c r="T26" i="43"/>
  <c r="S26" i="43"/>
  <c r="R26" i="43"/>
  <c r="Q26" i="43"/>
  <c r="I26" i="43"/>
  <c r="H26" i="43"/>
  <c r="T25" i="43"/>
  <c r="S25" i="43"/>
  <c r="R25" i="43"/>
  <c r="Q25" i="43"/>
  <c r="I25" i="43"/>
  <c r="H25" i="43"/>
  <c r="T24" i="43"/>
  <c r="S24" i="43"/>
  <c r="R24" i="43"/>
  <c r="Q24" i="43"/>
  <c r="I24" i="43"/>
  <c r="H24" i="43"/>
  <c r="T23" i="43"/>
  <c r="S23" i="43"/>
  <c r="R23" i="43"/>
  <c r="Q23" i="43"/>
  <c r="I23" i="43"/>
  <c r="H23" i="43"/>
  <c r="T22" i="43"/>
  <c r="S22" i="43"/>
  <c r="R22" i="43"/>
  <c r="Q22" i="43"/>
  <c r="I22" i="43"/>
  <c r="H22" i="43"/>
  <c r="T21" i="43"/>
  <c r="S21" i="43"/>
  <c r="R21" i="43"/>
  <c r="Q21" i="43"/>
  <c r="I21" i="43"/>
  <c r="H21" i="43"/>
  <c r="T20" i="43"/>
  <c r="S20" i="43"/>
  <c r="R20" i="43"/>
  <c r="Q20" i="43"/>
  <c r="I20" i="43"/>
  <c r="H20" i="43"/>
  <c r="T19" i="43"/>
  <c r="S19" i="43"/>
  <c r="R19" i="43"/>
  <c r="Q19" i="43"/>
  <c r="I19" i="43"/>
  <c r="H19" i="43"/>
  <c r="T18" i="43"/>
  <c r="S18" i="43"/>
  <c r="R18" i="43"/>
  <c r="Q18" i="43"/>
  <c r="I18" i="43"/>
  <c r="H18" i="43"/>
  <c r="T17" i="43"/>
  <c r="S17" i="43"/>
  <c r="R17" i="43"/>
  <c r="Q17" i="43"/>
  <c r="I17" i="43"/>
  <c r="H17" i="43"/>
  <c r="T16" i="43"/>
  <c r="S16" i="43"/>
  <c r="R16" i="43"/>
  <c r="Q16" i="43"/>
  <c r="I16" i="43"/>
  <c r="H16" i="43"/>
  <c r="B13" i="43"/>
  <c r="B12" i="43"/>
  <c r="C9" i="43"/>
  <c r="C8" i="43"/>
  <c r="C7" i="43"/>
  <c r="C6" i="43"/>
  <c r="C3" i="43"/>
  <c r="C2" i="43"/>
  <c r="U42" i="42"/>
  <c r="T42" i="42"/>
  <c r="S42" i="42"/>
  <c r="I42" i="42"/>
  <c r="H42" i="42"/>
  <c r="T41" i="42"/>
  <c r="S41" i="42"/>
  <c r="R41" i="42"/>
  <c r="Q41" i="42"/>
  <c r="I41" i="42"/>
  <c r="H41" i="42"/>
  <c r="T40" i="42"/>
  <c r="S40" i="42"/>
  <c r="R40" i="42"/>
  <c r="Q40" i="42"/>
  <c r="I40" i="42"/>
  <c r="H40" i="42"/>
  <c r="T39" i="42"/>
  <c r="S39" i="42"/>
  <c r="R39" i="42"/>
  <c r="Q39" i="42"/>
  <c r="I39" i="42"/>
  <c r="H39" i="42"/>
  <c r="T38" i="42"/>
  <c r="S38" i="42"/>
  <c r="R38" i="42"/>
  <c r="Q38" i="42"/>
  <c r="I38" i="42"/>
  <c r="H38" i="42"/>
  <c r="T37" i="42"/>
  <c r="S37" i="42"/>
  <c r="R37" i="42"/>
  <c r="Q37" i="42"/>
  <c r="I37" i="42"/>
  <c r="H37" i="42"/>
  <c r="T36" i="42"/>
  <c r="S36" i="42"/>
  <c r="R36" i="42"/>
  <c r="Q36" i="42"/>
  <c r="I36" i="42"/>
  <c r="H36" i="42"/>
  <c r="T35" i="42"/>
  <c r="S35" i="42"/>
  <c r="R35" i="42"/>
  <c r="Q35" i="42"/>
  <c r="I35" i="42"/>
  <c r="H35" i="42"/>
  <c r="T34" i="42"/>
  <c r="S34" i="42"/>
  <c r="R34" i="42"/>
  <c r="Q34" i="42"/>
  <c r="I34" i="42"/>
  <c r="H34" i="42"/>
  <c r="T33" i="42"/>
  <c r="S33" i="42"/>
  <c r="R33" i="42"/>
  <c r="Q33" i="42"/>
  <c r="I33" i="42"/>
  <c r="H33" i="42"/>
  <c r="T32" i="42"/>
  <c r="S32" i="42"/>
  <c r="R32" i="42"/>
  <c r="Q32" i="42"/>
  <c r="I32" i="42"/>
  <c r="H32" i="42"/>
  <c r="T31" i="42"/>
  <c r="S31" i="42"/>
  <c r="R31" i="42"/>
  <c r="Q31" i="42"/>
  <c r="I31" i="42"/>
  <c r="H31" i="42"/>
  <c r="T30" i="42"/>
  <c r="S30" i="42"/>
  <c r="R30" i="42"/>
  <c r="Q30" i="42"/>
  <c r="I30" i="42"/>
  <c r="H30" i="42"/>
  <c r="T29" i="42"/>
  <c r="S29" i="42"/>
  <c r="R29" i="42"/>
  <c r="Q29" i="42"/>
  <c r="I29" i="42"/>
  <c r="H29" i="42"/>
  <c r="T28" i="42"/>
  <c r="S28" i="42"/>
  <c r="R28" i="42"/>
  <c r="Q28" i="42"/>
  <c r="I28" i="42"/>
  <c r="H28" i="42"/>
  <c r="T27" i="42"/>
  <c r="S27" i="42"/>
  <c r="R27" i="42"/>
  <c r="Q27" i="42"/>
  <c r="I27" i="42"/>
  <c r="H27" i="42"/>
  <c r="T26" i="42"/>
  <c r="S26" i="42"/>
  <c r="R26" i="42"/>
  <c r="Q26" i="42"/>
  <c r="I26" i="42"/>
  <c r="H26" i="42"/>
  <c r="T25" i="42"/>
  <c r="S25" i="42"/>
  <c r="R25" i="42"/>
  <c r="Q25" i="42"/>
  <c r="I25" i="42"/>
  <c r="H25" i="42"/>
  <c r="T24" i="42"/>
  <c r="S24" i="42"/>
  <c r="R24" i="42"/>
  <c r="Q24" i="42"/>
  <c r="I24" i="42"/>
  <c r="H24" i="42"/>
  <c r="T23" i="42"/>
  <c r="S23" i="42"/>
  <c r="R23" i="42"/>
  <c r="Q23" i="42"/>
  <c r="I23" i="42"/>
  <c r="H23" i="42"/>
  <c r="T22" i="42"/>
  <c r="S22" i="42"/>
  <c r="R22" i="42"/>
  <c r="Q22" i="42"/>
  <c r="I22" i="42"/>
  <c r="H22" i="42"/>
  <c r="T21" i="42"/>
  <c r="S21" i="42"/>
  <c r="R21" i="42"/>
  <c r="Q21" i="42"/>
  <c r="I21" i="42"/>
  <c r="H21" i="42"/>
  <c r="T20" i="42"/>
  <c r="S20" i="42"/>
  <c r="R20" i="42"/>
  <c r="Q20" i="42"/>
  <c r="I20" i="42"/>
  <c r="H20" i="42"/>
  <c r="T19" i="42"/>
  <c r="S19" i="42"/>
  <c r="R19" i="42"/>
  <c r="Q19" i="42"/>
  <c r="I19" i="42"/>
  <c r="H19" i="42"/>
  <c r="T18" i="42"/>
  <c r="S18" i="42"/>
  <c r="R18" i="42"/>
  <c r="Q18" i="42"/>
  <c r="I18" i="42"/>
  <c r="H18" i="42"/>
  <c r="T17" i="42"/>
  <c r="S17" i="42"/>
  <c r="R17" i="42"/>
  <c r="Q17" i="42"/>
  <c r="I17" i="42"/>
  <c r="H17" i="42"/>
  <c r="T16" i="42"/>
  <c r="S16" i="42"/>
  <c r="R16" i="42"/>
  <c r="Q16" i="42"/>
  <c r="I16" i="42"/>
  <c r="H16" i="42"/>
  <c r="B13" i="42"/>
  <c r="B12" i="42"/>
  <c r="C9" i="42"/>
  <c r="C8" i="42"/>
  <c r="C7" i="42"/>
  <c r="C6" i="42"/>
  <c r="C3" i="42"/>
  <c r="C2" i="42"/>
  <c r="T31" i="41"/>
  <c r="S31" i="41"/>
  <c r="R31" i="41"/>
  <c r="Q31" i="41"/>
  <c r="I31" i="41"/>
  <c r="H31" i="41"/>
  <c r="T30" i="41"/>
  <c r="S30" i="41"/>
  <c r="R30" i="41"/>
  <c r="Q30" i="41"/>
  <c r="I30" i="41"/>
  <c r="H30" i="41"/>
  <c r="T29" i="41"/>
  <c r="S29" i="41"/>
  <c r="R29" i="41"/>
  <c r="Q29" i="41"/>
  <c r="I29" i="41"/>
  <c r="H29" i="41"/>
  <c r="T28" i="41"/>
  <c r="S28" i="41"/>
  <c r="R28" i="41"/>
  <c r="Q28" i="41"/>
  <c r="I28" i="41"/>
  <c r="H28" i="41"/>
  <c r="T27" i="41"/>
  <c r="S27" i="41"/>
  <c r="R27" i="41"/>
  <c r="Q27" i="41"/>
  <c r="I27" i="41"/>
  <c r="H27" i="41"/>
  <c r="T26" i="41"/>
  <c r="S26" i="41"/>
  <c r="R26" i="41"/>
  <c r="Q26" i="41"/>
  <c r="I26" i="41"/>
  <c r="H26" i="41"/>
  <c r="T25" i="41"/>
  <c r="S25" i="41"/>
  <c r="R25" i="41"/>
  <c r="Q25" i="41"/>
  <c r="I25" i="41"/>
  <c r="H25" i="41"/>
  <c r="T24" i="41"/>
  <c r="S24" i="41"/>
  <c r="R24" i="41"/>
  <c r="Q24" i="41"/>
  <c r="I24" i="41"/>
  <c r="H24" i="41"/>
  <c r="T23" i="41"/>
  <c r="S23" i="41"/>
  <c r="R23" i="41"/>
  <c r="Q23" i="41"/>
  <c r="I23" i="41"/>
  <c r="H23" i="41"/>
  <c r="T22" i="41"/>
  <c r="S22" i="41"/>
  <c r="R22" i="41"/>
  <c r="Q22" i="41"/>
  <c r="I22" i="41"/>
  <c r="H22" i="41"/>
  <c r="T21" i="41"/>
  <c r="S21" i="41"/>
  <c r="R21" i="41"/>
  <c r="Q21" i="41"/>
  <c r="I21" i="41"/>
  <c r="H21" i="41"/>
  <c r="T20" i="41"/>
  <c r="T32" i="41" s="1"/>
  <c r="E23" i="28" s="1"/>
  <c r="S20" i="41"/>
  <c r="R20" i="41"/>
  <c r="Q20" i="41"/>
  <c r="I20" i="41"/>
  <c r="H20" i="41"/>
  <c r="T19" i="41"/>
  <c r="S19" i="41"/>
  <c r="R19" i="41"/>
  <c r="Q19" i="41"/>
  <c r="I19" i="41"/>
  <c r="H19" i="41"/>
  <c r="T18" i="41"/>
  <c r="S18" i="41"/>
  <c r="R18" i="41"/>
  <c r="Q18" i="41"/>
  <c r="I18" i="41"/>
  <c r="H18" i="41"/>
  <c r="T17" i="41"/>
  <c r="S17" i="41"/>
  <c r="R17" i="41"/>
  <c r="Q17" i="41"/>
  <c r="I17" i="41"/>
  <c r="H17" i="41"/>
  <c r="T16" i="41"/>
  <c r="S16" i="41"/>
  <c r="R16" i="41"/>
  <c r="Q16" i="41"/>
  <c r="I16" i="41"/>
  <c r="H16" i="41"/>
  <c r="B13" i="41"/>
  <c r="B12" i="41"/>
  <c r="C9" i="41"/>
  <c r="C8" i="41"/>
  <c r="C7" i="41"/>
  <c r="C6" i="41"/>
  <c r="C3" i="41"/>
  <c r="C2" i="41"/>
  <c r="S73" i="40"/>
  <c r="Q73" i="40"/>
  <c r="R73" i="40" s="1"/>
  <c r="T73" i="40" s="1"/>
  <c r="I73" i="40"/>
  <c r="H73" i="40"/>
  <c r="S72" i="40"/>
  <c r="R72" i="40"/>
  <c r="T72" i="40" s="1"/>
  <c r="Q72" i="40"/>
  <c r="I72" i="40"/>
  <c r="H72" i="40"/>
  <c r="T71" i="40"/>
  <c r="S71" i="40"/>
  <c r="R71" i="40"/>
  <c r="Q71" i="40"/>
  <c r="I71" i="40"/>
  <c r="H71" i="40"/>
  <c r="S70" i="40"/>
  <c r="R70" i="40"/>
  <c r="T70" i="40" s="1"/>
  <c r="Q70" i="40"/>
  <c r="I70" i="40"/>
  <c r="H70" i="40"/>
  <c r="T69" i="40"/>
  <c r="S69" i="40"/>
  <c r="R69" i="40"/>
  <c r="Q69" i="40"/>
  <c r="I69" i="40"/>
  <c r="H69" i="40"/>
  <c r="S68" i="40"/>
  <c r="R68" i="40"/>
  <c r="T68" i="40" s="1"/>
  <c r="Q68" i="40"/>
  <c r="I68" i="40"/>
  <c r="H68" i="40"/>
  <c r="T67" i="40"/>
  <c r="S67" i="40"/>
  <c r="R67" i="40"/>
  <c r="Q67" i="40"/>
  <c r="I67" i="40"/>
  <c r="H67" i="40"/>
  <c r="S66" i="40"/>
  <c r="R66" i="40"/>
  <c r="T66" i="40" s="1"/>
  <c r="Q66" i="40"/>
  <c r="I66" i="40"/>
  <c r="H66" i="40"/>
  <c r="T65" i="40"/>
  <c r="S65" i="40"/>
  <c r="R65" i="40"/>
  <c r="Q65" i="40"/>
  <c r="I65" i="40"/>
  <c r="H65" i="40"/>
  <c r="S64" i="40"/>
  <c r="R64" i="40"/>
  <c r="T64" i="40" s="1"/>
  <c r="Q64" i="40"/>
  <c r="I64" i="40"/>
  <c r="H64" i="40"/>
  <c r="T63" i="40"/>
  <c r="S63" i="40"/>
  <c r="R63" i="40"/>
  <c r="Q63" i="40"/>
  <c r="I63" i="40"/>
  <c r="H63" i="40"/>
  <c r="S62" i="40"/>
  <c r="R62" i="40"/>
  <c r="T62" i="40" s="1"/>
  <c r="Q62" i="40"/>
  <c r="I62" i="40"/>
  <c r="H62" i="40"/>
  <c r="T61" i="40"/>
  <c r="S61" i="40"/>
  <c r="R61" i="40"/>
  <c r="Q61" i="40"/>
  <c r="I61" i="40"/>
  <c r="H61" i="40"/>
  <c r="S60" i="40"/>
  <c r="R60" i="40"/>
  <c r="T60" i="40" s="1"/>
  <c r="Q60" i="40"/>
  <c r="I60" i="40"/>
  <c r="H60" i="40"/>
  <c r="T59" i="40"/>
  <c r="S59" i="40"/>
  <c r="R59" i="40"/>
  <c r="Q59" i="40"/>
  <c r="I59" i="40"/>
  <c r="H59" i="40"/>
  <c r="S58" i="40"/>
  <c r="R58" i="40"/>
  <c r="T58" i="40" s="1"/>
  <c r="Q58" i="40"/>
  <c r="I58" i="40"/>
  <c r="H58" i="40"/>
  <c r="T57" i="40"/>
  <c r="S57" i="40"/>
  <c r="R57" i="40"/>
  <c r="Q57" i="40"/>
  <c r="I57" i="40"/>
  <c r="H57" i="40"/>
  <c r="S56" i="40"/>
  <c r="R56" i="40"/>
  <c r="T56" i="40" s="1"/>
  <c r="Q56" i="40"/>
  <c r="I56" i="40"/>
  <c r="H56" i="40"/>
  <c r="T55" i="40"/>
  <c r="S55" i="40"/>
  <c r="R55" i="40"/>
  <c r="Q55" i="40"/>
  <c r="I55" i="40"/>
  <c r="H55" i="40"/>
  <c r="S54" i="40"/>
  <c r="R54" i="40"/>
  <c r="T54" i="40" s="1"/>
  <c r="Q54" i="40"/>
  <c r="I54" i="40"/>
  <c r="H54" i="40"/>
  <c r="S53" i="40"/>
  <c r="Q53" i="40"/>
  <c r="R53" i="40" s="1"/>
  <c r="T53" i="40" s="1"/>
  <c r="I53" i="40"/>
  <c r="H53" i="40"/>
  <c r="S52" i="40"/>
  <c r="R52" i="40"/>
  <c r="T52" i="40" s="1"/>
  <c r="Q52" i="40"/>
  <c r="I52" i="40"/>
  <c r="H52" i="40"/>
  <c r="S51" i="40"/>
  <c r="Q51" i="40"/>
  <c r="R51" i="40" s="1"/>
  <c r="T51" i="40" s="1"/>
  <c r="I51" i="40"/>
  <c r="H51" i="40"/>
  <c r="S50" i="40"/>
  <c r="R50" i="40"/>
  <c r="T50" i="40" s="1"/>
  <c r="Q50" i="40"/>
  <c r="I50" i="40"/>
  <c r="H50" i="40"/>
  <c r="S49" i="40"/>
  <c r="Q49" i="40"/>
  <c r="R49" i="40" s="1"/>
  <c r="T49" i="40" s="1"/>
  <c r="I49" i="40"/>
  <c r="H49" i="40"/>
  <c r="S48" i="40"/>
  <c r="R48" i="40"/>
  <c r="T48" i="40" s="1"/>
  <c r="Q48" i="40"/>
  <c r="I48" i="40"/>
  <c r="H48" i="40"/>
  <c r="S47" i="40"/>
  <c r="Q47" i="40"/>
  <c r="R47" i="40" s="1"/>
  <c r="T47" i="40" s="1"/>
  <c r="I47" i="40"/>
  <c r="H47" i="40"/>
  <c r="S46" i="40"/>
  <c r="R46" i="40"/>
  <c r="T46" i="40" s="1"/>
  <c r="Q46" i="40"/>
  <c r="I46" i="40"/>
  <c r="H46" i="40"/>
  <c r="S45" i="40"/>
  <c r="Q45" i="40"/>
  <c r="R45" i="40" s="1"/>
  <c r="T45" i="40" s="1"/>
  <c r="I45" i="40"/>
  <c r="H45" i="40"/>
  <c r="S44" i="40"/>
  <c r="R44" i="40"/>
  <c r="T44" i="40" s="1"/>
  <c r="Q44" i="40"/>
  <c r="I44" i="40"/>
  <c r="H44" i="40"/>
  <c r="S43" i="40"/>
  <c r="Q43" i="40"/>
  <c r="R43" i="40" s="1"/>
  <c r="T43" i="40" s="1"/>
  <c r="I43" i="40"/>
  <c r="H43" i="40"/>
  <c r="S42" i="40"/>
  <c r="R42" i="40"/>
  <c r="T42" i="40" s="1"/>
  <c r="Q42" i="40"/>
  <c r="I42" i="40"/>
  <c r="H42" i="40"/>
  <c r="S41" i="40"/>
  <c r="Q41" i="40"/>
  <c r="R41" i="40" s="1"/>
  <c r="T41" i="40" s="1"/>
  <c r="I41" i="40"/>
  <c r="H41" i="40"/>
  <c r="S40" i="40"/>
  <c r="R40" i="40"/>
  <c r="T40" i="40" s="1"/>
  <c r="Q40" i="40"/>
  <c r="I40" i="40"/>
  <c r="H40" i="40"/>
  <c r="S39" i="40"/>
  <c r="Q39" i="40"/>
  <c r="R39" i="40" s="1"/>
  <c r="T39" i="40" s="1"/>
  <c r="I39" i="40"/>
  <c r="H39" i="40"/>
  <c r="S38" i="40"/>
  <c r="R38" i="40"/>
  <c r="T38" i="40" s="1"/>
  <c r="Q38" i="40"/>
  <c r="I38" i="40"/>
  <c r="H38" i="40"/>
  <c r="S37" i="40"/>
  <c r="Q37" i="40"/>
  <c r="R37" i="40" s="1"/>
  <c r="T37" i="40" s="1"/>
  <c r="I37" i="40"/>
  <c r="H37" i="40"/>
  <c r="S36" i="40"/>
  <c r="R36" i="40"/>
  <c r="T36" i="40" s="1"/>
  <c r="Q36" i="40"/>
  <c r="I36" i="40"/>
  <c r="H36" i="40"/>
  <c r="T35" i="40"/>
  <c r="S35" i="40"/>
  <c r="R35" i="40"/>
  <c r="Q35" i="40"/>
  <c r="I35" i="40"/>
  <c r="H35" i="40"/>
  <c r="S34" i="40"/>
  <c r="R34" i="40"/>
  <c r="T34" i="40" s="1"/>
  <c r="Q34" i="40"/>
  <c r="I34" i="40"/>
  <c r="H34" i="40"/>
  <c r="T33" i="40"/>
  <c r="S33" i="40"/>
  <c r="R33" i="40"/>
  <c r="Q33" i="40"/>
  <c r="I33" i="40"/>
  <c r="H33" i="40"/>
  <c r="S32" i="40"/>
  <c r="R32" i="40"/>
  <c r="T32" i="40" s="1"/>
  <c r="Q32" i="40"/>
  <c r="I32" i="40"/>
  <c r="H32" i="40"/>
  <c r="T31" i="40"/>
  <c r="S31" i="40"/>
  <c r="R31" i="40"/>
  <c r="Q31" i="40"/>
  <c r="I31" i="40"/>
  <c r="H31" i="40"/>
  <c r="S30" i="40"/>
  <c r="R30" i="40"/>
  <c r="T30" i="40" s="1"/>
  <c r="Q30" i="40"/>
  <c r="I30" i="40"/>
  <c r="H30" i="40"/>
  <c r="T29" i="40"/>
  <c r="S29" i="40"/>
  <c r="R29" i="40"/>
  <c r="Q29" i="40"/>
  <c r="I29" i="40"/>
  <c r="H29" i="40"/>
  <c r="S28" i="40"/>
  <c r="R28" i="40"/>
  <c r="T28" i="40" s="1"/>
  <c r="Q28" i="40"/>
  <c r="I28" i="40"/>
  <c r="H28" i="40"/>
  <c r="T27" i="40"/>
  <c r="S27" i="40"/>
  <c r="R27" i="40"/>
  <c r="Q27" i="40"/>
  <c r="I27" i="40"/>
  <c r="H27" i="40"/>
  <c r="S26" i="40"/>
  <c r="R26" i="40"/>
  <c r="T26" i="40" s="1"/>
  <c r="Q26" i="40"/>
  <c r="I26" i="40"/>
  <c r="H26" i="40"/>
  <c r="T25" i="40"/>
  <c r="S25" i="40"/>
  <c r="R25" i="40"/>
  <c r="Q25" i="40"/>
  <c r="I25" i="40"/>
  <c r="H25" i="40"/>
  <c r="S24" i="40"/>
  <c r="R24" i="40"/>
  <c r="T24" i="40" s="1"/>
  <c r="Q24" i="40"/>
  <c r="I24" i="40"/>
  <c r="H24" i="40"/>
  <c r="T23" i="40"/>
  <c r="S23" i="40"/>
  <c r="R23" i="40"/>
  <c r="Q23" i="40"/>
  <c r="I23" i="40"/>
  <c r="H23" i="40"/>
  <c r="S22" i="40"/>
  <c r="R22" i="40"/>
  <c r="T22" i="40" s="1"/>
  <c r="Q22" i="40"/>
  <c r="I22" i="40"/>
  <c r="H22" i="40"/>
  <c r="T21" i="40"/>
  <c r="S21" i="40"/>
  <c r="R21" i="40"/>
  <c r="Q21" i="40"/>
  <c r="I21" i="40"/>
  <c r="H21" i="40"/>
  <c r="S20" i="40"/>
  <c r="R20" i="40"/>
  <c r="T20" i="40" s="1"/>
  <c r="Q20" i="40"/>
  <c r="I20" i="40"/>
  <c r="H20" i="40"/>
  <c r="T19" i="40"/>
  <c r="S19" i="40"/>
  <c r="R19" i="40"/>
  <c r="Q19" i="40"/>
  <c r="I19" i="40"/>
  <c r="H19" i="40"/>
  <c r="S18" i="40"/>
  <c r="R18" i="40"/>
  <c r="T18" i="40" s="1"/>
  <c r="Q18" i="40"/>
  <c r="I18" i="40"/>
  <c r="H18" i="40"/>
  <c r="T17" i="40"/>
  <c r="S17" i="40"/>
  <c r="R17" i="40"/>
  <c r="Q17" i="40"/>
  <c r="I17" i="40"/>
  <c r="H17" i="40"/>
  <c r="S16" i="40"/>
  <c r="R16" i="40"/>
  <c r="T16" i="40" s="1"/>
  <c r="Q16" i="40"/>
  <c r="I16" i="40"/>
  <c r="H16" i="40"/>
  <c r="B13" i="40"/>
  <c r="B12" i="40"/>
  <c r="C9" i="40"/>
  <c r="C8" i="40"/>
  <c r="C7" i="40"/>
  <c r="C6" i="40"/>
  <c r="C3" i="40"/>
  <c r="C2" i="40"/>
  <c r="S46" i="39"/>
  <c r="T45" i="39"/>
  <c r="S45" i="39"/>
  <c r="R45" i="39"/>
  <c r="Q45" i="39"/>
  <c r="I45" i="39"/>
  <c r="H45" i="39"/>
  <c r="T44" i="39"/>
  <c r="S44" i="39"/>
  <c r="R44" i="39"/>
  <c r="Q44" i="39"/>
  <c r="I44" i="39"/>
  <c r="H44" i="39"/>
  <c r="T43" i="39"/>
  <c r="S43" i="39"/>
  <c r="R43" i="39"/>
  <c r="Q43" i="39"/>
  <c r="I43" i="39"/>
  <c r="H43" i="39"/>
  <c r="T42" i="39"/>
  <c r="S42" i="39"/>
  <c r="R42" i="39"/>
  <c r="Q42" i="39"/>
  <c r="I42" i="39"/>
  <c r="H42" i="39"/>
  <c r="T41" i="39"/>
  <c r="S41" i="39"/>
  <c r="R41" i="39"/>
  <c r="Q41" i="39"/>
  <c r="I41" i="39"/>
  <c r="H41" i="39"/>
  <c r="T40" i="39"/>
  <c r="S40" i="39"/>
  <c r="R40" i="39"/>
  <c r="Q40" i="39"/>
  <c r="I40" i="39"/>
  <c r="H40" i="39"/>
  <c r="T39" i="39"/>
  <c r="S39" i="39"/>
  <c r="R39" i="39"/>
  <c r="Q39" i="39"/>
  <c r="I39" i="39"/>
  <c r="H39" i="39"/>
  <c r="T38" i="39"/>
  <c r="S38" i="39"/>
  <c r="R38" i="39"/>
  <c r="Q38" i="39"/>
  <c r="I38" i="39"/>
  <c r="H38" i="39"/>
  <c r="T37" i="39"/>
  <c r="S37" i="39"/>
  <c r="R37" i="39"/>
  <c r="Q37" i="39"/>
  <c r="I37" i="39"/>
  <c r="H37" i="39"/>
  <c r="T36" i="39"/>
  <c r="S36" i="39"/>
  <c r="R36" i="39"/>
  <c r="Q36" i="39"/>
  <c r="I36" i="39"/>
  <c r="H36" i="39"/>
  <c r="T35" i="39"/>
  <c r="S35" i="39"/>
  <c r="R35" i="39"/>
  <c r="Q35" i="39"/>
  <c r="I35" i="39"/>
  <c r="H35" i="39"/>
  <c r="T34" i="39"/>
  <c r="S34" i="39"/>
  <c r="R34" i="39"/>
  <c r="Q34" i="39"/>
  <c r="I34" i="39"/>
  <c r="H34" i="39"/>
  <c r="T33" i="39"/>
  <c r="S33" i="39"/>
  <c r="R33" i="39"/>
  <c r="Q33" i="39"/>
  <c r="I33" i="39"/>
  <c r="H33" i="39"/>
  <c r="T32" i="39"/>
  <c r="S32" i="39"/>
  <c r="R32" i="39"/>
  <c r="Q32" i="39"/>
  <c r="I32" i="39"/>
  <c r="H32" i="39"/>
  <c r="T31" i="39"/>
  <c r="S31" i="39"/>
  <c r="R31" i="39"/>
  <c r="Q31" i="39"/>
  <c r="I31" i="39"/>
  <c r="H31" i="39"/>
  <c r="T30" i="39"/>
  <c r="S30" i="39"/>
  <c r="R30" i="39"/>
  <c r="Q30" i="39"/>
  <c r="I30" i="39"/>
  <c r="H30" i="39"/>
  <c r="T29" i="39"/>
  <c r="S29" i="39"/>
  <c r="R29" i="39"/>
  <c r="Q29" i="39"/>
  <c r="I29" i="39"/>
  <c r="H29" i="39"/>
  <c r="T28" i="39"/>
  <c r="S28" i="39"/>
  <c r="R28" i="39"/>
  <c r="Q28" i="39"/>
  <c r="I28" i="39"/>
  <c r="H28" i="39"/>
  <c r="T27" i="39"/>
  <c r="S27" i="39"/>
  <c r="R27" i="39"/>
  <c r="Q27" i="39"/>
  <c r="I27" i="39"/>
  <c r="H27" i="39"/>
  <c r="T26" i="39"/>
  <c r="S26" i="39"/>
  <c r="R26" i="39"/>
  <c r="Q26" i="39"/>
  <c r="I26" i="39"/>
  <c r="H26" i="39"/>
  <c r="T25" i="39"/>
  <c r="S25" i="39"/>
  <c r="R25" i="39"/>
  <c r="Q25" i="39"/>
  <c r="I25" i="39"/>
  <c r="H25" i="39"/>
  <c r="T24" i="39"/>
  <c r="S24" i="39"/>
  <c r="R24" i="39"/>
  <c r="Q24" i="39"/>
  <c r="I24" i="39"/>
  <c r="H24" i="39"/>
  <c r="T23" i="39"/>
  <c r="S23" i="39"/>
  <c r="R23" i="39"/>
  <c r="Q23" i="39"/>
  <c r="I23" i="39"/>
  <c r="H23" i="39"/>
  <c r="T22" i="39"/>
  <c r="S22" i="39"/>
  <c r="R22" i="39"/>
  <c r="Q22" i="39"/>
  <c r="I22" i="39"/>
  <c r="H22" i="39"/>
  <c r="T21" i="39"/>
  <c r="S21" i="39"/>
  <c r="R21" i="39"/>
  <c r="Q21" i="39"/>
  <c r="I21" i="39"/>
  <c r="H21" i="39"/>
  <c r="T20" i="39"/>
  <c r="S20" i="39"/>
  <c r="R20" i="39"/>
  <c r="Q20" i="39"/>
  <c r="I20" i="39"/>
  <c r="H20" i="39"/>
  <c r="T19" i="39"/>
  <c r="S19" i="39"/>
  <c r="R19" i="39"/>
  <c r="Q19" i="39"/>
  <c r="I19" i="39"/>
  <c r="T18" i="39"/>
  <c r="S18" i="39"/>
  <c r="R18" i="39"/>
  <c r="Q18" i="39"/>
  <c r="I18" i="39"/>
  <c r="H18" i="39"/>
  <c r="T17" i="39"/>
  <c r="S17" i="39"/>
  <c r="R17" i="39"/>
  <c r="Q17" i="39"/>
  <c r="I17" i="39"/>
  <c r="H17" i="39"/>
  <c r="T16" i="39"/>
  <c r="T46" i="39" s="1"/>
  <c r="E21" i="28" s="1"/>
  <c r="S16" i="39"/>
  <c r="Q16" i="39"/>
  <c r="I16" i="39"/>
  <c r="I46" i="39" s="1"/>
  <c r="H16" i="39"/>
  <c r="B13" i="39"/>
  <c r="B12" i="39"/>
  <c r="C9" i="39"/>
  <c r="C8" i="39"/>
  <c r="C7" i="39"/>
  <c r="C6" i="39"/>
  <c r="C3" i="39"/>
  <c r="C2" i="39"/>
  <c r="U45" i="38"/>
  <c r="T44" i="38"/>
  <c r="S44" i="38"/>
  <c r="R44" i="38"/>
  <c r="Q44" i="38"/>
  <c r="I44" i="38"/>
  <c r="H44" i="38"/>
  <c r="T43" i="38"/>
  <c r="S43" i="38"/>
  <c r="R43" i="38"/>
  <c r="Q43" i="38"/>
  <c r="I43" i="38"/>
  <c r="H43" i="38"/>
  <c r="T42" i="38"/>
  <c r="S42" i="38"/>
  <c r="R42" i="38"/>
  <c r="Q42" i="38"/>
  <c r="I42" i="38"/>
  <c r="H42" i="38"/>
  <c r="T41" i="38"/>
  <c r="S41" i="38"/>
  <c r="R41" i="38"/>
  <c r="Q41" i="38"/>
  <c r="I41" i="38"/>
  <c r="H41" i="38"/>
  <c r="T40" i="38"/>
  <c r="S40" i="38"/>
  <c r="R40" i="38"/>
  <c r="Q40" i="38"/>
  <c r="I40" i="38"/>
  <c r="H40" i="38"/>
  <c r="T39" i="38"/>
  <c r="S39" i="38"/>
  <c r="R39" i="38"/>
  <c r="Q39" i="38"/>
  <c r="I39" i="38"/>
  <c r="H39" i="38"/>
  <c r="T38" i="38"/>
  <c r="S38" i="38"/>
  <c r="R38" i="38"/>
  <c r="Q38" i="38"/>
  <c r="I38" i="38"/>
  <c r="H38" i="38"/>
  <c r="T37" i="38"/>
  <c r="S37" i="38"/>
  <c r="R37" i="38"/>
  <c r="Q37" i="38"/>
  <c r="I37" i="38"/>
  <c r="H37" i="38"/>
  <c r="T36" i="38"/>
  <c r="S36" i="38"/>
  <c r="R36" i="38"/>
  <c r="Q36" i="38"/>
  <c r="I36" i="38"/>
  <c r="H36" i="38"/>
  <c r="T35" i="38"/>
  <c r="S35" i="38"/>
  <c r="R35" i="38"/>
  <c r="Q35" i="38"/>
  <c r="I35" i="38"/>
  <c r="H35" i="38"/>
  <c r="T34" i="38"/>
  <c r="S34" i="38"/>
  <c r="R34" i="38"/>
  <c r="Q34" i="38"/>
  <c r="I34" i="38"/>
  <c r="H34" i="38"/>
  <c r="T33" i="38"/>
  <c r="S33" i="38"/>
  <c r="R33" i="38"/>
  <c r="Q33" i="38"/>
  <c r="I33" i="38"/>
  <c r="H33" i="38"/>
  <c r="T32" i="38"/>
  <c r="S32" i="38"/>
  <c r="R32" i="38"/>
  <c r="Q32" i="38"/>
  <c r="I32" i="38"/>
  <c r="H32" i="38"/>
  <c r="T31" i="38"/>
  <c r="S31" i="38"/>
  <c r="R31" i="38"/>
  <c r="Q31" i="38"/>
  <c r="I31" i="38"/>
  <c r="H31" i="38"/>
  <c r="T30" i="38"/>
  <c r="S30" i="38"/>
  <c r="R30" i="38"/>
  <c r="Q30" i="38"/>
  <c r="I30" i="38"/>
  <c r="H30" i="38"/>
  <c r="T29" i="38"/>
  <c r="S29" i="38"/>
  <c r="R29" i="38"/>
  <c r="Q29" i="38"/>
  <c r="I29" i="38"/>
  <c r="H29" i="38"/>
  <c r="T28" i="38"/>
  <c r="S28" i="38"/>
  <c r="R28" i="38"/>
  <c r="Q28" i="38"/>
  <c r="I28" i="38"/>
  <c r="H28" i="38"/>
  <c r="T27" i="38"/>
  <c r="S27" i="38"/>
  <c r="R27" i="38"/>
  <c r="Q27" i="38"/>
  <c r="I27" i="38"/>
  <c r="H27" i="38"/>
  <c r="T26" i="38"/>
  <c r="S26" i="38"/>
  <c r="R26" i="38"/>
  <c r="Q26" i="38"/>
  <c r="I26" i="38"/>
  <c r="H26" i="38"/>
  <c r="T25" i="38"/>
  <c r="S25" i="38"/>
  <c r="R25" i="38"/>
  <c r="Q25" i="38"/>
  <c r="I25" i="38"/>
  <c r="H25" i="38"/>
  <c r="T24" i="38"/>
  <c r="S24" i="38"/>
  <c r="R24" i="38"/>
  <c r="Q24" i="38"/>
  <c r="I24" i="38"/>
  <c r="H24" i="38"/>
  <c r="T23" i="38"/>
  <c r="S23" i="38"/>
  <c r="R23" i="38"/>
  <c r="Q23" i="38"/>
  <c r="I23" i="38"/>
  <c r="H23" i="38"/>
  <c r="T22" i="38"/>
  <c r="S22" i="38"/>
  <c r="R22" i="38"/>
  <c r="Q22" i="38"/>
  <c r="I22" i="38"/>
  <c r="H22" i="38"/>
  <c r="T21" i="38"/>
  <c r="S21" i="38"/>
  <c r="R21" i="38"/>
  <c r="Q21" i="38"/>
  <c r="I21" i="38"/>
  <c r="H21" i="38"/>
  <c r="T20" i="38"/>
  <c r="S20" i="38"/>
  <c r="R20" i="38"/>
  <c r="Q20" i="38"/>
  <c r="I20" i="38"/>
  <c r="H20" i="38"/>
  <c r="T19" i="38"/>
  <c r="S19" i="38"/>
  <c r="R19" i="38"/>
  <c r="Q19" i="38"/>
  <c r="I19" i="38"/>
  <c r="H19" i="38"/>
  <c r="T18" i="38"/>
  <c r="T45" i="38" s="1"/>
  <c r="E20" i="28" s="1"/>
  <c r="S18" i="38"/>
  <c r="R18" i="38"/>
  <c r="Q18" i="38"/>
  <c r="I18" i="38"/>
  <c r="H18" i="38"/>
  <c r="T17" i="38"/>
  <c r="S17" i="38"/>
  <c r="R17" i="38"/>
  <c r="Q17" i="38"/>
  <c r="I17" i="38"/>
  <c r="H17" i="38"/>
  <c r="T16" i="38"/>
  <c r="S16" i="38"/>
  <c r="R16" i="38"/>
  <c r="Q16" i="38"/>
  <c r="I16" i="38"/>
  <c r="H16" i="38"/>
  <c r="B13" i="38"/>
  <c r="B12" i="38"/>
  <c r="C9" i="38"/>
  <c r="C8" i="38"/>
  <c r="C7" i="38"/>
  <c r="C6" i="38"/>
  <c r="C3" i="38"/>
  <c r="C2" i="38"/>
  <c r="U20" i="37"/>
  <c r="T20" i="37"/>
  <c r="S20" i="37"/>
  <c r="H20" i="37"/>
  <c r="T19" i="37"/>
  <c r="S19" i="37"/>
  <c r="R19" i="37"/>
  <c r="Q19" i="37"/>
  <c r="I19" i="37"/>
  <c r="I20" i="37" s="1"/>
  <c r="H19" i="37"/>
  <c r="T18" i="37"/>
  <c r="S18" i="37"/>
  <c r="R18" i="37"/>
  <c r="Q18" i="37"/>
  <c r="I18" i="37"/>
  <c r="H18" i="37"/>
  <c r="T17" i="37"/>
  <c r="S17" i="37"/>
  <c r="R17" i="37"/>
  <c r="Q17" i="37"/>
  <c r="I17" i="37"/>
  <c r="H17" i="37"/>
  <c r="T16" i="37"/>
  <c r="S16" i="37"/>
  <c r="R16" i="37"/>
  <c r="Q16" i="37"/>
  <c r="I16" i="37"/>
  <c r="H16" i="37"/>
  <c r="B13" i="37"/>
  <c r="B12" i="37"/>
  <c r="C9" i="37"/>
  <c r="C8" i="37"/>
  <c r="C7" i="37"/>
  <c r="C6" i="37"/>
  <c r="C3" i="37"/>
  <c r="C2" i="37"/>
  <c r="F24" i="78"/>
  <c r="S22" i="78"/>
  <c r="R22" i="78"/>
  <c r="T22" i="78" s="1"/>
  <c r="Q22" i="78"/>
  <c r="I22" i="78"/>
  <c r="H22" i="78"/>
  <c r="S21" i="78"/>
  <c r="R21" i="78"/>
  <c r="T21" i="78" s="1"/>
  <c r="Q21" i="78"/>
  <c r="I21" i="78"/>
  <c r="H21" i="78"/>
  <c r="S20" i="78"/>
  <c r="R20" i="78"/>
  <c r="T20" i="78" s="1"/>
  <c r="Q20" i="78"/>
  <c r="I20" i="78"/>
  <c r="H20" i="78"/>
  <c r="T19" i="78"/>
  <c r="S19" i="78"/>
  <c r="R19" i="78"/>
  <c r="Q19" i="78"/>
  <c r="I19" i="78"/>
  <c r="H19" i="78"/>
  <c r="S18" i="78"/>
  <c r="R18" i="78"/>
  <c r="T18" i="78" s="1"/>
  <c r="Q18" i="78"/>
  <c r="I18" i="78"/>
  <c r="H18" i="78"/>
  <c r="T17" i="78"/>
  <c r="S17" i="78"/>
  <c r="R17" i="78"/>
  <c r="Q17" i="78"/>
  <c r="I17" i="78"/>
  <c r="H17" i="78"/>
  <c r="S16" i="78"/>
  <c r="R16" i="78"/>
  <c r="T16" i="78" s="1"/>
  <c r="Q16" i="78"/>
  <c r="I16" i="78"/>
  <c r="H16" i="78"/>
  <c r="B13" i="78"/>
  <c r="B12" i="78"/>
  <c r="C9" i="78"/>
  <c r="C8" i="78"/>
  <c r="C7" i="78"/>
  <c r="C6" i="78"/>
  <c r="C3" i="78"/>
  <c r="C2" i="78"/>
  <c r="T32" i="81"/>
  <c r="S32" i="81"/>
  <c r="T31" i="81"/>
  <c r="S31" i="81"/>
  <c r="R31" i="81"/>
  <c r="Q31" i="81"/>
  <c r="I31" i="81"/>
  <c r="H31" i="81"/>
  <c r="T30" i="81"/>
  <c r="S30" i="81"/>
  <c r="R30" i="81"/>
  <c r="Q30" i="81"/>
  <c r="I30" i="81"/>
  <c r="H30" i="81"/>
  <c r="T29" i="81"/>
  <c r="S29" i="81"/>
  <c r="R29" i="81"/>
  <c r="Q29" i="81"/>
  <c r="I29" i="81"/>
  <c r="H29" i="81"/>
  <c r="T28" i="81"/>
  <c r="S28" i="81"/>
  <c r="R28" i="81"/>
  <c r="Q28" i="81"/>
  <c r="H28" i="81"/>
  <c r="H32" i="81" s="1"/>
  <c r="T27" i="81"/>
  <c r="S27" i="81"/>
  <c r="R27" i="81"/>
  <c r="Q27" i="81"/>
  <c r="I27" i="81"/>
  <c r="H27" i="81"/>
  <c r="T26" i="81"/>
  <c r="S26" i="81"/>
  <c r="R26" i="81"/>
  <c r="Q26" i="81"/>
  <c r="I26" i="81"/>
  <c r="H26" i="81"/>
  <c r="T25" i="81"/>
  <c r="S25" i="81"/>
  <c r="R25" i="81"/>
  <c r="Q25" i="81"/>
  <c r="I25" i="81"/>
  <c r="H25" i="81"/>
  <c r="T24" i="81"/>
  <c r="S24" i="81"/>
  <c r="R24" i="81"/>
  <c r="Q24" i="81"/>
  <c r="I24" i="81"/>
  <c r="H24" i="81"/>
  <c r="T23" i="81"/>
  <c r="S23" i="81"/>
  <c r="R23" i="81"/>
  <c r="Q23" i="81"/>
  <c r="I23" i="81"/>
  <c r="H23" i="81"/>
  <c r="T22" i="81"/>
  <c r="S22" i="81"/>
  <c r="R22" i="81"/>
  <c r="Q22" i="81"/>
  <c r="I22" i="81"/>
  <c r="H22" i="81"/>
  <c r="T21" i="81"/>
  <c r="S21" i="81"/>
  <c r="R21" i="81"/>
  <c r="Q21" i="81"/>
  <c r="I21" i="81"/>
  <c r="H21" i="81"/>
  <c r="T20" i="81"/>
  <c r="S20" i="81"/>
  <c r="R20" i="81"/>
  <c r="Q20" i="81"/>
  <c r="I20" i="81"/>
  <c r="H20" i="81"/>
  <c r="T19" i="81"/>
  <c r="S19" i="81"/>
  <c r="R19" i="81"/>
  <c r="Q19" i="81"/>
  <c r="I19" i="81"/>
  <c r="H19" i="81"/>
  <c r="T18" i="81"/>
  <c r="S18" i="81"/>
  <c r="R18" i="81"/>
  <c r="Q18" i="81"/>
  <c r="I18" i="81"/>
  <c r="H18" i="81"/>
  <c r="T17" i="81"/>
  <c r="S17" i="81"/>
  <c r="R17" i="81"/>
  <c r="Q17" i="81"/>
  <c r="I17" i="81"/>
  <c r="H17" i="81"/>
  <c r="T16" i="81"/>
  <c r="S16" i="81"/>
  <c r="R16" i="81"/>
  <c r="Q16" i="81"/>
  <c r="I16" i="81"/>
  <c r="H16" i="81"/>
  <c r="B13" i="81"/>
  <c r="B12" i="81"/>
  <c r="C9" i="81"/>
  <c r="C8" i="81"/>
  <c r="C7" i="81"/>
  <c r="C6" i="81"/>
  <c r="C3" i="81"/>
  <c r="C2" i="81"/>
  <c r="U23" i="32"/>
  <c r="T22" i="32"/>
  <c r="S22" i="32"/>
  <c r="R22" i="32"/>
  <c r="Q22" i="32"/>
  <c r="I22" i="32"/>
  <c r="H22" i="32"/>
  <c r="T21" i="32"/>
  <c r="S21" i="32"/>
  <c r="R21" i="32"/>
  <c r="Q21" i="32"/>
  <c r="I21" i="32"/>
  <c r="H21" i="32"/>
  <c r="T20" i="32"/>
  <c r="S20" i="32"/>
  <c r="R20" i="32"/>
  <c r="Q20" i="32"/>
  <c r="I20" i="32"/>
  <c r="H20" i="32"/>
  <c r="T19" i="32"/>
  <c r="S19" i="32"/>
  <c r="R19" i="32"/>
  <c r="Q19" i="32"/>
  <c r="H19" i="32"/>
  <c r="I19" i="32" s="1"/>
  <c r="T18" i="32"/>
  <c r="S18" i="32"/>
  <c r="R18" i="32"/>
  <c r="Q18" i="32"/>
  <c r="I18" i="32"/>
  <c r="H18" i="32"/>
  <c r="T17" i="32"/>
  <c r="S17" i="32"/>
  <c r="R17" i="32"/>
  <c r="Q17" i="32"/>
  <c r="H17" i="32"/>
  <c r="I17" i="32" s="1"/>
  <c r="T16" i="32"/>
  <c r="T23" i="32" s="1"/>
  <c r="E16" i="28" s="1"/>
  <c r="S16" i="32"/>
  <c r="R16" i="32"/>
  <c r="Q16" i="32"/>
  <c r="H16" i="32"/>
  <c r="I16" i="32" s="1"/>
  <c r="B13" i="32"/>
  <c r="B12" i="32"/>
  <c r="C9" i="32"/>
  <c r="C8" i="32"/>
  <c r="C7" i="32"/>
  <c r="C6" i="32"/>
  <c r="C3" i="32"/>
  <c r="C2" i="32"/>
  <c r="S23" i="31"/>
  <c r="Q23" i="31"/>
  <c r="R23" i="31" s="1"/>
  <c r="T23" i="31" s="1"/>
  <c r="I23" i="31"/>
  <c r="H23" i="31"/>
  <c r="S22" i="31"/>
  <c r="Q22" i="31"/>
  <c r="R22" i="31" s="1"/>
  <c r="T22" i="31" s="1"/>
  <c r="I22" i="31"/>
  <c r="H22" i="31"/>
  <c r="S21" i="31"/>
  <c r="Q21" i="31"/>
  <c r="R21" i="31" s="1"/>
  <c r="T21" i="31" s="1"/>
  <c r="I21" i="31"/>
  <c r="H21" i="31"/>
  <c r="S20" i="31"/>
  <c r="Q20" i="31"/>
  <c r="R20" i="31" s="1"/>
  <c r="T20" i="31" s="1"/>
  <c r="I20" i="31"/>
  <c r="H20" i="31"/>
  <c r="S19" i="31"/>
  <c r="Q19" i="31"/>
  <c r="R19" i="31" s="1"/>
  <c r="T19" i="31" s="1"/>
  <c r="I19" i="31"/>
  <c r="H19" i="31"/>
  <c r="S18" i="31"/>
  <c r="Q18" i="31"/>
  <c r="R18" i="31" s="1"/>
  <c r="T18" i="31" s="1"/>
  <c r="I18" i="31"/>
  <c r="H18" i="31"/>
  <c r="S17" i="31"/>
  <c r="Q17" i="31"/>
  <c r="R17" i="31" s="1"/>
  <c r="T17" i="31" s="1"/>
  <c r="I17" i="31"/>
  <c r="H17" i="31"/>
  <c r="S16" i="31"/>
  <c r="S24" i="31" s="1"/>
  <c r="C15" i="28" s="1"/>
  <c r="Q16" i="31"/>
  <c r="R16" i="31" s="1"/>
  <c r="T16" i="31" s="1"/>
  <c r="T24" i="31" s="1"/>
  <c r="E15" i="28" s="1"/>
  <c r="I16" i="31"/>
  <c r="I24" i="31" s="1"/>
  <c r="H16" i="31"/>
  <c r="H24" i="31" s="1"/>
  <c r="B13" i="31"/>
  <c r="B12" i="31"/>
  <c r="C9" i="31"/>
  <c r="C8" i="31"/>
  <c r="C7" i="31"/>
  <c r="C6" i="31"/>
  <c r="C3" i="31"/>
  <c r="C2" i="31"/>
  <c r="U36" i="29"/>
  <c r="T36" i="29"/>
  <c r="S36" i="29"/>
  <c r="H36" i="29"/>
  <c r="T35" i="29"/>
  <c r="S35" i="29"/>
  <c r="R35" i="29"/>
  <c r="Q35" i="29"/>
  <c r="I35" i="29"/>
  <c r="H35" i="29"/>
  <c r="T34" i="29"/>
  <c r="S34" i="29"/>
  <c r="R34" i="29"/>
  <c r="Q34" i="29"/>
  <c r="I34" i="29"/>
  <c r="H34" i="29"/>
  <c r="T33" i="29"/>
  <c r="S33" i="29"/>
  <c r="R33" i="29"/>
  <c r="Q33" i="29"/>
  <c r="I33" i="29"/>
  <c r="H33" i="29"/>
  <c r="T32" i="29"/>
  <c r="S32" i="29"/>
  <c r="R32" i="29"/>
  <c r="Q32" i="29"/>
  <c r="I32" i="29"/>
  <c r="H32" i="29"/>
  <c r="T31" i="29"/>
  <c r="S31" i="29"/>
  <c r="R31" i="29"/>
  <c r="Q31" i="29"/>
  <c r="I31" i="29"/>
  <c r="H31" i="29"/>
  <c r="T30" i="29"/>
  <c r="S30" i="29"/>
  <c r="R30" i="29"/>
  <c r="Q30" i="29"/>
  <c r="I30" i="29"/>
  <c r="I36" i="29" s="1"/>
  <c r="H30" i="29"/>
  <c r="T29" i="29"/>
  <c r="S29" i="29"/>
  <c r="R29" i="29"/>
  <c r="Q29" i="29"/>
  <c r="I29" i="29"/>
  <c r="H29" i="29"/>
  <c r="T28" i="29"/>
  <c r="S28" i="29"/>
  <c r="R28" i="29"/>
  <c r="Q28" i="29"/>
  <c r="I28" i="29"/>
  <c r="H28" i="29"/>
  <c r="T27" i="29"/>
  <c r="S27" i="29"/>
  <c r="R27" i="29"/>
  <c r="Q27" i="29"/>
  <c r="I27" i="29"/>
  <c r="H27" i="29"/>
  <c r="T26" i="29"/>
  <c r="S26" i="29"/>
  <c r="R26" i="29"/>
  <c r="Q26" i="29"/>
  <c r="I26" i="29"/>
  <c r="H26" i="29"/>
  <c r="T25" i="29"/>
  <c r="S25" i="29"/>
  <c r="R25" i="29"/>
  <c r="Q25" i="29"/>
  <c r="I25" i="29"/>
  <c r="H25" i="29"/>
  <c r="T24" i="29"/>
  <c r="S24" i="29"/>
  <c r="R24" i="29"/>
  <c r="Q24" i="29"/>
  <c r="I24" i="29"/>
  <c r="H24" i="29"/>
  <c r="T23" i="29"/>
  <c r="S23" i="29"/>
  <c r="R23" i="29"/>
  <c r="Q23" i="29"/>
  <c r="I23" i="29"/>
  <c r="H23" i="29"/>
  <c r="T22" i="29"/>
  <c r="S22" i="29"/>
  <c r="R22" i="29"/>
  <c r="Q22" i="29"/>
  <c r="I22" i="29"/>
  <c r="H22" i="29"/>
  <c r="T21" i="29"/>
  <c r="S21" i="29"/>
  <c r="R21" i="29"/>
  <c r="Q21" i="29"/>
  <c r="I21" i="29"/>
  <c r="H21" i="29"/>
  <c r="T20" i="29"/>
  <c r="S20" i="29"/>
  <c r="R20" i="29"/>
  <c r="Q20" i="29"/>
  <c r="I20" i="29"/>
  <c r="H20" i="29"/>
  <c r="T19" i="29"/>
  <c r="S19" i="29"/>
  <c r="R19" i="29"/>
  <c r="Q19" i="29"/>
  <c r="I19" i="29"/>
  <c r="H19" i="29"/>
  <c r="T18" i="29"/>
  <c r="S18" i="29"/>
  <c r="R18" i="29"/>
  <c r="Q18" i="29"/>
  <c r="I18" i="29"/>
  <c r="H18" i="29"/>
  <c r="T17" i="29"/>
  <c r="S17" i="29"/>
  <c r="R17" i="29"/>
  <c r="Q17" i="29"/>
  <c r="I17" i="29"/>
  <c r="H17" i="29"/>
  <c r="T16" i="29"/>
  <c r="S16" i="29"/>
  <c r="R16" i="29"/>
  <c r="Q16" i="29"/>
  <c r="I16" i="29"/>
  <c r="H16" i="29"/>
  <c r="B13" i="29"/>
  <c r="B12" i="29"/>
  <c r="C9" i="29"/>
  <c r="C8" i="29"/>
  <c r="C7" i="29"/>
  <c r="C6" i="29"/>
  <c r="C3" i="29"/>
  <c r="C2" i="29"/>
  <c r="F29" i="28"/>
  <c r="C29" i="28"/>
  <c r="F28" i="28"/>
  <c r="F27" i="28"/>
  <c r="F26" i="28"/>
  <c r="F25" i="28"/>
  <c r="E25" i="28"/>
  <c r="C25" i="28"/>
  <c r="D25" i="28" s="1"/>
  <c r="F24" i="28"/>
  <c r="E24" i="28"/>
  <c r="C24" i="28"/>
  <c r="F23" i="28"/>
  <c r="F22" i="28"/>
  <c r="F21" i="28"/>
  <c r="C21" i="28"/>
  <c r="F20" i="28"/>
  <c r="F19" i="28"/>
  <c r="E19" i="28"/>
  <c r="C19" i="28"/>
  <c r="D19" i="28" s="1"/>
  <c r="F18" i="28"/>
  <c r="F17" i="28"/>
  <c r="E17" i="28"/>
  <c r="D17" i="28" s="1"/>
  <c r="C17" i="28"/>
  <c r="F16" i="28"/>
  <c r="F15" i="28"/>
  <c r="F14" i="28"/>
  <c r="E14" i="28"/>
  <c r="C14" i="28"/>
  <c r="D14" i="28" s="1"/>
  <c r="C9" i="28"/>
  <c r="C8" i="28"/>
  <c r="C7" i="28"/>
  <c r="C6" i="28"/>
  <c r="C3" i="28"/>
  <c r="C2" i="28"/>
  <c r="D24" i="28" l="1"/>
  <c r="D21" i="28"/>
  <c r="D29" i="28"/>
  <c r="D27" i="28"/>
  <c r="S45" i="38"/>
  <c r="C20" i="28" s="1"/>
  <c r="D20" i="28" s="1"/>
  <c r="I32" i="41"/>
  <c r="S32" i="41"/>
  <c r="C23" i="28" s="1"/>
  <c r="D23" i="28" s="1"/>
  <c r="I28" i="81"/>
  <c r="I32" i="81" s="1"/>
  <c r="S23" i="32"/>
  <c r="C16" i="28" s="1"/>
  <c r="D16" i="28" s="1"/>
  <c r="I23" i="32"/>
  <c r="S60" i="44"/>
  <c r="C26" i="28" s="1"/>
  <c r="H28" i="45"/>
  <c r="I28" i="45"/>
  <c r="S28" i="45"/>
  <c r="C28" i="28" s="1"/>
  <c r="S24" i="78"/>
  <c r="C18" i="28" s="1"/>
  <c r="T24" i="78"/>
  <c r="E18" i="28" s="1"/>
  <c r="H24" i="78"/>
  <c r="I24" i="78"/>
  <c r="H32" i="41"/>
  <c r="H46" i="39"/>
  <c r="H45" i="38"/>
  <c r="I45" i="38"/>
  <c r="T28" i="45"/>
  <c r="E28" i="28" s="1"/>
  <c r="F30" i="28"/>
  <c r="T74" i="40"/>
  <c r="E22" i="28" s="1"/>
  <c r="H74" i="40"/>
  <c r="I74" i="40"/>
  <c r="S74" i="40"/>
  <c r="C22" i="28" s="1"/>
  <c r="D22" i="28" s="1"/>
  <c r="H23" i="32"/>
  <c r="H60" i="44"/>
  <c r="I60" i="44"/>
  <c r="T60" i="44"/>
  <c r="E26" i="28" s="1"/>
  <c r="D15" i="28"/>
  <c r="D18" i="28" l="1"/>
  <c r="D26" i="28"/>
  <c r="C30" i="28"/>
  <c r="D28" i="28"/>
  <c r="E30" i="28"/>
  <c r="D30" i="28" l="1"/>
</calcChain>
</file>

<file path=xl/sharedStrings.xml><?xml version="1.0" encoding="utf-8"?>
<sst xmlns="http://schemas.openxmlformats.org/spreadsheetml/2006/main" count="2789" uniqueCount="514">
  <si>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</si>
  <si>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</si>
  <si>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</si>
  <si>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</si>
  <si>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</si>
  <si>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</si>
  <si>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</si>
  <si>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</si>
  <si>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</si>
  <si>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</si>
  <si>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</si>
  <si>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</si>
  <si>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</si>
  <si>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</si>
  <si>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</si>
  <si>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</si>
  <si>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</si>
  <si>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</si>
  <si>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</si>
  <si>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</si>
  <si>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</si>
  <si>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</si>
  <si>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</si>
  <si>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</si>
  <si>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</si>
  <si>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</si>
  <si>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</si>
  <si>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</si>
  <si>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</si>
  <si>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</si>
  <si>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</si>
  <si>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</si>
  <si>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</si>
  <si>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</si>
  <si>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</si>
  <si>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</si>
  <si>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</si>
  <si>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</si>
  <si>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</si>
  <si>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</si>
  <si>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</si>
  <si>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</si>
  <si>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</si>
  <si>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</si>
  <si>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</si>
  <si>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</si>
  <si>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</si>
  <si>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</si>
  <si>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</si>
  <si>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</si>
  <si>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</si>
  <si>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</si>
  <si>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</si>
  <si>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</si>
  <si>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</si>
  <si>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</si>
  <si>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</si>
  <si>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</si>
  <si>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</si>
  <si>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</si>
  <si>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</si>
  <si>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</si>
  <si>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</si>
  <si>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</si>
  <si>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</si>
  <si>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</si>
  <si>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</si>
  <si>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</si>
  <si>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</si>
  <si>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</si>
  <si>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</si>
  <si>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</si>
  <si>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</si>
  <si>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</si>
  <si>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</si>
  <si>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</si>
  <si>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</si>
  <si>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</si>
  <si>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</si>
  <si>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</si>
  <si>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</si>
  <si>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</si>
  <si>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</si>
  <si>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</si>
  <si>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</si>
  <si>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</si>
  <si>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</si>
  <si>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</si>
  <si>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</si>
  <si>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</si>
  <si>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</si>
  <si>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</si>
  <si>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</si>
  <si>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</si>
  <si>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</si>
  <si>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</si>
  <si>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</si>
  <si>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</si>
  <si>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</si>
  <si>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</si>
  <si>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</si>
  <si>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</si>
  <si>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</si>
  <si>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</si>
  <si>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</si>
  <si>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</si>
  <si>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</si>
  <si>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</si>
  <si>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</si>
  <si>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</si>
  <si>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</si>
  <si>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</si>
  <si>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</si>
  <si>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</si>
  <si>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</si>
  <si>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</si>
  <si>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</si>
  <si>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</si>
  <si>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</si>
  <si>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</si>
  <si>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</si>
  <si>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</si>
  <si>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</si>
  <si>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</si>
  <si>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</si>
  <si>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</si>
  <si>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</si>
  <si>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</si>
  <si>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</si>
  <si>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</si>
  <si>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</si>
  <si>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</si>
  <si>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</si>
  <si>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</si>
  <si>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</si>
  <si>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</si>
  <si>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</si>
  <si>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</si>
  <si>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</si>
  <si>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</si>
  <si>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</si>
  <si>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</si>
  <si>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</si>
  <si>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</si>
  <si>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</si>
  <si>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</si>
  <si>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</si>
  <si>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</si>
  <si>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</si>
  <si>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</si>
  <si>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</si>
  <si>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</si>
  <si>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</si>
  <si>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</si>
  <si>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</si>
  <si>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</si>
  <si>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</si>
  <si>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</si>
  <si>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</si>
  <si>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</si>
  <si>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</si>
  <si>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</si>
  <si>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</si>
  <si>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</si>
  <si>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</si>
  <si>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</si>
  <si>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</si>
  <si>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</si>
  <si>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</si>
  <si>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</si>
  <si>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</si>
  <si>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</si>
  <si>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</si>
  <si>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</si>
  <si>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</si>
  <si>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</si>
  <si>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</si>
  <si>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</si>
  <si>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</si>
  <si>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kom</t>
  </si>
  <si>
    <t>IK ali VK</t>
  </si>
  <si>
    <t>kos</t>
  </si>
  <si>
    <t>BIO</t>
  </si>
  <si>
    <t>400-500</t>
  </si>
  <si>
    <t>200-250</t>
  </si>
  <si>
    <t>ZA ZAHTEVANA EKOLOŠKA ŽIVILA - MORATE PRILOŽITI VELJAVEN CERTIFIKAT!</t>
  </si>
  <si>
    <t>Šolska pot 5, 1433 Radeče</t>
  </si>
  <si>
    <t>Javni zavod Osnovna šola Marjana Nemca Radeče</t>
  </si>
  <si>
    <t>predracun2a_OS_MARJANA_NEMCA_RADECE</t>
  </si>
  <si>
    <t xml:space="preserve">EKOLOŠKO MESO </t>
  </si>
  <si>
    <t>BIO MLEČNI IZDELKI</t>
  </si>
  <si>
    <t>SLADOLED</t>
  </si>
  <si>
    <t>KRUH, RAZNI PEKOVSKI IZDELKI IN SLAŠČICE</t>
  </si>
  <si>
    <t>IZDELKI IZ ŽIT IN MLEVSKI IZDELKI</t>
  </si>
  <si>
    <t>SADJE IN ZELENJAVA</t>
  </si>
  <si>
    <t>EKO SADJE IN ZELENJAVA</t>
  </si>
  <si>
    <t>KONZERVIRANI IZDELKI</t>
  </si>
  <si>
    <t>ZAMRZNJENA ŽIVILA</t>
  </si>
  <si>
    <t>OSTALA ŽIVILA</t>
  </si>
  <si>
    <t>DIETNA ŽIVILA</t>
  </si>
  <si>
    <t>SOKOVI IN VODA</t>
  </si>
  <si>
    <t>SIRUP ZA TOČILNO NAPRAVO</t>
  </si>
  <si>
    <t>JUNEČJE MESO, pleče, brez kosti, 0% odpadka,kocke ali rezanci,  I. kvalitete</t>
  </si>
  <si>
    <t>JUNEČJE MESO, stegno, sveže, brez kosti, 0% odpadka,  I. kvalitete</t>
  </si>
  <si>
    <t>KOSTI, za juho, I. kvalitete</t>
  </si>
  <si>
    <t>MLETO MESO, sveže, goveje, I. kvalitete</t>
  </si>
  <si>
    <t>MLETO MESO, sveže, mešano svinjsko in goveje v razmerju 1:1, I. kvalitete</t>
  </si>
  <si>
    <t>SVINJSKO MESO, lax kare, sveže, brez kosti, 0% odpadka, I. kvalitete</t>
  </si>
  <si>
    <t>SVINJSKO MESO, pleče, sveže, brez kosti, 0% odpadka,kocke, I. kvalitete</t>
  </si>
  <si>
    <t>SVINJSKO MESO, stegno, sveže, brez kosti, 0% odpadka, I. kvalitete</t>
  </si>
  <si>
    <t>TELEČJE MESO, stegno, kocke, sveže, brez kosti, 0% odpadka, I. kvalitete</t>
  </si>
  <si>
    <t>ČEVAPČIČI, sveži, iz mešanega svinjskega in govejega mesa v razmerju 1:1, I. kvalitete</t>
  </si>
  <si>
    <t>HRENOVKE, svinjske, sveže, I. kvalitete</t>
  </si>
  <si>
    <t>HRENOVKE, telečje, sveže, I. kvalitete</t>
  </si>
  <si>
    <t>KLOBASE, kranjske, za kuhanje, s certifikatom</t>
  </si>
  <si>
    <t>OCVIRKI, I. kvalitete</t>
  </si>
  <si>
    <t>ŠUNKA v ovitku, narezana</t>
  </si>
  <si>
    <t>SALAMA, polsuha, narezana</t>
  </si>
  <si>
    <t>SALAMA, suha</t>
  </si>
  <si>
    <t>SUH VRAT ali prekajena šunka, z manj maščobe, brez kosti, I. kvalitete</t>
  </si>
  <si>
    <t>PEČENICE, manj začinjene</t>
  </si>
  <si>
    <t>JUNEČJE MESO, stegno v kosu, brez kosti, 0% odpadka, ekološko pridelano</t>
  </si>
  <si>
    <t>JUNEČJE MESO, PLEČE, sveže, brez kosti, 0% odpadka, ekološko pridelano, kocke ali mleto ali rezanci</t>
  </si>
  <si>
    <t>Pečenice, ekološke</t>
  </si>
  <si>
    <t>EKO TELETINA</t>
  </si>
  <si>
    <t xml:space="preserve">EKO MLADA MLETA GOVEDINA </t>
  </si>
  <si>
    <t xml:space="preserve">EKO ZASEKA </t>
  </si>
  <si>
    <t>EKO GOVEDINA</t>
  </si>
  <si>
    <t>EKO SVINJINA</t>
  </si>
  <si>
    <t>PIŠČANČJE MESO, file, prsi, sveže, brez kože in kosti, I. kvalitete, 0% odpadka, zrezki ali kocke ali rezanci</t>
  </si>
  <si>
    <t>PIŠČANČJE MESO, stegna brez kost in kože, sveže, I. kvalitete</t>
  </si>
  <si>
    <t>PURANJE MESO, file, svež, I. kvalitete, 0% odpadka, brez kosti, brez kože, zrezki ali trakci ali kocke</t>
  </si>
  <si>
    <t>SALAMA, piščančja prsa v ovoju, narezana, I. kvalitete</t>
  </si>
  <si>
    <t>SALAMA, puranja šunka v ovoju, narezana, I. kvalitete</t>
  </si>
  <si>
    <t>SALAMA, puranja prsa v ovoju, narezana, I. kvalitete</t>
  </si>
  <si>
    <t>SIR, poltrdi, tričetrtmastni, s 35% m.m.</t>
  </si>
  <si>
    <t>4000-5000</t>
  </si>
  <si>
    <t>KEFIR, bio, sadni</t>
  </si>
  <si>
    <t>KEFIR, bio, navadni</t>
  </si>
  <si>
    <t>KEFIR/JOGURT z žitimi kosmiči</t>
  </si>
  <si>
    <t>MLEKO, bio, vanilija</t>
  </si>
  <si>
    <t>SKUTA, bio</t>
  </si>
  <si>
    <t>JOGURT, bio</t>
  </si>
  <si>
    <t>MASLO, bio</t>
  </si>
  <si>
    <t>SLADOLED, kornet, čokolada, kremni, mlečni</t>
  </si>
  <si>
    <t>SLADOLED, lučka,  različni okusi</t>
  </si>
  <si>
    <t>SLADOLED, mlečni, različni okusi, pakiran v lončku</t>
  </si>
  <si>
    <t>SLADOLED, sadni, različni okusi, vodni, brez mleka</t>
  </si>
  <si>
    <t>KRUH, francoski</t>
  </si>
  <si>
    <t>KRUH, črni, T1100, štruca, narezan</t>
  </si>
  <si>
    <t>KRUH, graham, v modelu, narezan</t>
  </si>
  <si>
    <t>KRUH, ovseni, štruca, narezan</t>
  </si>
  <si>
    <t>KRUH, koruzni, štruca, narezan</t>
  </si>
  <si>
    <t>KRUH, pirin, narezan</t>
  </si>
  <si>
    <t>KRUH, polbeli ali polčrni, štruca, narezan</t>
  </si>
  <si>
    <t>BUHTELJ, z marmelado</t>
  </si>
  <si>
    <t>KRUH brez glutena, v rezinah, pakiran</t>
  </si>
  <si>
    <t>KEKSI, čajni</t>
  </si>
  <si>
    <t xml:space="preserve">KEKSI, masleni,domači </t>
  </si>
  <si>
    <t>KROF, z marmelado</t>
  </si>
  <si>
    <t xml:space="preserve">MLINCI, pakirani </t>
  </si>
  <si>
    <t>PICA, šunka, sir, kečap</t>
  </si>
  <si>
    <t>ROGLJIČ, francoski</t>
  </si>
  <si>
    <t>ROGLJIČ, kruh, z nadevom, marmelada</t>
  </si>
  <si>
    <t>ROGLJIČ, kruh, z nadevom, čokoladni</t>
  </si>
  <si>
    <t>ROGLJIČ, kruh, z nadevom, skuta</t>
  </si>
  <si>
    <t xml:space="preserve">ROGLJIČ BREZ GLUTENA, pakirano </t>
  </si>
  <si>
    <t>ŠTRUČKA, graham</t>
  </si>
  <si>
    <t>ŠTRUČKA, makova</t>
  </si>
  <si>
    <t>ŠTRUČKA, sezam</t>
  </si>
  <si>
    <t>ŠTRUČKA, sirova</t>
  </si>
  <si>
    <t>ŠTRUČKA, šunka - sir</t>
  </si>
  <si>
    <t>ŽEMLJA, bela</t>
  </si>
  <si>
    <t>ŽEMLJA, polnozrnata</t>
  </si>
  <si>
    <t>GRISINI</t>
  </si>
  <si>
    <t>GRISINI BREZ GLUTENA</t>
  </si>
  <si>
    <t>FRITATI</t>
  </si>
  <si>
    <t>JEŠPRENJ, oluščeni ječmen</t>
  </si>
  <si>
    <t>KAŠA, ajdova</t>
  </si>
  <si>
    <t>ZLATE KROGLICE</t>
  </si>
  <si>
    <t>KAŠA, prosena</t>
  </si>
  <si>
    <t>KRPICE</t>
  </si>
  <si>
    <t>KUS KUS, instant</t>
  </si>
  <si>
    <t>MOKA, gladka, pšenična, polbela, tip 850</t>
  </si>
  <si>
    <t>MOKA, koruzna</t>
  </si>
  <si>
    <t>MOKA, ostra, pšenična, bela</t>
  </si>
  <si>
    <t>MOKA, pirina</t>
  </si>
  <si>
    <t>MOKA, polnozrnata</t>
  </si>
  <si>
    <t>PIRA</t>
  </si>
  <si>
    <t>POLENTA</t>
  </si>
  <si>
    <t>RIBANA KAŠA, z dodatkom jajc</t>
  </si>
  <si>
    <t>RIŽ, Sant andrea ali enakovredno</t>
  </si>
  <si>
    <t>RIŽ, parboiled, dolgozrnati</t>
  </si>
  <si>
    <t>ŠIROKI REZANCI, jajčni</t>
  </si>
  <si>
    <t>TESTENINE, polžki, drobni</t>
  </si>
  <si>
    <t>TESTENINE, polžki, polnozrnati, brez jac</t>
  </si>
  <si>
    <t>TESTENINE, svedri</t>
  </si>
  <si>
    <t>VODNI VLIVANCI, za prikuho</t>
  </si>
  <si>
    <t>ZAKUHA, jušni rezanci</t>
  </si>
  <si>
    <t>ZAKUHA, zdrobovi žličniki</t>
  </si>
  <si>
    <t>ZAKUHA, zvezdice</t>
  </si>
  <si>
    <t>ZDROB, pšenični</t>
  </si>
  <si>
    <t>REZANCI, polnozrnati</t>
  </si>
  <si>
    <t>RIŽ, eko</t>
  </si>
  <si>
    <t>ANANAS, brez gnitja in poškodb, I. kvalitete</t>
  </si>
  <si>
    <t>BANANE, brez gnitja in poškodb, I. kvalitete</t>
  </si>
  <si>
    <t>BOROVNICE, brez gnitja in poškodb, I. kvalitete</t>
  </si>
  <si>
    <t>BRESKVE, brez gnitja in poškodb, I. kvalitete</t>
  </si>
  <si>
    <t>BROKOLI, cvet, svež, brez gnitja in poškodb, I. kvalitete</t>
  </si>
  <si>
    <t>BUČKE, sveže, brez gnitja in poškodb, I. kvalitete</t>
  </si>
  <si>
    <t>CVETAČA, cvet, sveža, brez gnitja in poškodb, I. kvalitete</t>
  </si>
  <si>
    <t>ČESEN, zimski, brez gnitja in poškodb, I. kvalitete</t>
  </si>
  <si>
    <t>ČEŠNJE, brez gnitja in poškodb, I. kvalitete</t>
  </si>
  <si>
    <t>FIŽOL, češnjevec, v zrnju, brez gnitja in poškodb, I. kvalitete</t>
  </si>
  <si>
    <t>GRAH, svež, brez gnitja in poškodb, I. kvalitete</t>
  </si>
  <si>
    <t>GROZDJE, belo, namizno, brez gnitja in poškodb, I. kvalitete</t>
  </si>
  <si>
    <t>GROZDJE, črno, namizno, brez gnitja in poškodb, I. kvalitete</t>
  </si>
  <si>
    <t>GROZDJE, rdeče, namizno, brez gnitja in poškodb, I. kvalitete</t>
  </si>
  <si>
    <t>HRUŠKE, različne sorte, brez gnitja in poškodb, I. kvalitete</t>
  </si>
  <si>
    <t>JABOLKA, različne sorte, brez gnitja in poškodb, I. kvalitete</t>
  </si>
  <si>
    <t>JAGODE, brez gnitja in poškodb, I. kvalitete</t>
  </si>
  <si>
    <t>KAKI, brez gnitja in poškodb, I. kvalitete</t>
  </si>
  <si>
    <t>KIVI, brez gnitja in poškodb, I. kvalitete</t>
  </si>
  <si>
    <t>KLEMENTINE, brez gnitja in poškodb, I. kvalitete</t>
  </si>
  <si>
    <t>KOLERABA, nadzemna, brez gnitja in poškodb, I. kvalitete</t>
  </si>
  <si>
    <t>KOLERABA, rumena, brez gnitja in poškodb, I. kvalitete</t>
  </si>
  <si>
    <t>KRHLJI, suhi, jabolčni, rinfuza, I. kvalitete</t>
  </si>
  <si>
    <t>KROMPIR, mladi, brez gnitja in poškodb, I. kvalitete</t>
  </si>
  <si>
    <t>KROMPIR, razne sorte, brez gnitja in poškodb, I. kvalitete</t>
  </si>
  <si>
    <t>KUMARICE, brez gnitja in poškodb, I. kvalitete</t>
  </si>
  <si>
    <t>LEŠNIKI, oluščeni, I. kvalitete</t>
  </si>
  <si>
    <t>LIMONE, brez gnitja in poškodb, I. kvalitete</t>
  </si>
  <si>
    <t>LUBENICE, brez gnitja in poškodb, I. kvalitete</t>
  </si>
  <si>
    <t>MANDARINE, brez gnitja in poškodb, I. kvalitete</t>
  </si>
  <si>
    <t>MARELICE, brez gnitja in poškodb, I. kvalitete</t>
  </si>
  <si>
    <t>MARELICE, suhe, rinfuza, I. kvalitete</t>
  </si>
  <si>
    <t>MELONE, brez gnitja in poškodb, I. kvalitete</t>
  </si>
  <si>
    <t>MOTOVILEC, brez gnitja in poškodb, I. kvalitete</t>
  </si>
  <si>
    <t>NEKTARINE, brez gnitja in poškodb, I. kvalitete</t>
  </si>
  <si>
    <t>OHROVT, svež, brez gnitja in poškodb, I. kvalitete</t>
  </si>
  <si>
    <t>OREHI, oluščena jedrca, I. kvalitete</t>
  </si>
  <si>
    <t>PAPRIKA, rdeča, brez gnitja in poškodb, I. kvalitete</t>
  </si>
  <si>
    <t>PAPRIKA, rumena, brez gnitja in poškodb, I. kvalitete</t>
  </si>
  <si>
    <t>PAPRIKA, zelena, brez gnitja in poškodb, I. kvalitete</t>
  </si>
  <si>
    <t>PARADIŽNIK, razne sorte, brez gnitja in poškodb, pakiran na platojih, I. kvalitete</t>
  </si>
  <si>
    <t>PETERŠILJ, svež, zelenje , brez gnitja in poškodb, I. kvalitete</t>
  </si>
  <si>
    <t>POMARANČE, brez gnitja in poškodb, I. kvalitete</t>
  </si>
  <si>
    <t>POR, svež, brez gnitja in poškodb, I. kvalitete</t>
  </si>
  <si>
    <t>RADIČ, rdeči, brez gnitja in poškodb, I. kvalitete</t>
  </si>
  <si>
    <t>REPA, kisla, rezana, pakirana v PVC posodi po 1 kg, I. kvalitete</t>
  </si>
  <si>
    <t>ROZINE, brez gnitja in poškodb, I. kvalitete, prosto</t>
  </si>
  <si>
    <t>SLIVE, brez gnitja in poškodb, I. kvalitete</t>
  </si>
  <si>
    <t>SOLATA, zelena, endivija, brez gnitja in poškodb, I. kvalitete</t>
  </si>
  <si>
    <t>ZELJE, kislo, rezano, pakirano v PVC posodi po 1 kg ali 6 kg - odvisno od naročila, I. kvalitete</t>
  </si>
  <si>
    <t>ZELJE, kitajsko, brez gnitja in poškodb, I. kvalitete</t>
  </si>
  <si>
    <t>MLADO ZELJE, sveže, glave, brez gnitja in poškodb, I. kvalitete</t>
  </si>
  <si>
    <t>0,4-0,5</t>
  </si>
  <si>
    <t>FIGE, suhe, I. kvalitete</t>
  </si>
  <si>
    <t>SLIVE, suhe, brez pešk, I. kvaliteta</t>
  </si>
  <si>
    <t>EKO BANANE, brez gnitja in poškodb, I. kvalitete</t>
  </si>
  <si>
    <t>EKO BOROVNICE, brez gnitja in poškodb, I. kvalitete</t>
  </si>
  <si>
    <t>EKO ČEBULA, sveža, razne sorte,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</si>
  <si>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</si>
  <si>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</si>
  <si>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</si>
  <si>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KLEMENTINE,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</si>
  <si>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</si>
  <si>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</si>
  <si>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</si>
  <si>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KUMARICE, brez gnitja in poškodb, I. kvalitete</t>
  </si>
  <si>
    <t>EKO LIMONE, brez gnitja in poškodb, I. kvalitete</t>
  </si>
  <si>
    <t>EKO LUBENICE, brez gnitja in poškodb, I. kvalitete</t>
  </si>
  <si>
    <t>EKO POMARANČE, brez gnitja in poškodb, I. kvalitete</t>
  </si>
  <si>
    <t>EKO POR, svež, brez gnitja in poškodb, I. kvalitete</t>
  </si>
  <si>
    <t>EKO ZELJE, belo, I. kvalitete</t>
  </si>
  <si>
    <t>AJVAR, nepekoč</t>
  </si>
  <si>
    <t>DŽUVEČ</t>
  </si>
  <si>
    <t>DVOBARVNI KREMNI NAMAZ, mešanica kakavovega in mlečnega namaza</t>
  </si>
  <si>
    <t>GORČICA</t>
  </si>
  <si>
    <t>HREN, čisti</t>
  </si>
  <si>
    <t>KOMPOT, ananas, koščki</t>
  </si>
  <si>
    <t>KUMARICE, v kisu</t>
  </si>
  <si>
    <t>MAJONEZA</t>
  </si>
  <si>
    <t>PARADIŽNIKOVI PELATI</t>
  </si>
  <si>
    <t>SADNA SOLATA, mešano sadje</t>
  </si>
  <si>
    <t>TUNA, v oljčnem olju</t>
  </si>
  <si>
    <t>BOROVNICE</t>
  </si>
  <si>
    <t>GOZDNI SADEŽI</t>
  </si>
  <si>
    <t>JAGODE</t>
  </si>
  <si>
    <t>CMOKI, marelični</t>
  </si>
  <si>
    <t>VLEČENO TESTO</t>
  </si>
  <si>
    <t>POLPETI, sojini</t>
  </si>
  <si>
    <t>SVALJKI, krompirjevi</t>
  </si>
  <si>
    <t>ZREZKI, zelenjavni</t>
  </si>
  <si>
    <t>BROKOLI</t>
  </si>
  <si>
    <t>CVETAČA</t>
  </si>
  <si>
    <t>FIŽOL, stročji, rumeni</t>
  </si>
  <si>
    <t>FIŽOL, stročji, zeleni</t>
  </si>
  <si>
    <t>KORENJE, kocke</t>
  </si>
  <si>
    <t>GRAH</t>
  </si>
  <si>
    <t>KORUZA, sladka</t>
  </si>
  <si>
    <t>ŠPINAČA, briketi, pasirana</t>
  </si>
  <si>
    <t>ZELENJAVNI MIX, mešanica zelenjave iz treh vrst: cvetača, brokoli in korenje</t>
  </si>
  <si>
    <t>ZELENJAVNI MIX, mešanica zelenjave za francosko solato</t>
  </si>
  <si>
    <t>PANIRANE MOZZARELA PALČKE, zamrznjene</t>
  </si>
  <si>
    <t>CVETAČNO SIRNI POLPET, zamrznjeno</t>
  </si>
  <si>
    <t>PANIRAN RIBJI FILE, zamrznjeno</t>
  </si>
  <si>
    <t>ACITRON</t>
  </si>
  <si>
    <t>CIMET, mleti</t>
  </si>
  <si>
    <t>ČAJ, divja češnja, gastro pakiranje, v filter vrečkah</t>
  </si>
  <si>
    <t>ČAJ, gozdni sadeži, gastro pakiranje, v filter vrečkah</t>
  </si>
  <si>
    <t>ČAJ, jagoda, gastro pakiranje, v filter vrečkah</t>
  </si>
  <si>
    <t>ČAJ, malina, gastro pakiranje, v filter vrečkah</t>
  </si>
  <si>
    <t>ČAJ, planinski, gastro pakiranje, v filter vrečkah</t>
  </si>
  <si>
    <t>ČAJ, šipek - hibiskus, gastro pakiranje, v filter vrečkah</t>
  </si>
  <si>
    <t>ČESEN, mleti</t>
  </si>
  <si>
    <t>GRISINI, palčke</t>
  </si>
  <si>
    <t>POLNOZRNATI GRISINI, palčke</t>
  </si>
  <si>
    <t>KAVA, prava, mleta</t>
  </si>
  <si>
    <t>KOKOSOVA MOKA</t>
  </si>
  <si>
    <t>KORUZNI KOSMIČI</t>
  </si>
  <si>
    <t>KUMINA, mleta</t>
  </si>
  <si>
    <t>LOVOR, celi</t>
  </si>
  <si>
    <t>MAJARON, zdrobljen</t>
  </si>
  <si>
    <t>MED, cvetlični</t>
  </si>
  <si>
    <t>MUŠKATNI OREH, mleti</t>
  </si>
  <si>
    <t>NAPOLITANKE, čokoladne</t>
  </si>
  <si>
    <t>NAPOLITANKE, lešnikove</t>
  </si>
  <si>
    <t>OLJE, sončnično, 100%, pakirano v plastenki</t>
  </si>
  <si>
    <t>PAPRIKA, mleta, sladka</t>
  </si>
  <si>
    <t>PECILNI PRAŠEK</t>
  </si>
  <si>
    <t>POPER, črni, mleti</t>
  </si>
  <si>
    <t>PROJA, kavni nadomestek</t>
  </si>
  <si>
    <t>PUDING, v prašku, čokolada</t>
  </si>
  <si>
    <t>PUDING, v prašku, vanilija</t>
  </si>
  <si>
    <t>SLADKOR, beli, kristalni</t>
  </si>
  <si>
    <t>ŠETRAJ</t>
  </si>
  <si>
    <t>TIMIJAN</t>
  </si>
  <si>
    <t>VANILIJ SLADKOR</t>
  </si>
  <si>
    <t>POLPETI, sojini, brez gensko spremenjene soje</t>
  </si>
  <si>
    <t>DESERT, rižev, različni okusi pakiran v lončku</t>
  </si>
  <si>
    <t xml:space="preserve">DESERT, sojin,razlićni okusi, pakiran v lončku </t>
  </si>
  <si>
    <t>HRENOVKE, sojine</t>
  </si>
  <si>
    <t>KEKSI, dietni, brez mleka in jajc, brez glutena</t>
  </si>
  <si>
    <t>KOSMIČI, koruzni, brez jajc in glutena</t>
  </si>
  <si>
    <t>KRUH, dietni, brez glutena, mleka in jajc</t>
  </si>
  <si>
    <t>MARGARINA, dietna - dietetna margarina brez mlečnih maščob, Vitaquell ali enakovredno</t>
  </si>
  <si>
    <t>MLEKO, riževo</t>
  </si>
  <si>
    <t>MLEKO, sojino</t>
  </si>
  <si>
    <t>NAMAZ, dietni, čokoladni, VALSOIA - la crema vegetale in enakovredno - namaz dietetni, brez mleka in glutena</t>
  </si>
  <si>
    <t>PAŠTETA, dietna, bio, čebula, v tubi, Granovita in enakovredno</t>
  </si>
  <si>
    <t>ZAKUHE, jušne, brez jajc - deklarirano brez jajc in glutena</t>
  </si>
  <si>
    <t xml:space="preserve">PUDING, sojin, različni okusi, pakiran v lončku </t>
  </si>
  <si>
    <t>TESTENINE, brez jajc in brez glutena</t>
  </si>
  <si>
    <t xml:space="preserve">ŠPAGETI, brez jajc in brez glutena </t>
  </si>
  <si>
    <t>KEKSI BREZ GLUTENA</t>
  </si>
  <si>
    <t>ROGLJIČEK BREZ GLUTENA</t>
  </si>
  <si>
    <t>OVSENA KREMA ZA KUHANJE</t>
  </si>
  <si>
    <t>JUŠNE KROGLICE BREZ GLUTENA</t>
  </si>
  <si>
    <t>PREPEČENEC BREZ GLUTENA</t>
  </si>
  <si>
    <t>DESERT, kokosov, različni okusi</t>
  </si>
  <si>
    <t>RASTLINSKA PAŠTETA, različni okusi</t>
  </si>
  <si>
    <t>SOJINA KREMA ZA KUHANJE</t>
  </si>
  <si>
    <t>100% SOK pomaranča, brez aditivov in konzervansov</t>
  </si>
  <si>
    <t>100% SOK jabolko, brez aditivov in konzervansov</t>
  </si>
  <si>
    <t>100% SOK ananas, brez aditivov in konzervansov</t>
  </si>
  <si>
    <t>SADNI SIRUP, 100%, različni okusi, za točilno napravo</t>
  </si>
  <si>
    <t>JOGURT, desertni, sadni, različni okusi</t>
  </si>
  <si>
    <t>JOGURT, navadni, s 3,2% m.m.</t>
  </si>
  <si>
    <t>JOGURT, sadni brez laktoze</t>
  </si>
  <si>
    <t>JOGURT, sadni, s 3,2% m.m., različni okusi, pakiran v lončku</t>
  </si>
  <si>
    <t>MASLO, surovo</t>
  </si>
  <si>
    <t>MLEKO, sterilizirano, s 3,5% m.m.</t>
  </si>
  <si>
    <t>SIR, brez laktoze, lističi</t>
  </si>
  <si>
    <t>SIRNI NAMAZ, s smetano ali z zelišči</t>
  </si>
  <si>
    <t>SKUTA, lahka, z 10% m.m.</t>
  </si>
  <si>
    <t>KISLA SMETANA, 18 % mm,  Mileram ali enakovredno</t>
  </si>
  <si>
    <t>SMETANA, sladka, s 35% m.m.</t>
  </si>
  <si>
    <t>TOPLJENI SIR, 35% m.m</t>
  </si>
  <si>
    <t>DROBTINE, krušne</t>
  </si>
  <si>
    <t>PESA, rdeča</t>
  </si>
  <si>
    <t>PRŠUT SUH, kuhan, I. kvalitete, narezan</t>
  </si>
  <si>
    <t>ČEBULA, RJAVA sveža, razne sorte, brez gnitja in poškodb, I. kvalitete</t>
  </si>
  <si>
    <t>KORENJE, RDEČE sveže, koren, brez gnitja in poškodb, I. kvalitete</t>
  </si>
  <si>
    <t>SOLATA, zelena, KRHKOLISTNA VSE SORTE/TIPI, brez gnitja in poškodb, I. kvalitete</t>
  </si>
  <si>
    <t>KUMARICE DEKLARIRANE DELIKATESNE, v kisu</t>
  </si>
  <si>
    <t>VODA, naravna, negazirana, izvirska</t>
  </si>
  <si>
    <t>RAŽNJIČI piščančji</t>
  </si>
  <si>
    <t>JOGURT, sadni, različni okusi, s probiotično kulturo, z 1,5% m.m., pakiran v lončku LCA in enakovredno</t>
  </si>
  <si>
    <t>TESTENINE, špageti, kot št. 3</t>
  </si>
  <si>
    <t>SOLATA, zelena, MEHKOLISTNA VSE SORTE/TIPI, brez gnitja in poškodb, I. kvalitete</t>
  </si>
  <si>
    <t>KETCHUP brez konzervansov</t>
  </si>
  <si>
    <t>MARMELADA, marelična min. 50% sadni delež</t>
  </si>
  <si>
    <t>MARMELADA, mešana min. 50% sadni delež</t>
  </si>
  <si>
    <t xml:space="preserve">MARMELADA, porcijska, različni okusi </t>
  </si>
  <si>
    <t>MARMELADA, marelična,  min. 45% sadni delež</t>
  </si>
  <si>
    <t>MARMELADA, mešana min. 45% sadni delež</t>
  </si>
  <si>
    <t>PARADIŽNIKOV dvojni KONCENTRAT</t>
  </si>
  <si>
    <t>Sadno žitna rezina z 38% jagod in jogurtov preliv min 33%</t>
  </si>
  <si>
    <t>Sadno žitna rezina - prevladujoč okus malina, 90% sadja in zelenjave, visok delež prehranske vlaknine, čokoladni obliv</t>
  </si>
  <si>
    <t>Sadno žitna rezina čokolada in pomaranča, jabolčna kaša min. 27,00 %, marelična kaša min.  27,00 %, pomarančni zgoščeni sadni sok min. 22,00 %. Vsebnost sadja je najmanj 55 %.</t>
  </si>
  <si>
    <t>Sadna ploščica sliva-jabolko-žita, min 88% sadja, brez dodanih sladkorjev</t>
  </si>
  <si>
    <t>Sadno žitna rezina marelica, min. 33% sadja, in jogurtov preliv min 33%</t>
  </si>
  <si>
    <t>KAKAV, v zrncih, manjmasten kakav prah min. 25,00 %</t>
  </si>
  <si>
    <t>KIS, jabolčni, naravni, brez konzervansov, arom</t>
  </si>
  <si>
    <t>KIS, jabolčni naravni, brez konzervansov, arom</t>
  </si>
  <si>
    <t>KIS, alkoholni naravni, brez konzervansov, arom</t>
  </si>
  <si>
    <t xml:space="preserve">OLJE, olivno 100%, hladno stiskano, pakirano v steklenici </t>
  </si>
  <si>
    <t xml:space="preserve">OLJE, 100% bučno, čisto, pakirano v steklenici </t>
  </si>
  <si>
    <t>OLJE, 100% repično, pakirano v plastenki</t>
  </si>
  <si>
    <t>SOL, morska, nerefinirana, jodirana, fino mleta kot Piranska</t>
  </si>
  <si>
    <t>SOL, morska, groba, nerefinirana, jodirana kot Piranska</t>
  </si>
  <si>
    <t>SUHA JUŠNA ZELENJAVA, brez ojačevalcev okusa, aditivov, konzervansov</t>
  </si>
  <si>
    <t>MLEKO 3,5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</si>
</sst>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Open Sans"/>
      <family val="2"/>
    </font>
    <font>
      <b/>
      <sz val="10"/>
      <color rgb="FF000000"/>
      <name val="Font Awesome 6 Free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164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0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106" fillId="3" borderId="86" xfId="55" applyFont="1" applyFill="1" applyBorder="1" applyAlignment="1">
      <alignment horizontal="center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105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4" fontId="108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1" fontId="107" fillId="3" borderId="86" xfId="55" applyNumberFormat="1" applyFont="1" applyFill="1" applyBorder="1" applyAlignment="1">
      <alignment horizontal="center" vertical="center" wrapText="1"/>
    </xf>
    <xf numFmtId="166" fontId="104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9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center" vertical="center" wrapText="1"/>
    </xf>
    <xf numFmtId="166" fontId="112" fillId="2" borderId="86" xfId="0" applyNumberFormat="1" applyFont="1" applyFill="1" applyBorder="1" applyAlignment="1">
      <alignment horizontal="center" vertical="center" wrapText="1"/>
    </xf>
    <xf numFmtId="10" fontId="112" fillId="2" borderId="86" xfId="0" applyNumberFormat="1" applyFont="1" applyFill="1" applyBorder="1" applyAlignment="1">
      <alignment horizontal="center" vertical="center" wrapText="1"/>
    </xf>
    <xf numFmtId="1" fontId="111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0" fillId="2" borderId="84" xfId="0" applyFont="1" applyFill="1" applyBorder="1" applyAlignment="1">
      <alignment vertical="center" wrapText="1" shrinkToFit="1"/>
    </xf>
    <xf numFmtId="1" fontId="113" fillId="28" borderId="81" xfId="55" applyNumberFormat="1" applyFont="1" applyFill="1" applyBorder="1" applyAlignment="1">
      <alignment horizontal="center" vertical="center" wrapText="1"/>
    </xf>
    <xf numFmtId="173" fontId="114" fillId="28" borderId="81" xfId="0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left" vertical="center" wrapText="1"/>
    </xf>
    <xf numFmtId="44" fontId="112" fillId="2" borderId="84" xfId="55" applyFont="1" applyFill="1" applyBorder="1" applyAlignment="1">
      <alignment horizontal="left" vertical="center" wrapText="1"/>
    </xf>
    <xf numFmtId="166" fontId="112" fillId="3" borderId="84" xfId="0" applyNumberFormat="1" applyFont="1" applyFill="1" applyBorder="1" applyAlignment="1">
      <alignment horizontal="center" vertical="center" wrapText="1"/>
    </xf>
    <xf numFmtId="10" fontId="112" fillId="2" borderId="84" xfId="0" applyNumberFormat="1" applyFont="1" applyFill="1" applyBorder="1" applyAlignment="1">
      <alignment horizontal="center" vertical="center" wrapText="1"/>
    </xf>
    <xf numFmtId="166" fontId="112" fillId="2" borderId="84" xfId="0" applyNumberFormat="1" applyFont="1" applyFill="1" applyBorder="1" applyAlignment="1">
      <alignment horizontal="center" vertical="center" wrapText="1"/>
    </xf>
    <xf numFmtId="166" fontId="112" fillId="2" borderId="85" xfId="0" applyNumberFormat="1" applyFont="1" applyFill="1" applyBorder="1" applyAlignment="1">
      <alignment horizontal="center" vertical="center" wrapText="1"/>
    </xf>
    <xf numFmtId="0" fontId="111" fillId="2" borderId="84" xfId="0" applyFont="1" applyFill="1" applyBorder="1" applyAlignment="1">
      <alignment horizontal="center" vertical="center" wrapText="1"/>
    </xf>
    <xf numFmtId="0" fontId="116" fillId="90" borderId="81" xfId="0" applyFont="1" applyFill="1" applyBorder="1" applyAlignment="1">
      <alignment horizontal="center" vertical="center" wrapText="1"/>
    </xf>
    <xf numFmtId="0" fontId="116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left" vertical="center" wrapText="1"/>
    </xf>
    <xf numFmtId="44" fontId="120" fillId="2" borderId="84" xfId="55" applyFont="1" applyFill="1" applyBorder="1" applyAlignment="1">
      <alignment horizontal="left" vertical="center" wrapText="1"/>
    </xf>
    <xf numFmtId="166" fontId="120" fillId="2" borderId="84" xfId="0" applyNumberFormat="1" applyFont="1" applyFill="1" applyBorder="1" applyAlignment="1">
      <alignment horizontal="center" vertical="center" wrapText="1"/>
    </xf>
    <xf numFmtId="10" fontId="120" fillId="2" borderId="84" xfId="0" applyNumberFormat="1" applyFont="1" applyFill="1" applyBorder="1" applyAlignment="1">
      <alignment horizontal="center" vertical="center" wrapText="1"/>
    </xf>
    <xf numFmtId="166" fontId="120" fillId="2" borderId="97" xfId="0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18" fillId="2" borderId="84" xfId="55" applyNumberFormat="1" applyFont="1" applyFill="1" applyBorder="1" applyAlignment="1">
      <alignment horizontal="center" vertical="center" wrapText="1"/>
    </xf>
    <xf numFmtId="44" fontId="120" fillId="0" borderId="84" xfId="55" applyFont="1" applyFill="1" applyBorder="1" applyAlignment="1">
      <alignment horizontal="left" vertical="center" wrapText="1"/>
    </xf>
    <xf numFmtId="44" fontId="121" fillId="0" borderId="84" xfId="55" applyFont="1" applyFill="1" applyBorder="1" applyAlignment="1">
      <alignment horizontal="center" vertical="center" wrapText="1"/>
    </xf>
    <xf numFmtId="166" fontId="120" fillId="0" borderId="84" xfId="0" applyNumberFormat="1" applyFont="1" applyBorder="1" applyAlignment="1">
      <alignment horizontal="center" vertical="center" wrapText="1"/>
    </xf>
    <xf numFmtId="166" fontId="120" fillId="0" borderId="2" xfId="0" applyNumberFormat="1" applyFont="1" applyBorder="1" applyAlignment="1">
      <alignment horizontal="center" vertical="center" wrapText="1"/>
    </xf>
    <xf numFmtId="0" fontId="119" fillId="0" borderId="2" xfId="0" applyFont="1" applyBorder="1" applyAlignment="1">
      <alignment horizontal="center" vertical="center" wrapText="1"/>
    </xf>
    <xf numFmtId="0" fontId="115" fillId="0" borderId="84" xfId="0" applyFont="1" applyBorder="1" applyAlignment="1">
      <alignment horizontal="center" vertical="center"/>
    </xf>
    <xf numFmtId="166" fontId="12" fillId="0" borderId="84" xfId="0" applyNumberFormat="1" applyFont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22" fillId="28" borderId="81" xfId="55" applyNumberFormat="1" applyFont="1" applyFill="1" applyBorder="1" applyAlignment="1">
      <alignment horizontal="center" vertical="center" wrapText="1"/>
    </xf>
    <xf numFmtId="173" fontId="123" fillId="28" borderId="81" xfId="0" applyNumberFormat="1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44" fontId="121" fillId="89" borderId="84" xfId="55" applyFont="1" applyFill="1" applyBorder="1" applyAlignment="1">
      <alignment horizontal="center" vertical="center" wrapText="1"/>
    </xf>
    <xf numFmtId="166" fontId="120" fillId="3" borderId="84" xfId="0" applyNumberFormat="1" applyFont="1" applyFill="1" applyBorder="1" applyAlignment="1">
      <alignment horizontal="center" vertical="center" wrapText="1"/>
    </xf>
    <xf numFmtId="166" fontId="120" fillId="89" borderId="84" xfId="0" applyNumberFormat="1" applyFont="1" applyFill="1" applyBorder="1" applyAlignment="1">
      <alignment horizontal="center" vertical="center" wrapText="1"/>
    </xf>
    <xf numFmtId="0" fontId="119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8" fillId="3" borderId="14" xfId="0" applyFont="1" applyFill="1" applyBorder="1" applyAlignment="1">
      <alignment horizontal="center" vertical="center" wrapText="1"/>
    </xf>
    <xf numFmtId="1" fontId="118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4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5" fillId="0" borderId="100" xfId="5" applyFont="1" applyBorder="1" applyAlignment="1">
      <alignment vertical="center" wrapText="1" shrinkToFit="1"/>
    </xf>
    <xf numFmtId="0" fontId="126" fillId="3" borderId="14" xfId="0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center" vertical="center" wrapText="1"/>
    </xf>
    <xf numFmtId="4" fontId="128" fillId="2" borderId="100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1" fontId="127" fillId="3" borderId="100" xfId="55" applyNumberFormat="1" applyFont="1" applyFill="1" applyBorder="1" applyAlignment="1">
      <alignment horizontal="left" vertical="center" wrapText="1"/>
    </xf>
    <xf numFmtId="44" fontId="130" fillId="3" borderId="100" xfId="55" applyFont="1" applyFill="1" applyBorder="1" applyAlignment="1">
      <alignment horizontal="center" vertical="center" wrapText="1"/>
    </xf>
    <xf numFmtId="166" fontId="129" fillId="3" borderId="100" xfId="0" applyNumberFormat="1" applyFont="1" applyFill="1" applyBorder="1" applyAlignment="1">
      <alignment horizontal="center" vertical="center" wrapText="1"/>
    </xf>
    <xf numFmtId="10" fontId="129" fillId="2" borderId="100" xfId="0" applyNumberFormat="1" applyFont="1" applyFill="1" applyBorder="1" applyAlignment="1">
      <alignment horizontal="center" vertical="center" wrapText="1"/>
    </xf>
    <xf numFmtId="166" fontId="129" fillId="2" borderId="100" xfId="0" applyNumberFormat="1" applyFont="1" applyFill="1" applyBorder="1" applyAlignment="1">
      <alignment horizontal="center" vertical="center" wrapText="1"/>
    </xf>
    <xf numFmtId="0" fontId="125" fillId="0" borderId="100" xfId="0" applyFont="1" applyBorder="1" applyAlignment="1">
      <alignment vertical="center" wrapText="1" shrinkToFit="1"/>
    </xf>
    <xf numFmtId="0" fontId="126" fillId="3" borderId="100" xfId="0" applyFont="1" applyFill="1" applyBorder="1" applyAlignment="1">
      <alignment horizontal="center" vertical="center" wrapText="1"/>
    </xf>
    <xf numFmtId="1" fontId="125" fillId="3" borderId="2" xfId="55" applyNumberFormat="1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left" vertical="center" wrapText="1"/>
    </xf>
    <xf numFmtId="44" fontId="129" fillId="2" borderId="100" xfId="55" applyFont="1" applyFill="1" applyBorder="1" applyAlignment="1">
      <alignment horizontal="left" vertical="center" wrapText="1"/>
    </xf>
    <xf numFmtId="166" fontId="129" fillId="2" borderId="97" xfId="0" applyNumberFormat="1" applyFont="1" applyFill="1" applyBorder="1" applyAlignment="1">
      <alignment horizontal="center" vertical="center" wrapText="1"/>
    </xf>
    <xf numFmtId="0" fontId="125" fillId="3" borderId="100" xfId="0" applyFont="1" applyFill="1" applyBorder="1" applyAlignment="1">
      <alignment horizontal="center" vertical="center" wrapText="1"/>
    </xf>
    <xf numFmtId="1" fontId="129" fillId="2" borderId="100" xfId="55" applyNumberFormat="1" applyFont="1" applyFill="1" applyBorder="1" applyAlignment="1">
      <alignment horizontal="center" vertical="center" wrapText="1"/>
    </xf>
    <xf numFmtId="4" fontId="130" fillId="2" borderId="100" xfId="55" applyNumberFormat="1" applyFont="1" applyFill="1" applyBorder="1" applyAlignment="1">
      <alignment horizontal="center" vertical="center" wrapText="1"/>
    </xf>
    <xf numFmtId="1" fontId="129" fillId="2" borderId="95" xfId="55" applyNumberFormat="1" applyFont="1" applyFill="1" applyBorder="1" applyAlignment="1">
      <alignment horizontal="center" vertical="center" wrapText="1"/>
    </xf>
    <xf numFmtId="0" fontId="127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6" fillId="2" borderId="100" xfId="55" applyNumberFormat="1" applyFont="1" applyFill="1" applyBorder="1" applyAlignment="1">
      <alignment horizontal="center" vertical="center" wrapText="1"/>
    </xf>
    <xf numFmtId="0" fontId="127" fillId="0" borderId="97" xfId="0" applyFont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4" fillId="89" borderId="9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7" fillId="3" borderId="18" xfId="0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3" borderId="86" xfId="0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center" vertical="center" wrapText="1"/>
    </xf>
    <xf numFmtId="1" fontId="118" fillId="2" borderId="18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left" vertical="center" wrapText="1"/>
    </xf>
    <xf numFmtId="1" fontId="119" fillId="2" borderId="86" xfId="55" applyNumberFormat="1" applyFont="1" applyFill="1" applyBorder="1" applyAlignment="1">
      <alignment horizontal="left" vertical="center" wrapText="1"/>
    </xf>
    <xf numFmtId="44" fontId="120" fillId="0" borderId="2" xfId="55" applyFont="1" applyFill="1" applyBorder="1" applyAlignment="1">
      <alignment horizontal="left" vertical="center" wrapText="1"/>
    </xf>
    <xf numFmtId="44" fontId="120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21" fillId="0" borderId="2" xfId="55" applyFont="1" applyFill="1" applyBorder="1" applyAlignment="1">
      <alignment horizontal="center" vertical="center" wrapText="1"/>
    </xf>
    <xf numFmtId="44" fontId="121" fillId="0" borderId="86" xfId="55" applyFont="1" applyFill="1" applyBorder="1" applyAlignment="1">
      <alignment horizontal="center" vertical="center" wrapText="1"/>
    </xf>
    <xf numFmtId="166" fontId="120" fillId="0" borderId="86" xfId="0" applyNumberFormat="1" applyFont="1" applyBorder="1" applyAlignment="1">
      <alignment horizontal="center" vertical="center" wrapText="1"/>
    </xf>
    <xf numFmtId="10" fontId="120" fillId="2" borderId="2" xfId="0" applyNumberFormat="1" applyFont="1" applyFill="1" applyBorder="1" applyAlignment="1">
      <alignment horizontal="center" vertical="center" wrapText="1"/>
    </xf>
    <xf numFmtId="10" fontId="120" fillId="2" borderId="86" xfId="0" applyNumberFormat="1" applyFont="1" applyFill="1" applyBorder="1" applyAlignment="1">
      <alignment horizontal="center" vertical="center" wrapText="1"/>
    </xf>
    <xf numFmtId="166" fontId="120" fillId="2" borderId="2" xfId="0" applyNumberFormat="1" applyFont="1" applyFill="1" applyBorder="1" applyAlignment="1">
      <alignment horizontal="center" vertical="center" wrapText="1"/>
    </xf>
    <xf numFmtId="166" fontId="120" fillId="2" borderId="86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131" fillId="0" borderId="0" xfId="0" applyFont="1"/>
    <xf numFmtId="0" fontId="132" fillId="0" borderId="0" xfId="0" applyFont="1"/>
    <xf numFmtId="10" fontId="12" fillId="3" borderId="1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1" fontId="111" fillId="3" borderId="86" xfId="55" applyNumberFormat="1" applyFont="1" applyFill="1" applyBorder="1" applyAlignment="1">
      <alignment horizontal="left" vertical="center" wrapText="1"/>
    </xf>
    <xf numFmtId="10" fontId="129" fillId="3" borderId="100" xfId="0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11" fillId="2" borderId="100" xfId="55" applyNumberFormat="1" applyFont="1" applyFill="1" applyBorder="1" applyAlignment="1">
      <alignment horizontal="center" vertical="center" wrapText="1"/>
    </xf>
    <xf numFmtId="0" fontId="13" fillId="3" borderId="100" xfId="752" applyFont="1" applyFill="1" applyBorder="1" applyAlignment="1">
      <alignment vertical="center" wrapText="1" shrinkToFit="1"/>
    </xf>
    <xf numFmtId="4" fontId="38" fillId="2" borderId="100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44" fontId="12" fillId="2" borderId="1" xfId="55" applyFont="1" applyFill="1" applyBorder="1" applyAlignment="1">
      <alignment vertical="center" wrapText="1"/>
    </xf>
    <xf numFmtId="44" fontId="12" fillId="2" borderId="2" xfId="55" applyFont="1" applyFill="1" applyBorder="1" applyAlignment="1">
      <alignment vertical="center" wrapText="1"/>
    </xf>
    <xf numFmtId="44" fontId="12" fillId="2" borderId="98" xfId="55" applyFont="1" applyFill="1" applyBorder="1" applyAlignment="1">
      <alignment vertical="center" wrapText="1"/>
    </xf>
    <xf numFmtId="0" fontId="11" fillId="2" borderId="86" xfId="55" applyNumberFormat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0" fontId="43" fillId="91" borderId="1" xfId="0" applyFont="1" applyFill="1" applyBorder="1" applyAlignment="1">
      <alignment vertical="center" wrapText="1"/>
    </xf>
    <xf numFmtId="166" fontId="36" fillId="91" borderId="1" xfId="0" applyNumberFormat="1" applyFont="1" applyFill="1" applyBorder="1" applyAlignment="1">
      <alignment horizontal="center" vertical="center" wrapText="1"/>
    </xf>
    <xf numFmtId="0" fontId="0" fillId="91" borderId="1" xfId="0" applyFill="1" applyBorder="1" applyAlignment="1">
      <alignment vertical="center" wrapText="1"/>
    </xf>
    <xf numFmtId="0" fontId="43" fillId="91" borderId="1" xfId="0" applyFont="1" applyFill="1" applyBorder="1" applyAlignment="1">
      <alignment vertical="center"/>
    </xf>
    <xf numFmtId="0" fontId="133" fillId="3" borderId="1" xfId="0" applyFont="1" applyFill="1" applyBorder="1" applyAlignment="1">
      <alignment horizontal="center" vertical="center" wrapText="1"/>
    </xf>
    <xf numFmtId="0" fontId="134" fillId="3" borderId="1" xfId="0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center" vertical="center" wrapText="1"/>
    </xf>
    <xf numFmtId="4" fontId="134" fillId="2" borderId="1" xfId="55" applyNumberFormat="1" applyFont="1" applyFill="1" applyBorder="1" applyAlignment="1">
      <alignment horizontal="center" vertical="center" wrapText="1"/>
    </xf>
    <xf numFmtId="1" fontId="135" fillId="2" borderId="1" xfId="55" applyNumberFormat="1" applyFont="1" applyFill="1" applyBorder="1" applyAlignment="1">
      <alignment horizontal="center" vertical="center" wrapText="1"/>
    </xf>
    <xf numFmtId="1" fontId="135" fillId="2" borderId="1" xfId="55" applyNumberFormat="1" applyFont="1" applyFill="1" applyBorder="1" applyAlignment="1">
      <alignment horizontal="left" vertical="center" wrapText="1"/>
    </xf>
    <xf numFmtId="44" fontId="136" fillId="2" borderId="1" xfId="55" applyFont="1" applyFill="1" applyBorder="1" applyAlignment="1">
      <alignment horizontal="left" vertical="center" wrapText="1"/>
    </xf>
    <xf numFmtId="44" fontId="137" fillId="3" borderId="1" xfId="55" applyFont="1" applyFill="1" applyBorder="1" applyAlignment="1">
      <alignment horizontal="center" vertical="center" wrapText="1"/>
    </xf>
    <xf numFmtId="166" fontId="136" fillId="2" borderId="1" xfId="0" applyNumberFormat="1" applyFont="1" applyFill="1" applyBorder="1" applyAlignment="1">
      <alignment horizontal="center" vertical="center" wrapText="1"/>
    </xf>
    <xf numFmtId="10" fontId="136" fillId="2" borderId="1" xfId="0" applyNumberFormat="1" applyFont="1" applyFill="1" applyBorder="1" applyAlignment="1">
      <alignment horizontal="center" vertical="center" wrapText="1"/>
    </xf>
    <xf numFmtId="0" fontId="135" fillId="0" borderId="97" xfId="0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vertical="center" wrapText="1" shrinkToFit="1"/>
    </xf>
    <xf numFmtId="0" fontId="133" fillId="3" borderId="1" xfId="0" applyNumberFormat="1" applyFont="1" applyFill="1" applyBorder="1" applyAlignment="1">
      <alignment horizontal="center" vertical="center" wrapText="1"/>
    </xf>
    <xf numFmtId="0" fontId="133" fillId="3" borderId="97" xfId="0" applyFont="1" applyFill="1" applyBorder="1" applyAlignment="1">
      <alignment horizontal="center" vertical="center" wrapText="1"/>
    </xf>
    <xf numFmtId="0" fontId="134" fillId="3" borderId="14" xfId="0" applyFont="1" applyFill="1" applyBorder="1" applyAlignment="1">
      <alignment horizontal="center" vertical="center" wrapText="1"/>
    </xf>
    <xf numFmtId="4" fontId="138" fillId="2" borderId="95" xfId="55" applyNumberFormat="1" applyFont="1" applyFill="1" applyBorder="1" applyAlignment="1">
      <alignment horizontal="center" vertical="center" wrapText="1"/>
    </xf>
    <xf numFmtId="1" fontId="135" fillId="2" borderId="95" xfId="55" applyNumberFormat="1" applyFont="1" applyFill="1" applyBorder="1" applyAlignment="1">
      <alignment horizontal="center" vertical="center" wrapText="1"/>
    </xf>
    <xf numFmtId="1" fontId="135" fillId="3" borderId="1" xfId="55" applyNumberFormat="1" applyFont="1" applyFill="1" applyBorder="1" applyAlignment="1">
      <alignment horizontal="left" vertical="center" wrapText="1"/>
    </xf>
    <xf numFmtId="44" fontId="136" fillId="3" borderId="1" xfId="55" applyFont="1" applyFill="1" applyBorder="1" applyAlignment="1">
      <alignment horizontal="left" vertical="center" wrapText="1"/>
    </xf>
    <xf numFmtId="166" fontId="136" fillId="3" borderId="1" xfId="0" applyNumberFormat="1" applyFont="1" applyFill="1" applyBorder="1" applyAlignment="1">
      <alignment horizontal="center" vertical="center" wrapText="1"/>
    </xf>
    <xf numFmtId="1" fontId="36" fillId="3" borderId="1" xfId="0" applyNumberFormat="1" applyFont="1" applyFill="1" applyBorder="1" applyAlignment="1">
      <alignment horizontal="center" vertical="center" wrapText="1"/>
    </xf>
    <xf numFmtId="1" fontId="36" fillId="91" borderId="1" xfId="0" applyNumberFormat="1" applyFont="1" applyFill="1" applyBorder="1" applyAlignment="1">
      <alignment horizontal="center" vertical="center" wrapText="1"/>
    </xf>
    <xf numFmtId="166" fontId="10" fillId="27" borderId="1" xfId="0" applyNumberFormat="1" applyFont="1" applyFill="1" applyBorder="1" applyAlignment="1">
      <alignment horizontal="center" vertical="center"/>
    </xf>
    <xf numFmtId="2" fontId="10" fillId="27" borderId="1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75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6" totalsRowCount="1" headerRowDxfId="753" dataDxfId="751" headerRowBorderDxfId="752" tableBorderDxfId="750" totalsRowBorderDxfId="749">
  <tableColumns count="21">
    <tableColumn id="1" xr3:uid="{00000000-0010-0000-0000-000001000000}" name="Zap. št." totalsRowLabel="Vsota" dataDxfId="748" totalsRowDxfId="747"/>
    <tableColumn id="2" xr3:uid="{00000000-0010-0000-0000-000002000000}" name="Tehnična specifikacija živila (stolpec 2, 2a, 2b, 2c)" dataDxfId="746" totalsRowDxfId="745"/>
    <tableColumn id="3" xr3:uid="{00000000-0010-0000-0000-000003000000}" name="ZAHTEVANO PAKIRANJE                    Masa/volumen" dataDxfId="744" totalsRowDxfId="743"/>
    <tableColumn id="4" xr3:uid="{00000000-0010-0000-0000-000004000000}" name=" ZAHTEVANO PAKIRANJE       Enota" dataDxfId="742" totalsRowDxfId="741"/>
    <tableColumn id="21" xr3:uid="{00000000-0010-0000-0000-000015000000}" name="ZAHTEVANA SHEMA KAKOVOSTI" dataDxfId="740" totalsRowDxfId="739"/>
    <tableColumn id="5" xr3:uid="{00000000-0010-0000-0000-000005000000}" name="Okvirna količina" totalsRowFunction="sum" dataDxfId="738" totalsRowDxfId="737" dataCellStyle="Valuta"/>
    <tableColumn id="6" xr3:uid="{00000000-0010-0000-0000-000006000000}" name="Enota mere količine" dataDxfId="736" totalsRowDxfId="735"/>
    <tableColumn id="7" xr3:uid="{00000000-0010-0000-0000-000007000000}" name="Preračunana masa/volumen/kos na enoto kg" totalsRowFunction="sum" dataDxfId="734" totalsRowDxfId="73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2" totalsRowDxfId="73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0" totalsRowDxfId="729" dataCellStyle="Valuta"/>
    <tableColumn id="10" xr3:uid="{00000000-0010-0000-0000-00000A000000}" name="BLAGOVNA ZNAMKA ali PROIZVAJALEC" dataDxfId="728" totalsRowDxfId="727" dataCellStyle="Valuta"/>
    <tableColumn id="11" xr3:uid="{00000000-0010-0000-0000-00000B000000}" name=" NAZIV/IME (trgovsko) ponujenega živila  " dataDxfId="726" totalsRowDxfId="725" dataCellStyle="Valuta"/>
    <tableColumn id="12" xr3:uid="{00000000-0010-0000-0000-00000C000000}" name="Dejanska masa/volumen ponujenega živila" dataDxfId="724" totalsRowDxfId="723" dataCellStyle="Valuta"/>
    <tableColumn id="13" xr3:uid="{00000000-0010-0000-0000-00000D000000}" name="cena/enota brez DDV v EUR" dataDxfId="722" totalsRowDxfId="721"/>
    <tableColumn id="14" xr3:uid="{00000000-0010-0000-0000-00000E000000}" name="Cena za dejansko maso/volumen ponujenega živila brez DDV " dataDxfId="720" totalsRowDxfId="719"/>
    <tableColumn id="15" xr3:uid="{00000000-0010-0000-0000-00000F000000}" name="Stopnja DDV (%)" dataDxfId="718" totalsRowDxfId="717"/>
    <tableColumn id="16" xr3:uid="{00000000-0010-0000-0000-000010000000}" name="Davek (EUR)" dataDxfId="716" totalsRowDxfId="71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4" totalsRowDxfId="71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2" totalsRowDxfId="71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10" totalsRowDxfId="70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706" dataDxfId="704" headerRowBorderDxfId="705" tableBorderDxfId="703" totalsRowBorderDxfId="702">
  <tableColumns count="21">
    <tableColumn id="1" xr3:uid="{00000000-0010-0000-0100-000001000000}" name="Zap. št." totalsRowLabel="Vsota" dataDxfId="701" totalsRowDxfId="700"/>
    <tableColumn id="2" xr3:uid="{00000000-0010-0000-0100-000002000000}" name="Tehnična specifikacija živila (stolpec 2, 2a, 2b, 2c)" dataDxfId="699" totalsRowDxfId="698"/>
    <tableColumn id="3" xr3:uid="{00000000-0010-0000-0100-000003000000}" name="ZAHTEVANO PAKIRANJE                    Masa/volumen" dataDxfId="697" totalsRowDxfId="696"/>
    <tableColumn id="4" xr3:uid="{00000000-0010-0000-0100-000004000000}" name=" ZAHTEVANO PAKIRANJE       Enota" dataDxfId="695" totalsRowDxfId="694"/>
    <tableColumn id="21" xr3:uid="{00000000-0010-0000-0100-000015000000}" name="ZAHTEVANA SHEMA KAKOVOSTI" dataDxfId="693" totalsRowDxfId="692"/>
    <tableColumn id="5" xr3:uid="{00000000-0010-0000-0100-000005000000}" name="Okvirna količina" dataDxfId="691" totalsRowDxfId="690" dataCellStyle="Valuta"/>
    <tableColumn id="6" xr3:uid="{00000000-0010-0000-0100-000006000000}" name="Enota mere količine" dataDxfId="689" totalsRowDxfId="688"/>
    <tableColumn id="7" xr3:uid="{00000000-0010-0000-0100-000007000000}" name="Preračunana masa/volumen/kos na enoto kg" totalsRowFunction="sum" dataDxfId="687" totalsRowDxfId="68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5" totalsRowDxfId="68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3" totalsRowDxfId="682" dataCellStyle="Valuta"/>
    <tableColumn id="10" xr3:uid="{00000000-0010-0000-0100-00000A000000}" name="BLAGOVNA ZNAMKA ali PROIZVAJALEC" dataDxfId="681" totalsRowDxfId="680" dataCellStyle="Valuta"/>
    <tableColumn id="11" xr3:uid="{00000000-0010-0000-0100-00000B000000}" name=" NAZIV/IME (trgovsko) ponujenega živila  " dataDxfId="679" totalsRowDxfId="678" dataCellStyle="Valuta"/>
    <tableColumn id="12" xr3:uid="{00000000-0010-0000-0100-00000C000000}" name="Dejanska masa/volumen ponujenega živila" dataDxfId="677" totalsRowDxfId="676" dataCellStyle="Valuta"/>
    <tableColumn id="13" xr3:uid="{00000000-0010-0000-0100-00000D000000}" name="cena/enota brez DDV v EUR" dataDxfId="675" totalsRowDxfId="674"/>
    <tableColumn id="14" xr3:uid="{00000000-0010-0000-0100-00000E000000}" name="Cena za dejansko maso/volumen ponujenega živila brez DDV " dataDxfId="673" totalsRowDxfId="672"/>
    <tableColumn id="15" xr3:uid="{00000000-0010-0000-0100-00000F000000}" name="Stopnja DDV (%)" dataDxfId="671" totalsRowDxfId="670"/>
    <tableColumn id="16" xr3:uid="{00000000-0010-0000-0100-000010000000}" name="Davek (EUR)" dataDxfId="669" totalsRowDxfId="66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7" totalsRowDxfId="6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5" totalsRowDxfId="66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3" totalsRowDxfId="66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61" totalsRowDxfId="66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3" totalsRowCount="1" headerRowDxfId="659" dataDxfId="657" headerRowBorderDxfId="658" tableBorderDxfId="656" totalsRowBorderDxfId="655">
  <tableColumns count="21">
    <tableColumn id="1" xr3:uid="{00000000-0010-0000-0200-000001000000}" name="Zap. št." totalsRowLabel="Vsota" dataDxfId="654" totalsRowDxfId="653"/>
    <tableColumn id="2" xr3:uid="{00000000-0010-0000-0200-000002000000}" name="Tehnična specifikacija živila (stolpec 2, 2a, 2b, 2c)" dataDxfId="652" totalsRowDxfId="651"/>
    <tableColumn id="3" xr3:uid="{00000000-0010-0000-0200-000003000000}" name="ZAHTEVANO PAKIRANJE                    Masa/volumen" dataDxfId="650" totalsRowDxfId="649"/>
    <tableColumn id="4" xr3:uid="{00000000-0010-0000-0200-000004000000}" name=" ZAHTEVANO PAKIRANJE       Enota" dataDxfId="648" totalsRowDxfId="647"/>
    <tableColumn id="21" xr3:uid="{00000000-0010-0000-0200-000015000000}" name="ZAHTEVANA SHEMA KAKOVOSTI" dataDxfId="646" totalsRowDxfId="645"/>
    <tableColumn id="5" xr3:uid="{00000000-0010-0000-0200-000005000000}" name="Okvirna količina" dataDxfId="644" totalsRowDxfId="643" dataCellStyle="Valuta"/>
    <tableColumn id="6" xr3:uid="{00000000-0010-0000-0200-000006000000}" name="Enota mere količine" dataDxfId="642" totalsRowDxfId="641"/>
    <tableColumn id="7" xr3:uid="{00000000-0010-0000-0200-000007000000}" name="Preračunana masa/volumen/kos na enoto kg" totalsRowFunction="sum" dataDxfId="640" totalsRowDxfId="63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8" totalsRowDxfId="63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6" totalsRowDxfId="635" dataCellStyle="Valuta"/>
    <tableColumn id="10" xr3:uid="{00000000-0010-0000-0200-00000A000000}" name="BLAGOVNA ZNAMKA ali PROIZVAJALEC" dataDxfId="634" totalsRowDxfId="633" dataCellStyle="Valuta"/>
    <tableColumn id="11" xr3:uid="{00000000-0010-0000-0200-00000B000000}" name=" NAZIV/IME (trgovsko) ponujenega živila  " dataDxfId="632" totalsRowDxfId="631" dataCellStyle="Valuta"/>
    <tableColumn id="12" xr3:uid="{00000000-0010-0000-0200-00000C000000}" name="Dejanska masa/volumen ponujenega živila" dataDxfId="630" totalsRowDxfId="629" dataCellStyle="Valuta"/>
    <tableColumn id="13" xr3:uid="{00000000-0010-0000-0200-00000D000000}" name="cena/enota brez DDV v EUR" dataDxfId="628" totalsRowDxfId="627"/>
    <tableColumn id="14" xr3:uid="{00000000-0010-0000-0200-00000E000000}" name="Cena za dejansko maso/volumen ponujenega živila brez DDV " dataDxfId="626" totalsRowDxfId="625"/>
    <tableColumn id="15" xr3:uid="{00000000-0010-0000-0200-00000F000000}" name="Stopnja DDV (%)" dataDxfId="624" totalsRowDxfId="623"/>
    <tableColumn id="16" xr3:uid="{00000000-0010-0000-0200-000010000000}" name="Davek (EUR)" dataDxfId="622" totalsRowDxfId="62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20" totalsRowDxfId="61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8" totalsRowDxfId="61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6" totalsRowDxfId="61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67AE5EA-40ED-4246-A203-159187254087}" name="Sklop4" displayName="Sklop4" ref="A15:U32" totalsRowCount="1" headerRowDxfId="612" dataDxfId="610" headerRowBorderDxfId="611" tableBorderDxfId="609" totalsRowBorderDxfId="608">
  <tableColumns count="21">
    <tableColumn id="1" xr3:uid="{603B40A4-4631-4599-AC7F-BB87FC587195}" name="Zap. št." totalsRowLabel="Vsota" dataDxfId="607" totalsRowDxfId="606"/>
    <tableColumn id="2" xr3:uid="{F37954A2-1E05-46FB-B86B-7EC613E82978}" name="Tehnična specifikacija živila (stolpec 2, 2a, 2b, 2c)" dataDxfId="605" totalsRowDxfId="604"/>
    <tableColumn id="3" xr3:uid="{1DC2BE67-ED5E-4D39-BE49-C04482F35303}" name="ZAHTEVANO PAKIRANJE                    Masa/volumen" dataDxfId="603" totalsRowDxfId="602"/>
    <tableColumn id="4" xr3:uid="{77C2721B-9C2B-4D10-9AEE-6592C5FB69D5}" name=" ZAHTEVANO PAKIRANJE       Enota" dataDxfId="601" totalsRowDxfId="600"/>
    <tableColumn id="21" xr3:uid="{A69282ED-AB11-4F92-9C59-EADFBD3A40E5}" name="ZAHTEVANA SHEMA KAKOVOSTI" dataDxfId="599" totalsRowDxfId="598"/>
    <tableColumn id="5" xr3:uid="{74BFEE3E-603F-472E-AC3E-867B56372198}" name="Okvirna količina" dataDxfId="597" totalsRowDxfId="596" dataCellStyle="Valuta"/>
    <tableColumn id="6" xr3:uid="{1E7B8DB5-3C5E-4B0D-A761-3AEA908C8F66}" name="Enota mere količine" dataDxfId="595" totalsRowDxfId="594"/>
    <tableColumn id="7" xr3:uid="{4C3D7450-9FFE-4A84-AFD4-A7C77935874B}" name="Preračunana masa/volumen/kos na enoto kg" totalsRowFunction="sum" dataDxfId="593" totalsRowDxfId="59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859A4804-99DC-44EC-9ED6-0370848D5986}" name="Živila iz shem kakovosti (kg)" totalsRowFunction="sum" dataDxfId="591" totalsRowDxfId="590" dataCellStyle="Valuta">
      <calculatedColumnFormula>IF(Sklop4[[#This Row],[ZAHTEVANA SHEMA KAKOVOSTI]]&lt;&gt;"",Sklop4[[#This Row],[Preračunana masa/volumen/kos na enoto kg]],"")</calculatedColumnFormula>
    </tableColumn>
    <tableColumn id="9" xr3:uid="{DF712138-7B7B-4F9F-9973-9D2CAEE893EA}" name="Koda za naročanje" dataDxfId="589" totalsRowDxfId="588" dataCellStyle="Valuta"/>
    <tableColumn id="10" xr3:uid="{2441EE0B-63C0-40E4-8B6B-525D69C5E09A}" name="BLAGOVNA ZNAMKA ali PROIZVAJALEC" dataDxfId="587" totalsRowDxfId="586" dataCellStyle="Valuta"/>
    <tableColumn id="11" xr3:uid="{2A1DC17D-25D0-46A4-9E21-CC3E689717E8}" name=" NAZIV/IME (trgovsko) ponujenega živila  " dataDxfId="585" totalsRowDxfId="584" dataCellStyle="Valuta"/>
    <tableColumn id="12" xr3:uid="{6389F7F8-75B5-4BD6-9BA8-97981292F9DD}" name="Dejanska masa/volumen ponujenega živila" dataDxfId="583" totalsRowDxfId="582" dataCellStyle="Valuta"/>
    <tableColumn id="13" xr3:uid="{11C84AFF-78C9-46BD-8989-32275EC3AA81}" name="cena/enota brez DDV v EUR" dataDxfId="581" totalsRowDxfId="580"/>
    <tableColumn id="14" xr3:uid="{48D7CCF1-C3B4-4C58-9E12-20E45B7114C8}" name="Cena za dejansko maso/volumen ponujenega živila brez DDV " dataDxfId="579" totalsRowDxfId="578"/>
    <tableColumn id="15" xr3:uid="{8B65E0F1-F6AB-4C8F-80C0-EED7EE4EBAA5}" name="Stopnja DDV (%)" dataDxfId="577" totalsRowDxfId="576"/>
    <tableColumn id="16" xr3:uid="{5DFBD293-C3B4-460E-8C06-9A888A5036FC}" name="Davek (EUR)" dataDxfId="575" totalsRowDxfId="574">
      <calculatedColumnFormula>+Sklop4[[#This Row],[cena/enota brez DDV v EUR]]*Sklop4[[#This Row],[Stopnja DDV (%)]]</calculatedColumnFormula>
    </tableColumn>
    <tableColumn id="17" xr3:uid="{3E78D41E-DB9B-443C-BA9E-20E76F610367}" name="Končna cena/enoto mere (EUR) z DDV" dataDxfId="573" totalsRowDxfId="572">
      <calculatedColumnFormula>+Sklop4[[#This Row],[cena/enota brez DDV v EUR]]+Sklop4[[#This Row],[Davek (EUR)]]</calculatedColumnFormula>
    </tableColumn>
    <tableColumn id="18" xr3:uid="{38C2F483-A368-4B5E-99B1-F006F9194993}" name="Vrednost za okvirno količino (EUR) brez DDV" totalsRowFunction="sum" dataDxfId="571" totalsRowDxfId="570">
      <calculatedColumnFormula>+Sklop4[[#This Row],[cena/enota brez DDV v EUR]]*Sklop4[[#This Row],[Okvirna količina]]</calculatedColumnFormula>
    </tableColumn>
    <tableColumn id="19" xr3:uid="{D070313B-474C-4511-ABEC-7BB75A9E9937}" name="Vrednost za okvirno količino (EUR) z DDV" totalsRowFunction="sum" dataDxfId="569" totalsRowDxfId="568">
      <calculatedColumnFormula>+Sklop4[[#This Row],[Končna cena/enoto mere (EUR) z DDV]]*Sklop4[[#This Row],[Okvirna količina]]</calculatedColumnFormula>
    </tableColumn>
    <tableColumn id="20" xr3:uid="{A1489BD4-2932-4235-B170-C92FC02C56E1}" name="Shema kakovosti_x000a_(nacionalne, evropske)_x000a_" totalsRowLabel="0" dataDxfId="567" totalsRowDxfId="56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5" displayName="Sklop5" ref="A15:U24" totalsRowCount="1" headerRowDxfId="565" dataDxfId="563" headerRowBorderDxfId="564" tableBorderDxfId="562" totalsRowBorderDxfId="561">
  <tableColumns count="21">
    <tableColumn id="1" xr3:uid="{4F7C7F67-BB12-491B-9F5F-C5AA479D188C}" name="Zap. št." totalsRowLabel="Vsota" dataDxfId="560" totalsRowDxfId="20"/>
    <tableColumn id="2" xr3:uid="{03C35153-2AD0-4F1F-AF39-CC502366707C}" name="Tehnična specifikacija živila (stolpec 2, 2a, 2b, 2c)" dataDxfId="559" totalsRowDxfId="19"/>
    <tableColumn id="3" xr3:uid="{5567B890-5937-440C-9D70-018B4BBC4FF5}" name="ZAHTEVANO PAKIRANJE                    Masa/volumen" dataDxfId="558" totalsRowDxfId="18"/>
    <tableColumn id="4" xr3:uid="{1FC67A86-B9C6-4865-B04C-06B6B8808B30}" name=" ZAHTEVANO PAKIRANJE       Enota" dataDxfId="557" totalsRowDxfId="17"/>
    <tableColumn id="21" xr3:uid="{DB9C6B2F-BE78-4F89-8B69-D01B5EFBA3BA}" name="ZAHTEVANA SHEMA KAKOVOSTI" dataDxfId="556" totalsRowDxfId="16"/>
    <tableColumn id="5" xr3:uid="{264D6CF9-6BA1-4038-88F3-BE5DFE6BC2CE}" name="Okvirna količina" totalsRowFunction="sum" dataDxfId="555" totalsRowDxfId="15" dataCellStyle="Valuta"/>
    <tableColumn id="6" xr3:uid="{9346BA1E-F2BB-4D1D-B310-2C36FD9B8B7B}" name="Enota mere količine" dataDxfId="554" totalsRowDxfId="14"/>
    <tableColumn id="7" xr3:uid="{768AE55E-7072-4053-BBC6-8D11BD7BC5D9}" name="Preračunana masa/volumen/kos na enoto kg" totalsRowFunction="sum" dataDxfId="553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85AE74E0-2E8E-426D-BF00-B5CCA18CE7ED}" name="Živila iz shem kakovosti (kg)" totalsRowFunction="sum" dataDxfId="552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4DB869B0-5B67-4253-9837-BE32256156CC}" name="Koda za naročanje" dataDxfId="551" totalsRowDxfId="11" dataCellStyle="Valuta"/>
    <tableColumn id="10" xr3:uid="{22475208-6900-4314-B517-BF38224C6CBE}" name="BLAGOVNA ZNAMKA ali PROIZVAJALEC" dataDxfId="550" totalsRowDxfId="10" dataCellStyle="Valuta"/>
    <tableColumn id="11" xr3:uid="{3AAEFDE8-B89A-4C2A-8290-3B5D0CD82A27}" name=" NAZIV/IME (trgovsko) ponujenega živila  " dataDxfId="549" totalsRowDxfId="9" dataCellStyle="Valuta"/>
    <tableColumn id="12" xr3:uid="{A5BE4A62-64EE-4E64-84C0-ED71E25AB64C}" name="Dejanska masa/volumen ponujenega živila" dataDxfId="548" totalsRowDxfId="8" dataCellStyle="Valuta"/>
    <tableColumn id="13" xr3:uid="{E096C48B-6B0C-46A1-A9CD-5277CEF96A14}" name="cena/enota brez DDV v EUR" dataDxfId="547" totalsRowDxfId="7"/>
    <tableColumn id="14" xr3:uid="{C75FFAA8-5316-4093-8B72-91DF14EBC4A6}" name="Cena za dejansko maso/volumen ponujenega živila brez DDV " dataDxfId="546" totalsRowDxfId="6"/>
    <tableColumn id="15" xr3:uid="{8CCE7717-3B3A-4BD5-80E3-15172B55D71F}" name="Stopnja DDV (%)" dataDxfId="545" totalsRowDxfId="5"/>
    <tableColumn id="16" xr3:uid="{93D26AD7-C204-4DDD-8170-C851EE66214D}" name="Davek (EUR)" dataDxfId="544" totalsRowDxfId="4">
      <calculatedColumnFormula>+Sklop5[[#This Row],[cena/enota brez DDV v EUR]]*Sklop5[[#This Row],[Stopnja DDV (%)]]</calculatedColumnFormula>
    </tableColumn>
    <tableColumn id="17" xr3:uid="{E6B2F7B5-7F2D-43DC-9473-B688E6EE6A7F}" name="Končna cena/enoto mere (EUR) z DDV" dataDxfId="543" totalsRowDxfId="3">
      <calculatedColumnFormula>+Sklop5[[#This Row],[cena/enota brez DDV v EUR]]+Sklop5[[#This Row],[Davek (EUR)]]</calculatedColumnFormula>
    </tableColumn>
    <tableColumn id="18" xr3:uid="{A0E65184-D79C-4959-97F3-E90B5C93F147}" name="Vrednost za okvirno količino (EUR) brez DDV" totalsRowFunction="sum" dataDxfId="542" totalsRowDxfId="2">
      <calculatedColumnFormula>+Sklop5[[#This Row],[cena/enota brez DDV v EUR]]*Sklop5[[#This Row],[Okvirna količina]]</calculatedColumnFormula>
    </tableColumn>
    <tableColumn id="19" xr3:uid="{F9439D49-5BFA-4DEA-92CF-A02D0AC4C015}" name="Vrednost za okvirno količino (EUR) z DDV" totalsRowFunction="sum" dataDxfId="541" totalsRowDxfId="1">
      <calculatedColumnFormula>+Sklop5[[#This Row],[Končna cena/enoto mere (EUR) z DDV]]*Sklop5[[#This Row],[Okvirna količina]]</calculatedColumnFormula>
    </tableColumn>
    <tableColumn id="20" xr3:uid="{A6FD54B1-EAC5-4275-BA26-03C536B974B6}" name="Shema kakovosti_x000a_(nacionalne, evropske)_x000a_" dataDxfId="540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6" displayName="Sklop6" ref="A15:U20" totalsRowCount="1" headerRowDxfId="539" dataDxfId="537" headerRowBorderDxfId="538" tableBorderDxfId="536" totalsRowBorderDxfId="535">
  <tableColumns count="21">
    <tableColumn id="1" xr3:uid="{00000000-0010-0000-0600-000001000000}" name="Zap. št." totalsRowLabel="Vsota" dataDxfId="534" totalsRowDxfId="533"/>
    <tableColumn id="2" xr3:uid="{00000000-0010-0000-0600-000002000000}" name="Tehnična specifikacija živila (stolpec 2, 2a, 2b, 2c)" dataDxfId="532" totalsRowDxfId="531"/>
    <tableColumn id="3" xr3:uid="{00000000-0010-0000-0600-000003000000}" name="ZAHTEVANO PAKIRANJE                    Masa/volumen" dataDxfId="530" totalsRowDxfId="529"/>
    <tableColumn id="4" xr3:uid="{00000000-0010-0000-0600-000004000000}" name=" ZAHTEVANO PAKIRANJE       Enota" dataDxfId="528" totalsRowDxfId="527"/>
    <tableColumn id="21" xr3:uid="{00000000-0010-0000-0600-000015000000}" name="ZAHTEVANA SHEMA KAKOVOSTI" dataDxfId="526" totalsRowDxfId="525"/>
    <tableColumn id="5" xr3:uid="{00000000-0010-0000-0600-000005000000}" name="Okvirna količina" dataDxfId="524" totalsRowDxfId="523" dataCellStyle="Valuta"/>
    <tableColumn id="6" xr3:uid="{00000000-0010-0000-0600-000006000000}" name="Enota mere količine" dataDxfId="522" totalsRowDxfId="521"/>
    <tableColumn id="7" xr3:uid="{00000000-0010-0000-0600-000007000000}" name="Preračunana masa/volumen/kos na enoto kg" totalsRowFunction="sum" dataDxfId="520" totalsRowDxfId="51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518" totalsRowDxfId="51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516" totalsRowDxfId="515" dataCellStyle="Valuta"/>
    <tableColumn id="10" xr3:uid="{00000000-0010-0000-0600-00000A000000}" name="BLAGOVNA ZNAMKA ali PROIZVAJALEC" dataDxfId="514" totalsRowDxfId="513" dataCellStyle="Valuta"/>
    <tableColumn id="11" xr3:uid="{00000000-0010-0000-0600-00000B000000}" name=" NAZIV/IME (trgovsko) ponujenega živila  " dataDxfId="512" totalsRowDxfId="511" dataCellStyle="Valuta"/>
    <tableColumn id="12" xr3:uid="{00000000-0010-0000-0600-00000C000000}" name="Dejanska masa/volumen ponujenega živila" dataDxfId="510" totalsRowDxfId="509" dataCellStyle="Valuta"/>
    <tableColumn id="13" xr3:uid="{00000000-0010-0000-0600-00000D000000}" name="cena/enota brez DDV v EUR" dataDxfId="508" totalsRowDxfId="507"/>
    <tableColumn id="14" xr3:uid="{00000000-0010-0000-0600-00000E000000}" name="Cena za dejansko maso/volumen ponujenega živila brez DDV " dataDxfId="506" totalsRowDxfId="505"/>
    <tableColumn id="15" xr3:uid="{00000000-0010-0000-0600-00000F000000}" name="Stopnja DDV (%)" dataDxfId="504" totalsRowDxfId="503"/>
    <tableColumn id="16" xr3:uid="{00000000-0010-0000-0600-000010000000}" name="Davek (EUR)" dataDxfId="502" totalsRowDxfId="501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500" totalsRowDxfId="499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498" totalsRowDxfId="497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496" totalsRowDxfId="495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494" totalsRowDxfId="49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7" displayName="Sklop7" ref="A15:U45" totalsRowCount="1" headerRowDxfId="492" dataDxfId="490" headerRowBorderDxfId="491" tableBorderDxfId="489" totalsRowBorderDxfId="488">
  <tableColumns count="21">
    <tableColumn id="1" xr3:uid="{00000000-0010-0000-0700-000001000000}" name="Zap. št." totalsRowLabel="Vsota" dataDxfId="487" totalsRowDxfId="486"/>
    <tableColumn id="2" xr3:uid="{00000000-0010-0000-0700-000002000000}" name="Tehnična specifikacija živila (stolpec 2, 2a, 2b, 2c)" dataDxfId="485" totalsRowDxfId="484"/>
    <tableColumn id="3" xr3:uid="{00000000-0010-0000-0700-000003000000}" name="ZAHTEVANO PAKIRANJE                    Masa/volumen" dataDxfId="483" totalsRowDxfId="482"/>
    <tableColumn id="4" xr3:uid="{00000000-0010-0000-0700-000004000000}" name=" ZAHTEVANO PAKIRANJE       Enota" dataDxfId="481" totalsRowDxfId="480"/>
    <tableColumn id="21" xr3:uid="{00000000-0010-0000-0700-000015000000}" name="ZAHTEVANA SHEMA KAKOVOSTI" dataDxfId="479" totalsRowDxfId="478"/>
    <tableColumn id="5" xr3:uid="{00000000-0010-0000-0700-000005000000}" name="Okvirna količina" dataDxfId="477" totalsRowDxfId="476" dataCellStyle="Valuta"/>
    <tableColumn id="6" xr3:uid="{00000000-0010-0000-0700-000006000000}" name="Enota mere količine" dataDxfId="475" totalsRowDxfId="474"/>
    <tableColumn id="7" xr3:uid="{00000000-0010-0000-0700-000007000000}" name="Preračunana masa/volumen/kos na enoto kg" totalsRowFunction="sum" dataDxfId="473" totalsRowDxfId="47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471" totalsRowDxfId="47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469" totalsRowDxfId="468" dataCellStyle="Valuta"/>
    <tableColumn id="10" xr3:uid="{00000000-0010-0000-0700-00000A000000}" name="BLAGOVNA ZNAMKA ali PROIZVAJALEC" dataDxfId="467" totalsRowDxfId="466" dataCellStyle="Valuta"/>
    <tableColumn id="11" xr3:uid="{00000000-0010-0000-0700-00000B000000}" name=" NAZIV/IME (trgovsko) ponujenega živila  " dataDxfId="465" totalsRowDxfId="464" dataCellStyle="Valuta"/>
    <tableColumn id="12" xr3:uid="{00000000-0010-0000-0700-00000C000000}" name="Dejanska masa/volumen ponujenega živila" dataDxfId="463" totalsRowDxfId="462" dataCellStyle="Valuta"/>
    <tableColumn id="13" xr3:uid="{00000000-0010-0000-0700-00000D000000}" name="cena/enota brez DDV v EUR" dataDxfId="461" totalsRowDxfId="460"/>
    <tableColumn id="14" xr3:uid="{00000000-0010-0000-0700-00000E000000}" name="Cena za dejansko maso/volumen ponujenega živila brez DDV " dataDxfId="459" totalsRowDxfId="458"/>
    <tableColumn id="15" xr3:uid="{00000000-0010-0000-0700-00000F000000}" name="Stopnja DDV (%)" dataDxfId="457" totalsRowDxfId="456"/>
    <tableColumn id="16" xr3:uid="{00000000-0010-0000-0700-000010000000}" name="Davek (EUR)" dataDxfId="455" totalsRowDxfId="454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453" totalsRowDxfId="452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451" totalsRowDxfId="45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449" totalsRowDxfId="448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447" totalsRowDxfId="44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8" displayName="Sklop8" ref="A15:U46" totalsRowCount="1" headerRowDxfId="445" dataDxfId="443" headerRowBorderDxfId="444" tableBorderDxfId="442" totalsRowBorderDxfId="441">
  <tableColumns count="21">
    <tableColumn id="1" xr3:uid="{00000000-0010-0000-0800-000001000000}" name="Zap. št." totalsRowLabel="Vsota" dataDxfId="440" totalsRowDxfId="439"/>
    <tableColumn id="2" xr3:uid="{00000000-0010-0000-0800-000002000000}" name="Tehnična specifikacija živila (stolpec 2, 2a, 2b, 2c)" dataDxfId="438" totalsRowDxfId="437"/>
    <tableColumn id="3" xr3:uid="{00000000-0010-0000-0800-000003000000}" name="ZAHTEVANO PAKIRANJE                    Masa/volumen" dataDxfId="436" totalsRowDxfId="435"/>
    <tableColumn id="4" xr3:uid="{00000000-0010-0000-0800-000004000000}" name=" ZAHTEVANO PAKIRANJE       Enota" dataDxfId="434" totalsRowDxfId="433"/>
    <tableColumn id="21" xr3:uid="{00000000-0010-0000-0800-000015000000}" name="ZAHTEVANA SHEMA KAKOVOSTI" dataDxfId="432" totalsRowDxfId="431"/>
    <tableColumn id="5" xr3:uid="{00000000-0010-0000-0800-000005000000}" name="Okvirna količina" dataDxfId="430" totalsRowDxfId="429" dataCellStyle="Valuta"/>
    <tableColumn id="6" xr3:uid="{00000000-0010-0000-0800-000006000000}" name="Enota mere količine" dataDxfId="428" totalsRowDxfId="427"/>
    <tableColumn id="7" xr3:uid="{00000000-0010-0000-0800-000007000000}" name="Preračunana masa/volumen/kos na enoto kg" totalsRowFunction="sum" dataDxfId="426" totalsRowDxfId="42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424" totalsRowDxfId="42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422" totalsRowDxfId="421" dataCellStyle="Valuta"/>
    <tableColumn id="10" xr3:uid="{00000000-0010-0000-0800-00000A000000}" name="BLAGOVNA ZNAMKA ali PROIZVAJALEC" dataDxfId="420" totalsRowDxfId="419" dataCellStyle="Valuta"/>
    <tableColumn id="11" xr3:uid="{00000000-0010-0000-0800-00000B000000}" name=" NAZIV/IME (trgovsko) ponujenega živila  " dataDxfId="418" totalsRowDxfId="417" dataCellStyle="Valuta"/>
    <tableColumn id="12" xr3:uid="{00000000-0010-0000-0800-00000C000000}" name="Dejanska masa/volumen ponujenega živila" dataDxfId="416" totalsRowDxfId="415" dataCellStyle="Valuta"/>
    <tableColumn id="13" xr3:uid="{00000000-0010-0000-0800-00000D000000}" name="cena/enota brez DDV v EUR" dataDxfId="414" totalsRowDxfId="413"/>
    <tableColumn id="14" xr3:uid="{00000000-0010-0000-0800-00000E000000}" name="Cena za dejansko maso/volumen ponujenega živila brez DDV " dataDxfId="412" totalsRowDxfId="411"/>
    <tableColumn id="15" xr3:uid="{00000000-0010-0000-0800-00000F000000}" name="Stopnja DDV (%)" dataDxfId="410" totalsRowDxfId="409"/>
    <tableColumn id="16" xr3:uid="{00000000-0010-0000-0800-000010000000}" name="Davek (EUR)" dataDxfId="408" totalsRowDxfId="40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406" totalsRowDxfId="40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404" totalsRowDxfId="40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402" totalsRowDxfId="40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Label="0" dataDxfId="400" totalsRowDxfId="39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9" displayName="Sklop9" ref="A15:U74" totalsRowCount="1" headerRowDxfId="398" dataDxfId="396" totalsRowDxfId="394" headerRowBorderDxfId="397" tableBorderDxfId="395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NAZIV/IME (trgovsko) ponujenega živila 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358" totalsRowDxfId="357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dataDxfId="352" totalsRowDxfId="35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0" displayName="Sklop10" ref="A15:U32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NAZIV/IME (trgovsko) ponujenega živila 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311" totalsRowDxfId="310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305" totalsRowDxfId="30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1" displayName="Sklop11" ref="A15:U42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97"/>
    <tableColumn id="2" xr3:uid="{00000000-0010-0000-0B00-000002000000}" name="Tehnična specifikacija živila (stolpec 2, 2a, 2b, 2c)" dataDxfId="296" totalsRowDxfId="295"/>
    <tableColumn id="3" xr3:uid="{00000000-0010-0000-0B00-000003000000}" name="ZAHTEVANO PAKIRANJE                    Masa/volumen" dataDxfId="294" totalsRowDxfId="293"/>
    <tableColumn id="4" xr3:uid="{00000000-0010-0000-0B00-000004000000}" name=" ZAHTEVANO PAKIRANJE       Enota" dataDxfId="292" totalsRowDxfId="291"/>
    <tableColumn id="21" xr3:uid="{00000000-0010-0000-0B00-000015000000}" name="ZAHTEVANA SHEMA KAKOVOSTI" dataDxfId="290" totalsRowDxfId="289"/>
    <tableColumn id="5" xr3:uid="{00000000-0010-0000-0B00-000005000000}" name="Okvirna količina" dataDxfId="288" totalsRowDxfId="287" dataCellStyle="Valuta"/>
    <tableColumn id="6" xr3:uid="{00000000-0010-0000-0B00-000006000000}" name="Enota mere količine" dataDxfId="286" totalsRowDxfId="285"/>
    <tableColumn id="7" xr3:uid="{00000000-0010-0000-0B00-000007000000}" name="Preračunana masa/volumen/kos na enoto kg" totalsRowFunction="sum" dataDxfId="284" totalsRowDxfId="28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282" totalsRowDxfId="28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280" totalsRowDxfId="279" dataCellStyle="Valuta"/>
    <tableColumn id="10" xr3:uid="{00000000-0010-0000-0B00-00000A000000}" name="BLAGOVNA ZNAMKA ali PROIZVAJALEC" dataDxfId="278" totalsRowDxfId="277" dataCellStyle="Valuta"/>
    <tableColumn id="11" xr3:uid="{00000000-0010-0000-0B00-00000B000000}" name=" NAZIV/IME (trgovsko) ponujenega živila  " dataDxfId="276" totalsRowDxfId="275" dataCellStyle="Valuta"/>
    <tableColumn id="12" xr3:uid="{00000000-0010-0000-0B00-00000C000000}" name="Dejanska masa/volumen ponujenega živila" dataDxfId="274" totalsRowDxfId="273" dataCellStyle="Valuta"/>
    <tableColumn id="13" xr3:uid="{00000000-0010-0000-0B00-00000D000000}" name="cena/enota brez DDV v EUR" dataDxfId="272" totalsRowDxfId="271"/>
    <tableColumn id="14" xr3:uid="{00000000-0010-0000-0B00-00000E000000}" name="Cena za dejansko maso/volumen ponujenega živila brez DDV " dataDxfId="270" totalsRowDxfId="269"/>
    <tableColumn id="15" xr3:uid="{00000000-0010-0000-0B00-00000F000000}" name="Stopnja DDV (%)" dataDxfId="268" totalsRowDxfId="267"/>
    <tableColumn id="16" xr3:uid="{00000000-0010-0000-0B00-000010000000}" name="Davek (EUR)" dataDxfId="266" totalsRowDxfId="26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264" totalsRowDxfId="26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262" totalsRowDxfId="26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260" totalsRowDxfId="25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2" displayName="Sklop12" ref="A15:U37" totalsRowCount="1" headerRowDxfId="256" dataDxfId="254" headerRowBorderDxfId="255" tableBorderDxfId="253" totalsRowBorderDxfId="252">
  <tableColumns count="21">
    <tableColumn id="1" xr3:uid="{00000000-0010-0000-0C00-000001000000}" name="Zap. št." totalsRowLabel="Vsota" dataDxfId="251" totalsRowDxfId="250"/>
    <tableColumn id="2" xr3:uid="{00000000-0010-0000-0C00-000002000000}" name="Tehnična specifikacija živila (stolpec 2, 2a, 2b, 2c)" dataDxfId="249" totalsRowDxfId="248"/>
    <tableColumn id="3" xr3:uid="{00000000-0010-0000-0C00-000003000000}" name="ZAHTEVANO PAKIRANJE                    Masa/volumen" dataDxfId="247" totalsRowDxfId="246"/>
    <tableColumn id="4" xr3:uid="{00000000-0010-0000-0C00-000004000000}" name=" ZAHTEVANO PAKIRANJE       Enota" dataDxfId="245" totalsRowDxfId="244"/>
    <tableColumn id="21" xr3:uid="{00000000-0010-0000-0C00-000015000000}" name="ZAHTEVANA SHEMA KAKOVOSTI" dataDxfId="243" totalsRowDxfId="242"/>
    <tableColumn id="5" xr3:uid="{00000000-0010-0000-0C00-000005000000}" name="Okvirna količina" dataDxfId="241" totalsRowDxfId="240" dataCellStyle="Valuta"/>
    <tableColumn id="6" xr3:uid="{00000000-0010-0000-0C00-000006000000}" name="Enota mere količine" dataDxfId="239" totalsRowDxfId="238"/>
    <tableColumn id="7" xr3:uid="{00000000-0010-0000-0C00-000007000000}" name="Preračunana masa/volumen/kos na enoto kg" totalsRowFunction="sum" dataDxfId="237" totalsRowDxfId="23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35" totalsRowDxfId="23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33" totalsRowDxfId="232" dataCellStyle="Valuta"/>
    <tableColumn id="10" xr3:uid="{00000000-0010-0000-0C00-00000A000000}" name="BLAGOVNA ZNAMKA ali PROIZVAJALEC" dataDxfId="231" totalsRowDxfId="230" dataCellStyle="Valuta"/>
    <tableColumn id="11" xr3:uid="{00000000-0010-0000-0C00-00000B000000}" name=" NAZIV/IME (trgovsko) ponujenega živila  " dataDxfId="229" totalsRowDxfId="228" dataCellStyle="Valuta"/>
    <tableColumn id="12" xr3:uid="{00000000-0010-0000-0C00-00000C000000}" name="Dejanska masa/volumen ponujenega živila" dataDxfId="227" totalsRowDxfId="226" dataCellStyle="Valuta"/>
    <tableColumn id="13" xr3:uid="{00000000-0010-0000-0C00-00000D000000}" name="cena/enota brez DDV v EUR" dataDxfId="225" totalsRowDxfId="224"/>
    <tableColumn id="14" xr3:uid="{00000000-0010-0000-0C00-00000E000000}" name="Cena za dejansko maso/volumen ponujenega živila brez DDV " dataDxfId="223" totalsRowDxfId="222"/>
    <tableColumn id="15" xr3:uid="{00000000-0010-0000-0C00-00000F000000}" name="Stopnja DDV (%)" dataDxfId="221" totalsRowDxfId="220"/>
    <tableColumn id="16" xr3:uid="{00000000-0010-0000-0C00-000010000000}" name="Davek (EUR)" dataDxfId="219" totalsRowDxfId="21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217" totalsRowDxfId="21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215" totalsRowDxfId="21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213" totalsRowDxfId="21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211" totalsRowDxfId="21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3" displayName="Sklop13" ref="A15:U60" totalsRowCount="1" headerRowDxfId="209" dataDxfId="207" totalsRowDxfId="205" headerRowBorderDxfId="208" tableBorderDxfId="206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NAZIV/IME (trgovsko) ponujenega živila 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169" totalsRowDxfId="168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4" displayName="Sklop14" ref="A15:U42" totalsRowCount="1" headerRowDxfId="161" dataDxfId="159" headerRowBorderDxfId="160" tableBorderDxfId="158" totalsRowBorderDxfId="157">
  <sortState ref="A16:U41">
    <sortCondition ref="B16:B41"/>
  </sortState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NAZIV/IME (trgovsko) ponujenega živila 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122" totalsRowDxfId="121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28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75" totalsRowDxfId="74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6" displayName="Sklop16" ref="A15:U17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Stolpec1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NAZIV/IME (trgovsko) ponujenega živila  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28" totalsRowDxfId="27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zoomScale="90" zoomScaleNormal="90" workbookViewId="0">
      <selection activeCell="R26" sqref="R25:R26"/>
    </sheetView>
  </sheetViews>
  <sheetFormatPr defaultColWidth="9.109375" defaultRowHeight="15.6"/>
  <cols>
    <col min="1" max="1" width="54.109375" style="38" customWidth="1"/>
    <col min="2" max="2" width="71.33203125" style="38" customWidth="1"/>
    <col min="3" max="3" width="9.109375" style="38"/>
    <col min="4" max="4" width="11.6640625" style="38" customWidth="1"/>
    <col min="5" max="16384" width="9.109375" style="38"/>
  </cols>
  <sheetData>
    <row r="1" spans="1:2" s="35" customFormat="1" ht="28.5" customHeight="1">
      <c r="A1" s="33" t="s">
        <v>45</v>
      </c>
      <c r="B1" s="75" t="s">
        <v>188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187</v>
      </c>
    </row>
    <row r="7" spans="1:2" s="35" customFormat="1" ht="28.5" customHeight="1">
      <c r="A7" s="30" t="s">
        <v>49</v>
      </c>
      <c r="B7" s="345" t="s">
        <v>186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2"/>
    </row>
    <row r="11" spans="1:2" s="35" customFormat="1" ht="28.5" customHeight="1">
      <c r="A11" s="39" t="s">
        <v>49</v>
      </c>
      <c r="B11" s="62"/>
    </row>
    <row r="12" spans="1:2" s="35" customFormat="1" ht="28.5" customHeight="1">
      <c r="A12" s="39" t="s">
        <v>50</v>
      </c>
      <c r="B12" s="62"/>
    </row>
    <row r="13" spans="1:2" s="35" customFormat="1" ht="28.5" customHeight="1">
      <c r="A13" s="40" t="s">
        <v>52</v>
      </c>
      <c r="B13" s="63"/>
    </row>
    <row r="16" spans="1:2" ht="33.75" customHeight="1"/>
    <row r="17" spans="2:2">
      <c r="B17" s="417"/>
    </row>
    <row r="18" spans="2:2">
      <c r="B18" s="418"/>
    </row>
    <row r="19" spans="2:2">
      <c r="B19" s="417"/>
    </row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J19" sqref="J19"/>
    </sheetView>
  </sheetViews>
  <sheetFormatPr defaultRowHeight="14.4"/>
  <cols>
    <col min="1" max="1" width="7.5546875" style="5" customWidth="1"/>
    <col min="2" max="2" width="60.88671875" customWidth="1"/>
    <col min="3" max="3" width="65.109375" customWidth="1"/>
  </cols>
  <sheetData>
    <row r="1" spans="1:3" ht="21">
      <c r="A1" s="465" t="s">
        <v>58</v>
      </c>
      <c r="B1" s="465"/>
      <c r="C1" s="465"/>
    </row>
    <row r="2" spans="1:3" ht="33.75" customHeight="1">
      <c r="A2" s="466" t="s">
        <v>134</v>
      </c>
      <c r="B2" s="466"/>
      <c r="C2" s="466"/>
    </row>
    <row r="3" spans="1:3">
      <c r="A3" s="23"/>
      <c r="B3" s="21"/>
      <c r="C3" s="2"/>
    </row>
    <row r="4" spans="1:3" s="20" customFormat="1" ht="27" customHeight="1" thickBot="1">
      <c r="A4" s="86" t="s">
        <v>59</v>
      </c>
      <c r="B4" s="86" t="s">
        <v>60</v>
      </c>
      <c r="C4" s="87" t="s">
        <v>61</v>
      </c>
    </row>
    <row r="5" spans="1:3" s="20" customFormat="1" ht="17.399999999999999">
      <c r="A5" s="105">
        <v>1</v>
      </c>
      <c r="B5" s="41" t="s">
        <v>93</v>
      </c>
      <c r="C5" s="22" t="s">
        <v>94</v>
      </c>
    </row>
    <row r="6" spans="1:3" s="20" customFormat="1" ht="31.2">
      <c r="A6" s="105">
        <v>2</v>
      </c>
      <c r="B6" s="41" t="s">
        <v>73</v>
      </c>
      <c r="C6" s="22" t="s">
        <v>95</v>
      </c>
    </row>
    <row r="7" spans="1:3" s="20" customFormat="1" ht="62.4">
      <c r="A7" s="105" t="s">
        <v>74</v>
      </c>
      <c r="B7" s="106" t="s">
        <v>79</v>
      </c>
      <c r="C7" s="107" t="s">
        <v>132</v>
      </c>
    </row>
    <row r="8" spans="1:3" s="20" customFormat="1" ht="31.2">
      <c r="A8" s="105" t="s">
        <v>75</v>
      </c>
      <c r="B8" s="41" t="s">
        <v>123</v>
      </c>
      <c r="C8" s="22" t="s">
        <v>133</v>
      </c>
    </row>
    <row r="9" spans="1:3" s="20" customFormat="1" ht="93.6">
      <c r="A9" s="105" t="s">
        <v>129</v>
      </c>
      <c r="B9" s="41" t="s">
        <v>130</v>
      </c>
      <c r="C9" s="22" t="s">
        <v>136</v>
      </c>
    </row>
    <row r="10" spans="1:3" s="20" customFormat="1" ht="17.399999999999999">
      <c r="A10" s="105">
        <v>3</v>
      </c>
      <c r="B10" s="41" t="s">
        <v>62</v>
      </c>
      <c r="C10" s="22" t="s">
        <v>92</v>
      </c>
    </row>
    <row r="11" spans="1:3" s="20" customFormat="1" ht="17.399999999999999">
      <c r="A11" s="105">
        <v>4</v>
      </c>
      <c r="B11" s="41" t="s">
        <v>63</v>
      </c>
      <c r="C11" s="22" t="s">
        <v>64</v>
      </c>
    </row>
    <row r="12" spans="1:3" s="20" customFormat="1" ht="17.399999999999999" hidden="1">
      <c r="A12" s="108" t="s">
        <v>43</v>
      </c>
      <c r="B12" s="53" t="s">
        <v>99</v>
      </c>
      <c r="C12" s="22" t="s">
        <v>118</v>
      </c>
    </row>
    <row r="13" spans="1:3" s="20" customFormat="1" ht="31.2" hidden="1">
      <c r="A13" s="108" t="s">
        <v>90</v>
      </c>
      <c r="B13" s="53" t="s">
        <v>119</v>
      </c>
      <c r="C13" s="22" t="s">
        <v>120</v>
      </c>
    </row>
    <row r="14" spans="1:3" s="20" customFormat="1" ht="28.8">
      <c r="A14" s="109">
        <v>5</v>
      </c>
      <c r="B14" s="110" t="s">
        <v>70</v>
      </c>
      <c r="C14" s="111" t="s">
        <v>88</v>
      </c>
    </row>
    <row r="15" spans="1:3" s="20" customFormat="1" ht="28.8">
      <c r="A15" s="109">
        <v>6</v>
      </c>
      <c r="B15" s="110" t="s">
        <v>41</v>
      </c>
      <c r="C15" s="111" t="s">
        <v>82</v>
      </c>
    </row>
    <row r="16" spans="1:3" s="20" customFormat="1" ht="28.8">
      <c r="A16" s="109" t="s">
        <v>36</v>
      </c>
      <c r="B16" s="110" t="s">
        <v>42</v>
      </c>
      <c r="C16" s="111" t="s">
        <v>83</v>
      </c>
    </row>
    <row r="17" spans="1:3" s="20" customFormat="1" ht="57.6">
      <c r="A17" s="109" t="s">
        <v>124</v>
      </c>
      <c r="B17" s="110" t="s">
        <v>69</v>
      </c>
      <c r="C17" s="111" t="s">
        <v>97</v>
      </c>
    </row>
    <row r="18" spans="1:3" s="20" customFormat="1" ht="43.2">
      <c r="A18" s="109">
        <v>7</v>
      </c>
      <c r="B18" s="110" t="s">
        <v>65</v>
      </c>
      <c r="C18" s="111" t="s">
        <v>84</v>
      </c>
    </row>
    <row r="19" spans="1:3" s="20" customFormat="1" ht="34.799999999999997">
      <c r="A19" s="109" t="s">
        <v>125</v>
      </c>
      <c r="B19" s="110" t="s">
        <v>89</v>
      </c>
      <c r="C19" s="111" t="s">
        <v>85</v>
      </c>
    </row>
    <row r="20" spans="1:3" s="20" customFormat="1" ht="17.399999999999999">
      <c r="A20" s="109">
        <v>8</v>
      </c>
      <c r="B20" s="110" t="s">
        <v>66</v>
      </c>
      <c r="C20" s="111" t="s">
        <v>80</v>
      </c>
    </row>
    <row r="21" spans="1:3" s="20" customFormat="1" ht="17.399999999999999">
      <c r="A21" s="112" t="s">
        <v>126</v>
      </c>
      <c r="B21" s="113" t="s">
        <v>67</v>
      </c>
      <c r="C21" s="114" t="s">
        <v>68</v>
      </c>
    </row>
    <row r="22" spans="1:3" s="20" customFormat="1" ht="17.399999999999999">
      <c r="A22" s="112">
        <v>9</v>
      </c>
      <c r="B22" s="113" t="s">
        <v>81</v>
      </c>
      <c r="C22" s="114" t="s">
        <v>127</v>
      </c>
    </row>
    <row r="23" spans="1:3" s="20" customFormat="1" ht="28.8">
      <c r="A23" s="112">
        <v>10</v>
      </c>
      <c r="B23" s="113" t="s">
        <v>71</v>
      </c>
      <c r="C23" s="114" t="s">
        <v>128</v>
      </c>
    </row>
    <row r="24" spans="1:3" s="20" customFormat="1" ht="28.8">
      <c r="A24" s="112">
        <v>11</v>
      </c>
      <c r="B24" s="113" t="s">
        <v>72</v>
      </c>
      <c r="C24" s="114" t="s">
        <v>91</v>
      </c>
    </row>
    <row r="25" spans="1:3" s="20" customFormat="1" ht="100.8">
      <c r="A25" s="109">
        <v>12</v>
      </c>
      <c r="B25" s="110" t="s">
        <v>86</v>
      </c>
      <c r="C25" s="111" t="s">
        <v>137</v>
      </c>
    </row>
    <row r="26" spans="1:3">
      <c r="A26" s="115" t="s">
        <v>78</v>
      </c>
      <c r="B26" s="116" t="s">
        <v>138</v>
      </c>
      <c r="C26" s="116"/>
    </row>
    <row r="27" spans="1:3" ht="15" customHeight="1">
      <c r="A27" s="467" t="s">
        <v>139</v>
      </c>
      <c r="B27" s="467"/>
      <c r="C27" s="467"/>
    </row>
    <row r="28" spans="1:3">
      <c r="A28" s="468"/>
      <c r="B28" s="468"/>
      <c r="C28" s="468"/>
    </row>
    <row r="29" spans="1:3">
      <c r="A29" s="468"/>
      <c r="B29" s="468"/>
      <c r="C29" s="468"/>
    </row>
    <row r="30" spans="1:3">
      <c r="A30" s="468"/>
      <c r="B30" s="468"/>
      <c r="C30" s="468"/>
    </row>
    <row r="31" spans="1:3">
      <c r="A31" s="468"/>
      <c r="B31" s="468"/>
      <c r="C31" s="46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39"/>
  <sheetViews>
    <sheetView topLeftCell="A7" zoomScale="90" zoomScaleNormal="90" workbookViewId="0">
      <selection activeCell="O23" sqref="O23"/>
    </sheetView>
  </sheetViews>
  <sheetFormatPr defaultRowHeight="14.4"/>
  <cols>
    <col min="1" max="1" width="9.6640625" customWidth="1"/>
    <col min="2" max="2" width="39.109375" customWidth="1"/>
    <col min="3" max="3" width="13.5546875" customWidth="1"/>
    <col min="4" max="4" width="10.109375" customWidth="1"/>
    <col min="5" max="5" width="14" customWidth="1"/>
    <col min="6" max="6" width="12.664062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9" t="str">
        <f>+'prva stran'!B6</f>
        <v>Javni zavod Osnovna šola Marjana Nemca Radeče</v>
      </c>
      <c r="D2" s="90"/>
      <c r="E2" s="90"/>
      <c r="F2" s="90"/>
    </row>
    <row r="3" spans="1:6" ht="15" customHeight="1">
      <c r="B3" s="44" t="s">
        <v>49</v>
      </c>
      <c r="C3" s="472" t="str">
        <f>+'prva stran'!B7</f>
        <v>Šolska pot 5, 1433 Radeče</v>
      </c>
      <c r="D3" s="473"/>
      <c r="E3" s="260"/>
      <c r="F3" s="260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4">
        <f>+'prva stran'!B10</f>
        <v>0</v>
      </c>
      <c r="D6" s="65"/>
      <c r="E6" s="65"/>
      <c r="F6" s="65"/>
    </row>
    <row r="7" spans="1:6" ht="15" customHeight="1">
      <c r="B7" s="45" t="s">
        <v>49</v>
      </c>
      <c r="C7" s="66">
        <f>+'prva stran'!B11</f>
        <v>0</v>
      </c>
      <c r="D7" s="67"/>
      <c r="E7" s="67"/>
      <c r="F7" s="67"/>
    </row>
    <row r="8" spans="1:6" ht="15" customHeight="1">
      <c r="B8" s="45" t="s">
        <v>50</v>
      </c>
      <c r="C8" s="66">
        <f>+'prva stran'!B12</f>
        <v>0</v>
      </c>
      <c r="D8" s="67"/>
      <c r="E8" s="67"/>
      <c r="F8" s="67"/>
    </row>
    <row r="9" spans="1:6" ht="15" customHeight="1">
      <c r="B9" s="46" t="s">
        <v>52</v>
      </c>
      <c r="C9" s="68">
        <f>+'prva stran'!B13</f>
        <v>0</v>
      </c>
      <c r="D9" s="67"/>
      <c r="E9" s="67"/>
      <c r="F9" s="67"/>
    </row>
    <row r="11" spans="1:6" ht="18">
      <c r="B11" s="469" t="s">
        <v>57</v>
      </c>
      <c r="C11" s="469"/>
      <c r="D11" s="469"/>
      <c r="E11" s="469"/>
      <c r="F11" s="469"/>
    </row>
    <row r="12" spans="1:6" s="20" customFormat="1" ht="18.75" customHeight="1"/>
    <row r="13" spans="1:6" ht="36.75" customHeight="1">
      <c r="A13" s="470" t="s">
        <v>140</v>
      </c>
      <c r="B13" s="470"/>
      <c r="C13" s="54" t="s">
        <v>53</v>
      </c>
      <c r="D13" s="54" t="s">
        <v>54</v>
      </c>
      <c r="E13" s="54" t="s">
        <v>55</v>
      </c>
      <c r="F13" s="54" t="s">
        <v>56</v>
      </c>
    </row>
    <row r="14" spans="1:6" s="104" customFormat="1" ht="25.5" customHeight="1">
      <c r="A14" s="145" t="s">
        <v>101</v>
      </c>
      <c r="B14" s="145" t="s">
        <v>159</v>
      </c>
      <c r="C14" s="147">
        <f>+Sklop1[[#Totals],[Vrednost za okvirno količino (EUR) brez DDV]]</f>
        <v>0</v>
      </c>
      <c r="D14" s="147">
        <f>+E14-C14</f>
        <v>0</v>
      </c>
      <c r="E14" s="147">
        <f>+Sklop1[[#Totals],[Vrednost za okvirno količino (EUR) z DDV]]</f>
        <v>0</v>
      </c>
      <c r="F14" s="461">
        <f>+Sklop1[[#Totals],[Shema kakovosti
(nacionalne, evropske)
]]</f>
        <v>0</v>
      </c>
    </row>
    <row r="15" spans="1:6" s="104" customFormat="1" ht="25.5" customHeight="1">
      <c r="A15" s="436" t="s">
        <v>102</v>
      </c>
      <c r="B15" s="439" t="s">
        <v>189</v>
      </c>
      <c r="C15" s="437">
        <f>+Sklop2[[#Totals],[Vrednost za okvirno količino (EUR) brez DDV]]</f>
        <v>0</v>
      </c>
      <c r="D15" s="437">
        <f>+E15-C15</f>
        <v>0</v>
      </c>
      <c r="E15" s="437">
        <f>+Sklop2[[#Totals],[Vrednost za okvirno količino (EUR) z DDV]]</f>
        <v>0</v>
      </c>
      <c r="F15" s="462">
        <f>+Sklop2[[#Totals],[Shema kakovosti
(nacionalne, evropske)
]]</f>
        <v>0</v>
      </c>
    </row>
    <row r="16" spans="1:6" s="104" customFormat="1" ht="25.5" customHeight="1">
      <c r="A16" s="145" t="s">
        <v>103</v>
      </c>
      <c r="B16" s="145" t="s">
        <v>160</v>
      </c>
      <c r="C16" s="147">
        <f>+Sklop3[[#Totals],[Vrednost za okvirno količino (EUR) brez DDV]]</f>
        <v>0</v>
      </c>
      <c r="D16" s="147">
        <f>+E16-C16</f>
        <v>0</v>
      </c>
      <c r="E16" s="147">
        <f>+Sklop3[[#Totals],[Vrednost za okvirno količino (EUR) z DDV]]</f>
        <v>0</v>
      </c>
      <c r="F16" s="461">
        <f>+Sklop3[[#Totals],[Shema kakovosti
(nacionalne, evropske)
]]</f>
        <v>0</v>
      </c>
    </row>
    <row r="17" spans="1:8" s="104" customFormat="1" ht="25.5" customHeight="1">
      <c r="A17" s="145" t="s">
        <v>104</v>
      </c>
      <c r="B17" s="145" t="s">
        <v>161</v>
      </c>
      <c r="C17" s="147">
        <f>+Sklop4[[#Totals],[Vrednost za okvirno količino (EUR) brez DDV]]</f>
        <v>0</v>
      </c>
      <c r="D17" s="147">
        <f t="shared" ref="D17:D29" si="0">+E17-C17</f>
        <v>0</v>
      </c>
      <c r="E17" s="147">
        <f>+Sklop4[[#Totals],[Vrednost za okvirno količino (EUR) z DDV]]</f>
        <v>0</v>
      </c>
      <c r="F17" s="461" t="str">
        <f>+Sklop4[[#Totals],[Shema kakovosti
(nacionalne, evropske)
]]</f>
        <v>0</v>
      </c>
    </row>
    <row r="18" spans="1:8" s="104" customFormat="1" ht="25.5" customHeight="1">
      <c r="A18" s="436" t="s">
        <v>105</v>
      </c>
      <c r="B18" s="438" t="s">
        <v>190</v>
      </c>
      <c r="C18" s="437">
        <f>+Sklop5[[#Totals],[Vrednost za okvirno količino (EUR) brez DDV]]</f>
        <v>0</v>
      </c>
      <c r="D18" s="437">
        <f t="shared" si="0"/>
        <v>0</v>
      </c>
      <c r="E18" s="437">
        <f>+Sklop5[[#Totals],[Vrednost za okvirno količino (EUR) z DDV]]</f>
        <v>0</v>
      </c>
      <c r="F18" s="462">
        <f>+Sklop5[[#Totals],[Shema kakovosti
(nacionalne, evropske)
]]</f>
        <v>0</v>
      </c>
    </row>
    <row r="19" spans="1:8" s="104" customFormat="1" ht="25.5" customHeight="1">
      <c r="A19" s="145" t="s">
        <v>106</v>
      </c>
      <c r="B19" s="146" t="s">
        <v>191</v>
      </c>
      <c r="C19" s="147">
        <f>+Sklop6[[#Totals],[Vrednost za okvirno količino (EUR) brez DDV]]</f>
        <v>0</v>
      </c>
      <c r="D19" s="147">
        <f t="shared" si="0"/>
        <v>0</v>
      </c>
      <c r="E19" s="147">
        <f>+Sklop6[[#Totals],[Vrednost za okvirno količino (EUR) z DDV]]</f>
        <v>0</v>
      </c>
      <c r="F19" s="461">
        <f>+Sklop6[[#Totals],[Shema kakovosti
(nacionalne, evropske)
]]</f>
        <v>0</v>
      </c>
    </row>
    <row r="20" spans="1:8" s="104" customFormat="1" ht="25.5" customHeight="1">
      <c r="A20" s="145" t="s">
        <v>107</v>
      </c>
      <c r="B20" s="146" t="s">
        <v>192</v>
      </c>
      <c r="C20" s="147">
        <f>+Sklop7[[#Totals],[Vrednost za okvirno količino (EUR) brez DDV]]</f>
        <v>0</v>
      </c>
      <c r="D20" s="147">
        <f t="shared" si="0"/>
        <v>0</v>
      </c>
      <c r="E20" s="147">
        <f>+Sklop7[[#Totals],[Vrednost za okvirno količino (EUR) z DDV]]</f>
        <v>0</v>
      </c>
      <c r="F20" s="461">
        <f>+Sklop7[[#Totals],[Shema kakovosti
(nacionalne, evropske)
]]</f>
        <v>0</v>
      </c>
    </row>
    <row r="21" spans="1:8" s="104" customFormat="1" ht="25.5" customHeight="1">
      <c r="A21" s="145" t="s">
        <v>108</v>
      </c>
      <c r="B21" s="145" t="s">
        <v>193</v>
      </c>
      <c r="C21" s="147">
        <f>+Sklop8[[#Totals],[Vrednost za okvirno količino (EUR) brez DDV]]</f>
        <v>0</v>
      </c>
      <c r="D21" s="147">
        <f t="shared" si="0"/>
        <v>0</v>
      </c>
      <c r="E21" s="147">
        <f>+Sklop8[[#Totals],[Vrednost za okvirno količino (EUR) z DDV]]</f>
        <v>0</v>
      </c>
      <c r="F21" s="461" t="str">
        <f>+Sklop8[[#Totals],[Shema kakovosti
(nacionalne, evropske)
]]</f>
        <v>0</v>
      </c>
    </row>
    <row r="22" spans="1:8" s="104" customFormat="1" ht="25.5" customHeight="1">
      <c r="A22" s="145" t="s">
        <v>109</v>
      </c>
      <c r="B22" s="145" t="s">
        <v>194</v>
      </c>
      <c r="C22" s="147">
        <f>+Sklop9[[#Totals],[Vrednost za okvirno količino (EUR) brez DDV]]</f>
        <v>0</v>
      </c>
      <c r="D22" s="147">
        <f t="shared" si="0"/>
        <v>0</v>
      </c>
      <c r="E22" s="147">
        <f>+Sklop9[[#Totals],[Vrednost za okvirno količino (EUR) z DDV]]</f>
        <v>0</v>
      </c>
      <c r="F22" s="461">
        <f>+Sklop9[[#Totals],[Shema kakovosti
(nacionalne, evropske)
]]</f>
        <v>0</v>
      </c>
    </row>
    <row r="23" spans="1:8" s="104" customFormat="1" ht="25.5" customHeight="1">
      <c r="A23" s="436" t="s">
        <v>110</v>
      </c>
      <c r="B23" s="438" t="s">
        <v>195</v>
      </c>
      <c r="C23" s="437">
        <f>+Sklop10[[#Totals],[Vrednost za okvirno količino (EUR) brez DDV]]</f>
        <v>0</v>
      </c>
      <c r="D23" s="437">
        <f t="shared" si="0"/>
        <v>0</v>
      </c>
      <c r="E23" s="437">
        <f>+Sklop10[[#Totals],[Vrednost za okvirno količino (EUR) z DDV]]</f>
        <v>0</v>
      </c>
      <c r="F23" s="462">
        <f>+Sklop10[[#Totals],[Shema kakovosti
(nacionalne, evropske)
]]</f>
        <v>0</v>
      </c>
    </row>
    <row r="24" spans="1:8" s="104" customFormat="1" ht="25.5" customHeight="1">
      <c r="A24" s="145" t="s">
        <v>111</v>
      </c>
      <c r="B24" s="145" t="s">
        <v>196</v>
      </c>
      <c r="C24" s="147">
        <f>+Sklop11[[#Totals],[Vrednost za okvirno količino (EUR) brez DDV]]</f>
        <v>0</v>
      </c>
      <c r="D24" s="147">
        <f t="shared" si="0"/>
        <v>0</v>
      </c>
      <c r="E24" s="147">
        <f>+Sklop11[[#Totals],[Vrednost za okvirno količino (EUR) z DDV]]</f>
        <v>0</v>
      </c>
      <c r="F24" s="461">
        <f>+Sklop11[[#Totals],[Shema kakovosti
(nacionalne, evropske)
]]</f>
        <v>0</v>
      </c>
    </row>
    <row r="25" spans="1:8" s="104" customFormat="1" ht="25.5" customHeight="1">
      <c r="A25" s="145" t="s">
        <v>112</v>
      </c>
      <c r="B25" s="145" t="s">
        <v>197</v>
      </c>
      <c r="C25" s="147">
        <f>+Sklop12[[#Totals],[Vrednost za okvirno količino (EUR) brez DDV]]</f>
        <v>0</v>
      </c>
      <c r="D25" s="147">
        <f t="shared" si="0"/>
        <v>0</v>
      </c>
      <c r="E25" s="147">
        <f>+Sklop12[[#Totals],[Vrednost za okvirno količino (EUR) z DDV]]</f>
        <v>0</v>
      </c>
      <c r="F25" s="461">
        <f>+Sklop12[[#Totals],[Shema kakovosti
(nacionalne, evropske)
]]</f>
        <v>0</v>
      </c>
    </row>
    <row r="26" spans="1:8" s="104" customFormat="1" ht="25.5" customHeight="1">
      <c r="A26" s="145" t="s">
        <v>113</v>
      </c>
      <c r="B26" s="145" t="s">
        <v>198</v>
      </c>
      <c r="C26" s="147">
        <f>+Sklop13[[#Totals],[Vrednost za okvirno količino (EUR) brez DDV]]</f>
        <v>0</v>
      </c>
      <c r="D26" s="147">
        <f t="shared" si="0"/>
        <v>0</v>
      </c>
      <c r="E26" s="147">
        <f>+Sklop13[[#Totals],[Vrednost za okvirno količino (EUR) z DDV]]</f>
        <v>0</v>
      </c>
      <c r="F26" s="461">
        <f>+Sklop13[[#Totals],[Shema kakovosti
(nacionalne, evropske)
]]</f>
        <v>0</v>
      </c>
    </row>
    <row r="27" spans="1:8" s="104" customFormat="1" ht="25.5" customHeight="1">
      <c r="A27" s="145" t="s">
        <v>114</v>
      </c>
      <c r="B27" s="145" t="s">
        <v>199</v>
      </c>
      <c r="C27" s="147">
        <f>+Sklop14[[#Totals],[Vrednost za okvirno količino (EUR) brez DDV]]</f>
        <v>0</v>
      </c>
      <c r="D27" s="147">
        <f t="shared" si="0"/>
        <v>0</v>
      </c>
      <c r="E27" s="147">
        <f>+Sklop14[[#Totals],[Vrednost za okvirno količino (EUR) z DDV]]</f>
        <v>0</v>
      </c>
      <c r="F27" s="461">
        <f>+Sklop14[[#Totals],[Shema kakovosti
(nacionalne, evropske)
]]</f>
        <v>0</v>
      </c>
    </row>
    <row r="28" spans="1:8" s="104" customFormat="1" ht="25.5" customHeight="1">
      <c r="A28" s="145" t="s">
        <v>115</v>
      </c>
      <c r="B28" s="145" t="s">
        <v>200</v>
      </c>
      <c r="C28" s="147">
        <f>+Sklop15[[#Totals],[Vrednost za okvirno količino (EUR) brez DDV]]</f>
        <v>0</v>
      </c>
      <c r="D28" s="147">
        <f t="shared" si="0"/>
        <v>0</v>
      </c>
      <c r="E28" s="147">
        <f>+Sklop15[[#Totals],[Vrednost za okvirno količino (EUR) z DDV]]</f>
        <v>0</v>
      </c>
      <c r="F28" s="461">
        <f>+Sklop15[[#Totals],[Shema kakovosti
(nacionalne, evropske)
]]</f>
        <v>0</v>
      </c>
    </row>
    <row r="29" spans="1:8" s="104" customFormat="1" ht="25.5" customHeight="1">
      <c r="A29" s="145" t="s">
        <v>116</v>
      </c>
      <c r="B29" s="145" t="s">
        <v>201</v>
      </c>
      <c r="C29" s="147">
        <f>+Sklop16[[#Totals],[Vrednost za okvirno količino (EUR) brez DDV]]</f>
        <v>0</v>
      </c>
      <c r="D29" s="147">
        <f t="shared" si="0"/>
        <v>0</v>
      </c>
      <c r="E29" s="147">
        <f>+Sklop16[[#Totals],[Vrednost za okvirno količino (EUR) z DDV]]</f>
        <v>0</v>
      </c>
      <c r="F29" s="461">
        <f>+Sklop16[[#Totals],[Shema kakovosti
(nacionalne, evropske)
]]</f>
        <v>0</v>
      </c>
    </row>
    <row r="30" spans="1:8" s="20" customFormat="1" ht="23.25" customHeight="1">
      <c r="A30" s="471" t="s">
        <v>87</v>
      </c>
      <c r="B30" s="471"/>
      <c r="C30" s="463">
        <f>SUM(C14:C29)</f>
        <v>0</v>
      </c>
      <c r="D30" s="463">
        <f>SUM(D14:D29)</f>
        <v>0</v>
      </c>
      <c r="E30" s="463">
        <f>SUM(E14:E29)</f>
        <v>0</v>
      </c>
      <c r="F30" s="464">
        <f>SUM(F14:F29)</f>
        <v>0</v>
      </c>
      <c r="G30" s="20" t="s">
        <v>147</v>
      </c>
      <c r="H30" s="20" t="s">
        <v>146</v>
      </c>
    </row>
    <row r="31" spans="1:8" ht="22.5" customHeight="1"/>
    <row r="32" spans="1:8" ht="22.5" customHeight="1"/>
    <row r="38" spans="2:5">
      <c r="B38" s="222"/>
      <c r="E38" s="222"/>
    </row>
    <row r="39" spans="2:5">
      <c r="B39" s="222"/>
      <c r="E39" s="222"/>
    </row>
  </sheetData>
  <mergeCells count="4">
    <mergeCell ref="B11:F11"/>
    <mergeCell ref="A13:B13"/>
    <mergeCell ref="A30:B30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9"/>
  <sheetViews>
    <sheetView topLeftCell="A27" zoomScaleNormal="100" zoomScaleSheetLayoutView="59" workbookViewId="0">
      <selection activeCell="AB41" sqref="AB41"/>
    </sheetView>
  </sheetViews>
  <sheetFormatPr defaultColWidth="8.88671875" defaultRowHeight="13.8"/>
  <cols>
    <col min="1" max="1" width="3.5546875" style="11" customWidth="1"/>
    <col min="2" max="2" width="43.33203125" style="17" customWidth="1"/>
    <col min="3" max="3" width="10.6640625" style="27" customWidth="1"/>
    <col min="4" max="4" width="8.88671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16384" width="8.88671875" style="11"/>
  </cols>
  <sheetData>
    <row r="1" spans="1:28" ht="14.4">
      <c r="B1" s="49" t="s">
        <v>47</v>
      </c>
    </row>
    <row r="2" spans="1:28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8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8" ht="14.4">
      <c r="B4" s="70"/>
    </row>
    <row r="5" spans="1:28" ht="14.4">
      <c r="B5" s="49" t="s">
        <v>51</v>
      </c>
    </row>
    <row r="6" spans="1:28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8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8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8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8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8" s="12" customFormat="1" ht="21" customHeight="1">
      <c r="B12" s="78" t="str">
        <f>+'Ponudbeni pred_rekapitulacija'!A14</f>
        <v>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8" s="12" customFormat="1" ht="21" customHeight="1">
      <c r="B13" s="475" t="str">
        <f>+'Ponudbeni pred_rekapitulacija'!B14</f>
        <v>MESO IN MESNI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8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8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8" s="56" customFormat="1" ht="24">
      <c r="A16" s="132" t="s">
        <v>1</v>
      </c>
      <c r="B16" s="223" t="s">
        <v>202</v>
      </c>
      <c r="C16" s="234" t="s">
        <v>78</v>
      </c>
      <c r="D16" s="235" t="s">
        <v>0</v>
      </c>
      <c r="E16" s="211" t="s">
        <v>148</v>
      </c>
      <c r="F16" s="224">
        <v>1664</v>
      </c>
      <c r="G16" s="225" t="s">
        <v>0</v>
      </c>
      <c r="H1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1664</v>
      </c>
      <c r="I16" s="226">
        <f>IF(Sklop1[[#This Row],[ZAHTEVANA SHEMA KAKOVOSTI]]&lt;&gt;"",Sklop1[[#This Row],[Preračunana masa/volumen/kos na enoto kg]],"")</f>
        <v>1664</v>
      </c>
      <c r="J16" s="227"/>
      <c r="K16" s="228"/>
      <c r="L16" s="228"/>
      <c r="M16" s="169" t="s">
        <v>78</v>
      </c>
      <c r="N16" s="229"/>
      <c r="O16" s="259" t="s">
        <v>78</v>
      </c>
      <c r="P16" s="230"/>
      <c r="Q16" s="231">
        <f>+Sklop1[[#This Row],[cena/enota brez DDV v EUR]]*Sklop1[[#This Row],[Stopnja DDV (%)]]</f>
        <v>0</v>
      </c>
      <c r="R16" s="231">
        <f>+Sklop1[[#This Row],[cena/enota brez DDV v EUR]]+Sklop1[[#This Row],[Davek (EUR)]]</f>
        <v>0</v>
      </c>
      <c r="S16" s="231">
        <f>+Sklop1[[#This Row],[cena/enota brez DDV v EUR]]*Sklop1[[#This Row],[Okvirna količina]]</f>
        <v>0</v>
      </c>
      <c r="T16" s="232">
        <f>+Sklop1[[#This Row],[Končna cena/enoto mere (EUR) z DDV]]*Sklop1[[#This Row],[Okvirna količina]]</f>
        <v>0</v>
      </c>
      <c r="U16" s="233"/>
      <c r="X16" s="61"/>
      <c r="AB16" s="415"/>
    </row>
    <row r="17" spans="1:28" s="56" customFormat="1" ht="24">
      <c r="A17" s="132" t="s">
        <v>3</v>
      </c>
      <c r="B17" s="223" t="s">
        <v>203</v>
      </c>
      <c r="C17" s="234" t="s">
        <v>78</v>
      </c>
      <c r="D17" s="235" t="s">
        <v>0</v>
      </c>
      <c r="E17" s="211" t="s">
        <v>148</v>
      </c>
      <c r="F17" s="224">
        <v>1000</v>
      </c>
      <c r="G17" s="225" t="s">
        <v>0</v>
      </c>
      <c r="H1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226">
        <f>IF(Sklop1[[#This Row],[ZAHTEVANA SHEMA KAKOVOSTI]]&lt;&gt;"",Sklop1[[#This Row],[Preračunana masa/volumen/kos na enoto kg]],"")</f>
        <v>1000</v>
      </c>
      <c r="J17" s="227"/>
      <c r="K17" s="228"/>
      <c r="L17" s="228"/>
      <c r="M17" s="169" t="s">
        <v>78</v>
      </c>
      <c r="N17" s="229"/>
      <c r="O17" s="259" t="s">
        <v>78</v>
      </c>
      <c r="P17" s="230"/>
      <c r="Q17" s="231">
        <f>+Sklop1[[#This Row],[cena/enota brez DDV v EUR]]*Sklop1[[#This Row],[Stopnja DDV (%)]]</f>
        <v>0</v>
      </c>
      <c r="R17" s="231">
        <f>+Sklop1[[#This Row],[cena/enota brez DDV v EUR]]+Sklop1[[#This Row],[Davek (EUR)]]</f>
        <v>0</v>
      </c>
      <c r="S17" s="231">
        <f>+Sklop1[[#This Row],[cena/enota brez DDV v EUR]]*Sklop1[[#This Row],[Okvirna količina]]</f>
        <v>0</v>
      </c>
      <c r="T17" s="232">
        <f>+Sklop1[[#This Row],[Končna cena/enoto mere (EUR) z DDV]]*Sklop1[[#This Row],[Okvirna količina]]</f>
        <v>0</v>
      </c>
      <c r="U17" s="233"/>
      <c r="X17" s="61"/>
      <c r="AB17" s="415"/>
    </row>
    <row r="18" spans="1:28" s="56" customFormat="1" ht="12">
      <c r="A18" s="132" t="s">
        <v>4</v>
      </c>
      <c r="B18" s="261" t="s">
        <v>204</v>
      </c>
      <c r="C18" s="234" t="s">
        <v>78</v>
      </c>
      <c r="D18" s="235" t="s">
        <v>0</v>
      </c>
      <c r="E18" s="211" t="s">
        <v>148</v>
      </c>
      <c r="F18" s="224">
        <v>480</v>
      </c>
      <c r="G18" s="262" t="s">
        <v>0</v>
      </c>
      <c r="H1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18" s="264">
        <f>IF(Sklop1[[#This Row],[ZAHTEVANA SHEMA KAKOVOSTI]]&lt;&gt;"",Sklop1[[#This Row],[Preračunana masa/volumen/kos na enoto kg]],"")</f>
        <v>480</v>
      </c>
      <c r="J18" s="265"/>
      <c r="K18" s="266"/>
      <c r="L18" s="266"/>
      <c r="M18" s="169" t="s">
        <v>78</v>
      </c>
      <c r="N18" s="267"/>
      <c r="O18" s="259" t="s">
        <v>78</v>
      </c>
      <c r="P18" s="268"/>
      <c r="Q18" s="269">
        <f>+Sklop1[[#This Row],[cena/enota brez DDV v EUR]]*Sklop1[[#This Row],[Stopnja DDV (%)]]</f>
        <v>0</v>
      </c>
      <c r="R18" s="269">
        <f>+Sklop1[[#This Row],[cena/enota brez DDV v EUR]]+Sklop1[[#This Row],[Davek (EUR)]]</f>
        <v>0</v>
      </c>
      <c r="S18" s="269">
        <f>+Sklop1[[#This Row],[cena/enota brez DDV v EUR]]*Sklop1[[#This Row],[Okvirna količina]]</f>
        <v>0</v>
      </c>
      <c r="T18" s="270">
        <f>+Sklop1[[#This Row],[Končna cena/enoto mere (EUR) z DDV]]*Sklop1[[#This Row],[Okvirna količina]]</f>
        <v>0</v>
      </c>
      <c r="U18" s="271"/>
      <c r="X18" s="61"/>
      <c r="AB18" s="415"/>
    </row>
    <row r="19" spans="1:28" s="56" customFormat="1" ht="12">
      <c r="A19" s="132" t="s">
        <v>5</v>
      </c>
      <c r="B19" s="261" t="s">
        <v>205</v>
      </c>
      <c r="C19" s="234" t="s">
        <v>78</v>
      </c>
      <c r="D19" s="235" t="s">
        <v>0</v>
      </c>
      <c r="E19" s="211" t="s">
        <v>148</v>
      </c>
      <c r="F19" s="224">
        <v>2400</v>
      </c>
      <c r="G19" s="262" t="s">
        <v>0</v>
      </c>
      <c r="H1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19" s="264">
        <f>IF(Sklop1[[#This Row],[ZAHTEVANA SHEMA KAKOVOSTI]]&lt;&gt;"",Sklop1[[#This Row],[Preračunana masa/volumen/kos na enoto kg]],"")</f>
        <v>2400</v>
      </c>
      <c r="J19" s="265"/>
      <c r="K19" s="266"/>
      <c r="L19" s="266"/>
      <c r="M19" s="169" t="s">
        <v>78</v>
      </c>
      <c r="N19" s="267"/>
      <c r="O19" s="259" t="s">
        <v>78</v>
      </c>
      <c r="P19" s="268"/>
      <c r="Q19" s="269">
        <f>+Sklop1[[#This Row],[cena/enota brez DDV v EUR]]*Sklop1[[#This Row],[Stopnja DDV (%)]]</f>
        <v>0</v>
      </c>
      <c r="R19" s="269">
        <f>+Sklop1[[#This Row],[cena/enota brez DDV v EUR]]+Sklop1[[#This Row],[Davek (EUR)]]</f>
        <v>0</v>
      </c>
      <c r="S19" s="269">
        <f>+Sklop1[[#This Row],[cena/enota brez DDV v EUR]]*Sklop1[[#This Row],[Okvirna količina]]</f>
        <v>0</v>
      </c>
      <c r="T19" s="270">
        <f>+Sklop1[[#This Row],[Končna cena/enoto mere (EUR) z DDV]]*Sklop1[[#This Row],[Okvirna količina]]</f>
        <v>0</v>
      </c>
      <c r="U19" s="271"/>
      <c r="X19" s="61"/>
      <c r="AB19" s="415"/>
    </row>
    <row r="20" spans="1:28" s="56" customFormat="1" ht="24">
      <c r="A20" s="132" t="s">
        <v>6</v>
      </c>
      <c r="B20" s="261" t="s">
        <v>206</v>
      </c>
      <c r="C20" s="234" t="s">
        <v>78</v>
      </c>
      <c r="D20" s="235" t="s">
        <v>0</v>
      </c>
      <c r="E20" s="211"/>
      <c r="F20" s="224">
        <v>600</v>
      </c>
      <c r="G20" s="262" t="s">
        <v>0</v>
      </c>
      <c r="H2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264" t="str">
        <f>IF(Sklop1[[#This Row],[ZAHTEVANA SHEMA KAKOVOSTI]]&lt;&gt;"",Sklop1[[#This Row],[Preračunana masa/volumen/kos na enoto kg]],"")</f>
        <v/>
      </c>
      <c r="J20" s="265"/>
      <c r="K20" s="266"/>
      <c r="L20" s="266"/>
      <c r="M20" s="169" t="s">
        <v>78</v>
      </c>
      <c r="N20" s="267"/>
      <c r="O20" s="259" t="s">
        <v>78</v>
      </c>
      <c r="P20" s="268"/>
      <c r="Q20" s="269">
        <f>+Sklop1[[#This Row],[cena/enota brez DDV v EUR]]*Sklop1[[#This Row],[Stopnja DDV (%)]]</f>
        <v>0</v>
      </c>
      <c r="R20" s="269">
        <f>+Sklop1[[#This Row],[cena/enota brez DDV v EUR]]+Sklop1[[#This Row],[Davek (EUR)]]</f>
        <v>0</v>
      </c>
      <c r="S20" s="269">
        <f>+Sklop1[[#This Row],[cena/enota brez DDV v EUR]]*Sklop1[[#This Row],[Okvirna količina]]</f>
        <v>0</v>
      </c>
      <c r="T20" s="270">
        <f>+Sklop1[[#This Row],[Končna cena/enoto mere (EUR) z DDV]]*Sklop1[[#This Row],[Okvirna količina]]</f>
        <v>0</v>
      </c>
      <c r="U20" s="271"/>
      <c r="X20" s="61"/>
      <c r="AB20" s="415"/>
    </row>
    <row r="21" spans="1:28" s="56" customFormat="1" ht="24">
      <c r="A21" s="132" t="s">
        <v>7</v>
      </c>
      <c r="B21" s="261" t="s">
        <v>207</v>
      </c>
      <c r="C21" s="234" t="s">
        <v>78</v>
      </c>
      <c r="D21" s="235" t="s">
        <v>0</v>
      </c>
      <c r="E21" s="211"/>
      <c r="F21" s="224">
        <v>1664</v>
      </c>
      <c r="G21" s="262" t="s">
        <v>0</v>
      </c>
      <c r="H2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1664</v>
      </c>
      <c r="I21" s="264" t="str">
        <f>IF(Sklop1[[#This Row],[ZAHTEVANA SHEMA KAKOVOSTI]]&lt;&gt;"",Sklop1[[#This Row],[Preračunana masa/volumen/kos na enoto kg]],"")</f>
        <v/>
      </c>
      <c r="J21" s="265"/>
      <c r="K21" s="266"/>
      <c r="L21" s="266"/>
      <c r="M21" s="169" t="s">
        <v>78</v>
      </c>
      <c r="N21" s="267"/>
      <c r="O21" s="259" t="s">
        <v>78</v>
      </c>
      <c r="P21" s="268"/>
      <c r="Q21" s="269">
        <f>+Sklop1[[#This Row],[cena/enota brez DDV v EUR]]*Sklop1[[#This Row],[Stopnja DDV (%)]]</f>
        <v>0</v>
      </c>
      <c r="R21" s="269">
        <f>+Sklop1[[#This Row],[cena/enota brez DDV v EUR]]+Sklop1[[#This Row],[Davek (EUR)]]</f>
        <v>0</v>
      </c>
      <c r="S21" s="269">
        <f>+Sklop1[[#This Row],[cena/enota brez DDV v EUR]]*Sklop1[[#This Row],[Okvirna količina]]</f>
        <v>0</v>
      </c>
      <c r="T21" s="270">
        <f>+Sklop1[[#This Row],[Končna cena/enoto mere (EUR) z DDV]]*Sklop1[[#This Row],[Okvirna količina]]</f>
        <v>0</v>
      </c>
      <c r="U21" s="271"/>
      <c r="X21" s="61"/>
      <c r="AB21" s="415"/>
    </row>
    <row r="22" spans="1:28" s="56" customFormat="1" ht="24">
      <c r="A22" s="132" t="s">
        <v>8</v>
      </c>
      <c r="B22" s="261" t="s">
        <v>208</v>
      </c>
      <c r="C22" s="234" t="s">
        <v>78</v>
      </c>
      <c r="D22" s="235" t="s">
        <v>0</v>
      </c>
      <c r="E22" s="211"/>
      <c r="F22" s="333">
        <v>1664</v>
      </c>
      <c r="G22" s="334" t="s">
        <v>0</v>
      </c>
      <c r="H22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1664</v>
      </c>
      <c r="I22" s="297" t="str">
        <f>IF(Sklop1[[#This Row],[ZAHTEVANA SHEMA KAKOVOSTI]]&lt;&gt;"",Sklop1[[#This Row],[Preračunana masa/volumen/kos na enoto kg]],"")</f>
        <v/>
      </c>
      <c r="J22" s="298"/>
      <c r="K22" s="299"/>
      <c r="L22" s="299"/>
      <c r="M22" s="336"/>
      <c r="N22" s="337"/>
      <c r="O22" s="338"/>
      <c r="P22" s="301"/>
      <c r="Q22" s="300">
        <f>+Sklop1[[#This Row],[cena/enota brez DDV v EUR]]*Sklop1[[#This Row],[Stopnja DDV (%)]]</f>
        <v>0</v>
      </c>
      <c r="R22" s="300">
        <f>+Sklop1[[#This Row],[cena/enota brez DDV v EUR]]+Sklop1[[#This Row],[Davek (EUR)]]</f>
        <v>0</v>
      </c>
      <c r="S22" s="300">
        <f>+Sklop1[[#This Row],[cena/enota brez DDV v EUR]]*Sklop1[[#This Row],[Okvirna količina]]</f>
        <v>0</v>
      </c>
      <c r="T22" s="302">
        <f>+Sklop1[[#This Row],[Končna cena/enoto mere (EUR) z DDV]]*Sklop1[[#This Row],[Okvirna količina]]</f>
        <v>0</v>
      </c>
      <c r="U22" s="339"/>
      <c r="X22" s="61"/>
      <c r="AB22" s="415"/>
    </row>
    <row r="23" spans="1:28" s="56" customFormat="1" ht="24">
      <c r="A23" s="132" t="s">
        <v>9</v>
      </c>
      <c r="B23" s="261" t="s">
        <v>209</v>
      </c>
      <c r="C23" s="234" t="s">
        <v>78</v>
      </c>
      <c r="D23" s="235" t="s">
        <v>0</v>
      </c>
      <c r="E23" s="211"/>
      <c r="F23" s="224">
        <v>728</v>
      </c>
      <c r="G23" s="262" t="s">
        <v>0</v>
      </c>
      <c r="H2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728</v>
      </c>
      <c r="I23" s="264" t="str">
        <f>IF(Sklop1[[#This Row],[ZAHTEVANA SHEMA KAKOVOSTI]]&lt;&gt;"",Sklop1[[#This Row],[Preračunana masa/volumen/kos na enoto kg]],"")</f>
        <v/>
      </c>
      <c r="J23" s="265"/>
      <c r="K23" s="266"/>
      <c r="L23" s="266"/>
      <c r="M23" s="169" t="s">
        <v>78</v>
      </c>
      <c r="N23" s="267"/>
      <c r="O23" s="259" t="s">
        <v>78</v>
      </c>
      <c r="P23" s="268"/>
      <c r="Q23" s="269">
        <f>+Sklop1[[#This Row],[cena/enota brez DDV v EUR]]*Sklop1[[#This Row],[Stopnja DDV (%)]]</f>
        <v>0</v>
      </c>
      <c r="R23" s="269">
        <f>+Sklop1[[#This Row],[cena/enota brez DDV v EUR]]+Sklop1[[#This Row],[Davek (EUR)]]</f>
        <v>0</v>
      </c>
      <c r="S23" s="269">
        <f>+Sklop1[[#This Row],[cena/enota brez DDV v EUR]]*Sklop1[[#This Row],[Okvirna količina]]</f>
        <v>0</v>
      </c>
      <c r="T23" s="270">
        <f>+Sklop1[[#This Row],[Končna cena/enoto mere (EUR) z DDV]]*Sklop1[[#This Row],[Okvirna količina]]</f>
        <v>0</v>
      </c>
      <c r="U23" s="271"/>
      <c r="X23" s="61"/>
      <c r="AB23" s="415"/>
    </row>
    <row r="24" spans="1:28" s="56" customFormat="1" ht="24">
      <c r="A24" s="132" t="s">
        <v>10</v>
      </c>
      <c r="B24" s="261" t="s">
        <v>210</v>
      </c>
      <c r="C24" s="234" t="s">
        <v>78</v>
      </c>
      <c r="D24" s="235" t="s">
        <v>0</v>
      </c>
      <c r="E24" s="211" t="s">
        <v>148</v>
      </c>
      <c r="F24" s="224">
        <v>600</v>
      </c>
      <c r="G24" s="262" t="s">
        <v>0</v>
      </c>
      <c r="H2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4" s="264">
        <f>IF(Sklop1[[#This Row],[ZAHTEVANA SHEMA KAKOVOSTI]]&lt;&gt;"",Sklop1[[#This Row],[Preračunana masa/volumen/kos na enoto kg]],"")</f>
        <v>600</v>
      </c>
      <c r="J24" s="265"/>
      <c r="K24" s="266"/>
      <c r="L24" s="266"/>
      <c r="M24" s="169" t="s">
        <v>78</v>
      </c>
      <c r="N24" s="267"/>
      <c r="O24" s="259" t="s">
        <v>78</v>
      </c>
      <c r="P24" s="268"/>
      <c r="Q24" s="269">
        <f>+Sklop1[[#This Row],[cena/enota brez DDV v EUR]]*Sklop1[[#This Row],[Stopnja DDV (%)]]</f>
        <v>0</v>
      </c>
      <c r="R24" s="269">
        <f>+Sklop1[[#This Row],[cena/enota brez DDV v EUR]]+Sklop1[[#This Row],[Davek (EUR)]]</f>
        <v>0</v>
      </c>
      <c r="S24" s="269">
        <f>+Sklop1[[#This Row],[cena/enota brez DDV v EUR]]*Sklop1[[#This Row],[Okvirna količina]]</f>
        <v>0</v>
      </c>
      <c r="T24" s="270">
        <f>+Sklop1[[#This Row],[Končna cena/enoto mere (EUR) z DDV]]*Sklop1[[#This Row],[Okvirna količina]]</f>
        <v>0</v>
      </c>
      <c r="U24" s="271"/>
      <c r="X24" s="61"/>
      <c r="AB24" s="415"/>
    </row>
    <row r="25" spans="1:28" s="56" customFormat="1" ht="24">
      <c r="A25" s="132" t="s">
        <v>11</v>
      </c>
      <c r="B25" s="261" t="s">
        <v>211</v>
      </c>
      <c r="C25" s="234" t="s">
        <v>78</v>
      </c>
      <c r="D25" s="235" t="s">
        <v>0</v>
      </c>
      <c r="E25" s="211"/>
      <c r="F25" s="224">
        <v>480</v>
      </c>
      <c r="G25" s="262" t="s">
        <v>0</v>
      </c>
      <c r="H2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5" s="264" t="str">
        <f>IF(Sklop1[[#This Row],[ZAHTEVANA SHEMA KAKOVOSTI]]&lt;&gt;"",Sklop1[[#This Row],[Preračunana masa/volumen/kos na enoto kg]],"")</f>
        <v/>
      </c>
      <c r="J25" s="265"/>
      <c r="K25" s="266"/>
      <c r="L25" s="266"/>
      <c r="M25" s="169" t="s">
        <v>78</v>
      </c>
      <c r="N25" s="267"/>
      <c r="O25" s="259" t="s">
        <v>78</v>
      </c>
      <c r="P25" s="268"/>
      <c r="Q25" s="269">
        <f>+Sklop1[[#This Row],[cena/enota brez DDV v EUR]]*Sklop1[[#This Row],[Stopnja DDV (%)]]</f>
        <v>0</v>
      </c>
      <c r="R25" s="269">
        <f>+Sklop1[[#This Row],[cena/enota brez DDV v EUR]]+Sklop1[[#This Row],[Davek (EUR)]]</f>
        <v>0</v>
      </c>
      <c r="S25" s="269">
        <f>+Sklop1[[#This Row],[cena/enota brez DDV v EUR]]*Sklop1[[#This Row],[Okvirna količina]]</f>
        <v>0</v>
      </c>
      <c r="T25" s="270">
        <f>+Sklop1[[#This Row],[Končna cena/enoto mere (EUR) z DDV]]*Sklop1[[#This Row],[Okvirna količina]]</f>
        <v>0</v>
      </c>
      <c r="U25" s="271"/>
      <c r="X25" s="61"/>
    </row>
    <row r="26" spans="1:28" s="56" customFormat="1" ht="12">
      <c r="A26" s="132" t="s">
        <v>12</v>
      </c>
      <c r="B26" s="261" t="s">
        <v>212</v>
      </c>
      <c r="C26" s="234" t="s">
        <v>78</v>
      </c>
      <c r="D26" s="235" t="s">
        <v>0</v>
      </c>
      <c r="E26" s="211"/>
      <c r="F26" s="224">
        <v>200</v>
      </c>
      <c r="G26" s="262" t="s">
        <v>0</v>
      </c>
      <c r="H26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64" t="str">
        <f>IF(Sklop1[[#This Row],[ZAHTEVANA SHEMA KAKOVOSTI]]&lt;&gt;"",Sklop1[[#This Row],[Preračunana masa/volumen/kos na enoto kg]],"")</f>
        <v/>
      </c>
      <c r="J26" s="265"/>
      <c r="K26" s="266"/>
      <c r="L26" s="266"/>
      <c r="M26" s="169" t="s">
        <v>78</v>
      </c>
      <c r="N26" s="267"/>
      <c r="O26" s="259" t="s">
        <v>78</v>
      </c>
      <c r="P26" s="268"/>
      <c r="Q26" s="269">
        <f>+Sklop1[[#This Row],[cena/enota brez DDV v EUR]]*Sklop1[[#This Row],[Stopnja DDV (%)]]</f>
        <v>0</v>
      </c>
      <c r="R26" s="269">
        <f>+Sklop1[[#This Row],[cena/enota brez DDV v EUR]]+Sklop1[[#This Row],[Davek (EUR)]]</f>
        <v>0</v>
      </c>
      <c r="S26" s="269">
        <f>+Sklop1[[#This Row],[cena/enota brez DDV v EUR]]*Sklop1[[#This Row],[Okvirna količina]]</f>
        <v>0</v>
      </c>
      <c r="T26" s="270">
        <f>+Sklop1[[#This Row],[Končna cena/enoto mere (EUR) z DDV]]*Sklop1[[#This Row],[Okvirna količina]]</f>
        <v>0</v>
      </c>
      <c r="U26" s="271"/>
      <c r="X26" s="61"/>
    </row>
    <row r="27" spans="1:28" s="56" customFormat="1" ht="12">
      <c r="A27" s="132" t="s">
        <v>13</v>
      </c>
      <c r="B27" s="261" t="s">
        <v>213</v>
      </c>
      <c r="C27" s="234" t="s">
        <v>78</v>
      </c>
      <c r="D27" s="235" t="s">
        <v>0</v>
      </c>
      <c r="E27" s="211"/>
      <c r="F27" s="224">
        <v>880</v>
      </c>
      <c r="G27" s="262" t="s">
        <v>0</v>
      </c>
      <c r="H27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880</v>
      </c>
      <c r="I27" s="264" t="str">
        <f>IF(Sklop1[[#This Row],[ZAHTEVANA SHEMA KAKOVOSTI]]&lt;&gt;"",Sklop1[[#This Row],[Preračunana masa/volumen/kos na enoto kg]],"")</f>
        <v/>
      </c>
      <c r="J27" s="265"/>
      <c r="K27" s="266"/>
      <c r="L27" s="266"/>
      <c r="M27" s="169" t="s">
        <v>78</v>
      </c>
      <c r="N27" s="267"/>
      <c r="O27" s="259" t="s">
        <v>78</v>
      </c>
      <c r="P27" s="268"/>
      <c r="Q27" s="269">
        <f>+Sklop1[[#This Row],[cena/enota brez DDV v EUR]]*Sklop1[[#This Row],[Stopnja DDV (%)]]</f>
        <v>0</v>
      </c>
      <c r="R27" s="269">
        <f>+Sklop1[[#This Row],[cena/enota brez DDV v EUR]]+Sklop1[[#This Row],[Davek (EUR)]]</f>
        <v>0</v>
      </c>
      <c r="S27" s="269">
        <f>+Sklop1[[#This Row],[cena/enota brez DDV v EUR]]*Sklop1[[#This Row],[Okvirna količina]]</f>
        <v>0</v>
      </c>
      <c r="T27" s="270">
        <f>+Sklop1[[#This Row],[Končna cena/enoto mere (EUR) z DDV]]*Sklop1[[#This Row],[Okvirna količina]]</f>
        <v>0</v>
      </c>
      <c r="U27" s="271"/>
      <c r="X27" s="61"/>
    </row>
    <row r="28" spans="1:28" s="56" customFormat="1" ht="12">
      <c r="A28" s="132" t="s">
        <v>14</v>
      </c>
      <c r="B28" s="261" t="s">
        <v>214</v>
      </c>
      <c r="C28" s="234" t="s">
        <v>78</v>
      </c>
      <c r="D28" s="235" t="s">
        <v>0</v>
      </c>
      <c r="E28" s="211" t="s">
        <v>158</v>
      </c>
      <c r="F28" s="224">
        <v>400</v>
      </c>
      <c r="G28" s="262" t="s">
        <v>0</v>
      </c>
      <c r="H2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8" s="264">
        <f>IF(Sklop1[[#This Row],[ZAHTEVANA SHEMA KAKOVOSTI]]&lt;&gt;"",Sklop1[[#This Row],[Preračunana masa/volumen/kos na enoto kg]],"")</f>
        <v>400</v>
      </c>
      <c r="J28" s="265"/>
      <c r="K28" s="266"/>
      <c r="L28" s="266"/>
      <c r="M28" s="169" t="s">
        <v>78</v>
      </c>
      <c r="N28" s="267"/>
      <c r="O28" s="259" t="s">
        <v>78</v>
      </c>
      <c r="P28" s="268"/>
      <c r="Q28" s="269">
        <f>+Sklop1[[#This Row],[cena/enota brez DDV v EUR]]*Sklop1[[#This Row],[Stopnja DDV (%)]]</f>
        <v>0</v>
      </c>
      <c r="R28" s="269">
        <f>+Sklop1[[#This Row],[cena/enota brez DDV v EUR]]+Sklop1[[#This Row],[Davek (EUR)]]</f>
        <v>0</v>
      </c>
      <c r="S28" s="269">
        <f>+Sklop1[[#This Row],[cena/enota brez DDV v EUR]]*Sklop1[[#This Row],[Okvirna količina]]</f>
        <v>0</v>
      </c>
      <c r="T28" s="270">
        <f>+Sklop1[[#This Row],[Končna cena/enoto mere (EUR) z DDV]]*Sklop1[[#This Row],[Okvirna količina]]</f>
        <v>0</v>
      </c>
      <c r="U28" s="271"/>
    </row>
    <row r="29" spans="1:28" s="56" customFormat="1" ht="12">
      <c r="A29" s="132" t="s">
        <v>15</v>
      </c>
      <c r="B29" s="261" t="s">
        <v>215</v>
      </c>
      <c r="C29" s="234" t="s">
        <v>78</v>
      </c>
      <c r="D29" s="235" t="s">
        <v>0</v>
      </c>
      <c r="E29" s="211"/>
      <c r="F29" s="224">
        <v>80</v>
      </c>
      <c r="G29" s="262" t="s">
        <v>0</v>
      </c>
      <c r="H2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264" t="str">
        <f>IF(Sklop1[[#This Row],[ZAHTEVANA SHEMA KAKOVOSTI]]&lt;&gt;"",Sklop1[[#This Row],[Preračunana masa/volumen/kos na enoto kg]],"")</f>
        <v/>
      </c>
      <c r="J29" s="265"/>
      <c r="K29" s="266"/>
      <c r="L29" s="266"/>
      <c r="M29" s="169" t="s">
        <v>78</v>
      </c>
      <c r="N29" s="267"/>
      <c r="O29" s="259" t="s">
        <v>78</v>
      </c>
      <c r="P29" s="268"/>
      <c r="Q29" s="269">
        <f>+Sklop1[[#This Row],[cena/enota brez DDV v EUR]]*Sklop1[[#This Row],[Stopnja DDV (%)]]</f>
        <v>0</v>
      </c>
      <c r="R29" s="269">
        <f>+Sklop1[[#This Row],[cena/enota brez DDV v EUR]]+Sklop1[[#This Row],[Davek (EUR)]]</f>
        <v>0</v>
      </c>
      <c r="S29" s="269">
        <f>+Sklop1[[#This Row],[cena/enota brez DDV v EUR]]*Sklop1[[#This Row],[Okvirna količina]]</f>
        <v>0</v>
      </c>
      <c r="T29" s="270">
        <f>+Sklop1[[#This Row],[Končna cena/enoto mere (EUR) z DDV]]*Sklop1[[#This Row],[Okvirna količina]]</f>
        <v>0</v>
      </c>
      <c r="U29" s="271"/>
    </row>
    <row r="30" spans="1:28" s="56" customFormat="1" ht="12">
      <c r="A30" s="132" t="s">
        <v>16</v>
      </c>
      <c r="B30" s="261" t="s">
        <v>481</v>
      </c>
      <c r="C30" s="234" t="s">
        <v>78</v>
      </c>
      <c r="D30" s="235" t="s">
        <v>0</v>
      </c>
      <c r="E30" s="211" t="s">
        <v>158</v>
      </c>
      <c r="F30" s="224">
        <v>320</v>
      </c>
      <c r="G30" s="262" t="s">
        <v>0</v>
      </c>
      <c r="H3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0" s="264">
        <f>IF(Sklop1[[#This Row],[ZAHTEVANA SHEMA KAKOVOSTI]]&lt;&gt;"",Sklop1[[#This Row],[Preračunana masa/volumen/kos na enoto kg]],"")</f>
        <v>320</v>
      </c>
      <c r="J30" s="265"/>
      <c r="K30" s="266"/>
      <c r="L30" s="266"/>
      <c r="M30" s="169" t="s">
        <v>78</v>
      </c>
      <c r="N30" s="267"/>
      <c r="O30" s="259" t="s">
        <v>78</v>
      </c>
      <c r="P30" s="268"/>
      <c r="Q30" s="269">
        <f>+Sklop1[[#This Row],[cena/enota brez DDV v EUR]]*Sklop1[[#This Row],[Stopnja DDV (%)]]</f>
        <v>0</v>
      </c>
      <c r="R30" s="269">
        <f>+Sklop1[[#This Row],[cena/enota brez DDV v EUR]]+Sklop1[[#This Row],[Davek (EUR)]]</f>
        <v>0</v>
      </c>
      <c r="S30" s="269">
        <f>+Sklop1[[#This Row],[cena/enota brez DDV v EUR]]*Sklop1[[#This Row],[Okvirna količina]]</f>
        <v>0</v>
      </c>
      <c r="T30" s="270">
        <f>+Sklop1[[#This Row],[Končna cena/enoto mere (EUR) z DDV]]*Sklop1[[#This Row],[Okvirna količina]]</f>
        <v>0</v>
      </c>
      <c r="U30" s="271"/>
    </row>
    <row r="31" spans="1:28" s="56" customFormat="1" ht="12">
      <c r="A31" s="132" t="s">
        <v>17</v>
      </c>
      <c r="B31" s="261" t="s">
        <v>216</v>
      </c>
      <c r="C31" s="234" t="s">
        <v>78</v>
      </c>
      <c r="D31" s="235" t="s">
        <v>0</v>
      </c>
      <c r="E31" s="211"/>
      <c r="F31" s="224">
        <v>760</v>
      </c>
      <c r="G31" s="262" t="s">
        <v>0</v>
      </c>
      <c r="H3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760</v>
      </c>
      <c r="I31" s="264" t="str">
        <f>IF(Sklop1[[#This Row],[ZAHTEVANA SHEMA KAKOVOSTI]]&lt;&gt;"",Sklop1[[#This Row],[Preračunana masa/volumen/kos na enoto kg]],"")</f>
        <v/>
      </c>
      <c r="J31" s="265"/>
      <c r="K31" s="266"/>
      <c r="L31" s="266"/>
      <c r="M31" s="169" t="s">
        <v>78</v>
      </c>
      <c r="N31" s="267"/>
      <c r="O31" s="259" t="s">
        <v>78</v>
      </c>
      <c r="P31" s="268"/>
      <c r="Q31" s="269">
        <f>+Sklop1[[#This Row],[cena/enota brez DDV v EUR]]*Sklop1[[#This Row],[Stopnja DDV (%)]]</f>
        <v>0</v>
      </c>
      <c r="R31" s="269">
        <f>+Sklop1[[#This Row],[cena/enota brez DDV v EUR]]+Sklop1[[#This Row],[Davek (EUR)]]</f>
        <v>0</v>
      </c>
      <c r="S31" s="269">
        <f>+Sklop1[[#This Row],[cena/enota brez DDV v EUR]]*Sklop1[[#This Row],[Okvirna količina]]</f>
        <v>0</v>
      </c>
      <c r="T31" s="270">
        <f>+Sklop1[[#This Row],[Končna cena/enoto mere (EUR) z DDV]]*Sklop1[[#This Row],[Okvirna količina]]</f>
        <v>0</v>
      </c>
      <c r="U31" s="271"/>
    </row>
    <row r="32" spans="1:28" s="56" customFormat="1" ht="12">
      <c r="A32" s="132" t="s">
        <v>18</v>
      </c>
      <c r="B32" s="261" t="s">
        <v>217</v>
      </c>
      <c r="C32" s="234" t="s">
        <v>78</v>
      </c>
      <c r="D32" s="235" t="s">
        <v>0</v>
      </c>
      <c r="E32" s="211"/>
      <c r="F32" s="224">
        <v>8</v>
      </c>
      <c r="G32" s="262" t="s">
        <v>0</v>
      </c>
      <c r="H32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2" s="264" t="str">
        <f>IF(Sklop1[[#This Row],[ZAHTEVANA SHEMA KAKOVOSTI]]&lt;&gt;"",Sklop1[[#This Row],[Preračunana masa/volumen/kos na enoto kg]],"")</f>
        <v/>
      </c>
      <c r="J32" s="265"/>
      <c r="K32" s="266"/>
      <c r="L32" s="266"/>
      <c r="M32" s="169" t="s">
        <v>78</v>
      </c>
      <c r="N32" s="267"/>
      <c r="O32" s="259" t="s">
        <v>78</v>
      </c>
      <c r="P32" s="268"/>
      <c r="Q32" s="269">
        <f>+Sklop1[[#This Row],[cena/enota brez DDV v EUR]]*Sklop1[[#This Row],[Stopnja DDV (%)]]</f>
        <v>0</v>
      </c>
      <c r="R32" s="269">
        <f>+Sklop1[[#This Row],[cena/enota brez DDV v EUR]]+Sklop1[[#This Row],[Davek (EUR)]]</f>
        <v>0</v>
      </c>
      <c r="S32" s="269">
        <f>+Sklop1[[#This Row],[cena/enota brez DDV v EUR]]*Sklop1[[#This Row],[Okvirna količina]]</f>
        <v>0</v>
      </c>
      <c r="T32" s="270">
        <f>+Sklop1[[#This Row],[Končna cena/enoto mere (EUR) z DDV]]*Sklop1[[#This Row],[Okvirna količina]]</f>
        <v>0</v>
      </c>
      <c r="U32" s="271"/>
    </row>
    <row r="33" spans="1:22" s="56" customFormat="1" ht="12">
      <c r="A33" s="132" t="s">
        <v>19</v>
      </c>
      <c r="B33" s="261" t="s">
        <v>218</v>
      </c>
      <c r="C33" s="234" t="s">
        <v>78</v>
      </c>
      <c r="D33" s="235" t="s">
        <v>0</v>
      </c>
      <c r="E33" s="211"/>
      <c r="F33" s="224">
        <v>8</v>
      </c>
      <c r="G33" s="262" t="s">
        <v>0</v>
      </c>
      <c r="H3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" s="264" t="str">
        <f>IF(Sklop1[[#This Row],[ZAHTEVANA SHEMA KAKOVOSTI]]&lt;&gt;"",Sklop1[[#This Row],[Preračunana masa/volumen/kos na enoto kg]],"")</f>
        <v/>
      </c>
      <c r="J33" s="265"/>
      <c r="K33" s="266"/>
      <c r="L33" s="266"/>
      <c r="M33" s="169" t="s">
        <v>78</v>
      </c>
      <c r="N33" s="267"/>
      <c r="O33" s="259" t="s">
        <v>78</v>
      </c>
      <c r="P33" s="268"/>
      <c r="Q33" s="269">
        <f>+Sklop1[[#This Row],[cena/enota brez DDV v EUR]]*Sklop1[[#This Row],[Stopnja DDV (%)]]</f>
        <v>0</v>
      </c>
      <c r="R33" s="269">
        <f>+Sklop1[[#This Row],[cena/enota brez DDV v EUR]]+Sklop1[[#This Row],[Davek (EUR)]]</f>
        <v>0</v>
      </c>
      <c r="S33" s="269">
        <f>+Sklop1[[#This Row],[cena/enota brez DDV v EUR]]*Sklop1[[#This Row],[Okvirna količina]]</f>
        <v>0</v>
      </c>
      <c r="T33" s="270">
        <f>+Sklop1[[#This Row],[Končna cena/enoto mere (EUR) z DDV]]*Sklop1[[#This Row],[Okvirna količina]]</f>
        <v>0</v>
      </c>
      <c r="U33" s="271"/>
    </row>
    <row r="34" spans="1:22" s="56" customFormat="1" ht="24">
      <c r="A34" s="132" t="s">
        <v>20</v>
      </c>
      <c r="B34" s="261" t="s">
        <v>219</v>
      </c>
      <c r="C34" s="234" t="s">
        <v>78</v>
      </c>
      <c r="D34" s="235" t="s">
        <v>0</v>
      </c>
      <c r="E34" s="211"/>
      <c r="F34" s="224">
        <v>400</v>
      </c>
      <c r="G34" s="262" t="s">
        <v>0</v>
      </c>
      <c r="H3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4" s="264" t="str">
        <f>IF(Sklop1[[#This Row],[ZAHTEVANA SHEMA KAKOVOSTI]]&lt;&gt;"",Sklop1[[#This Row],[Preračunana masa/volumen/kos na enoto kg]],"")</f>
        <v/>
      </c>
      <c r="J34" s="265"/>
      <c r="K34" s="266"/>
      <c r="L34" s="266"/>
      <c r="M34" s="169" t="s">
        <v>78</v>
      </c>
      <c r="N34" s="267"/>
      <c r="O34" s="259" t="s">
        <v>78</v>
      </c>
      <c r="P34" s="268"/>
      <c r="Q34" s="269">
        <f>+Sklop1[[#This Row],[cena/enota brez DDV v EUR]]*Sklop1[[#This Row],[Stopnja DDV (%)]]</f>
        <v>0</v>
      </c>
      <c r="R34" s="269">
        <f>+Sklop1[[#This Row],[cena/enota brez DDV v EUR]]+Sklop1[[#This Row],[Davek (EUR)]]</f>
        <v>0</v>
      </c>
      <c r="S34" s="269">
        <f>+Sklop1[[#This Row],[cena/enota brez DDV v EUR]]*Sklop1[[#This Row],[Okvirna količina]]</f>
        <v>0</v>
      </c>
      <c r="T34" s="270">
        <f>+Sklop1[[#This Row],[Končna cena/enoto mere (EUR) z DDV]]*Sklop1[[#This Row],[Okvirna količina]]</f>
        <v>0</v>
      </c>
      <c r="U34" s="271"/>
    </row>
    <row r="35" spans="1:22" s="56" customFormat="1" ht="12">
      <c r="A35" s="132" t="s">
        <v>21</v>
      </c>
      <c r="B35" s="261" t="s">
        <v>220</v>
      </c>
      <c r="C35" s="234" t="s">
        <v>78</v>
      </c>
      <c r="D35" s="235" t="s">
        <v>0</v>
      </c>
      <c r="E35" s="211"/>
      <c r="F35" s="224">
        <v>360</v>
      </c>
      <c r="G35" s="262" t="s">
        <v>0</v>
      </c>
      <c r="H3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5" s="264" t="str">
        <f>IF(Sklop1[[#This Row],[ZAHTEVANA SHEMA KAKOVOSTI]]&lt;&gt;"",Sklop1[[#This Row],[Preračunana masa/volumen/kos na enoto kg]],"")</f>
        <v/>
      </c>
      <c r="J35" s="265"/>
      <c r="K35" s="266"/>
      <c r="L35" s="266"/>
      <c r="M35" s="169" t="s">
        <v>78</v>
      </c>
      <c r="N35" s="267"/>
      <c r="O35" s="259" t="s">
        <v>78</v>
      </c>
      <c r="P35" s="268"/>
      <c r="Q35" s="269">
        <f>+Sklop1[[#This Row],[cena/enota brez DDV v EUR]]*Sklop1[[#This Row],[Stopnja DDV (%)]]</f>
        <v>0</v>
      </c>
      <c r="R35" s="269">
        <f>+Sklop1[[#This Row],[cena/enota brez DDV v EUR]]+Sklop1[[#This Row],[Davek (EUR)]]</f>
        <v>0</v>
      </c>
      <c r="S35" s="269">
        <f>+Sklop1[[#This Row],[cena/enota brez DDV v EUR]]*Sklop1[[#This Row],[Okvirna količina]]</f>
        <v>0</v>
      </c>
      <c r="T35" s="270">
        <f>+Sklop1[[#This Row],[Končna cena/enoto mere (EUR) z DDV]]*Sklop1[[#This Row],[Okvirna količina]]</f>
        <v>0</v>
      </c>
      <c r="U35" s="271"/>
    </row>
    <row r="36" spans="1:22">
      <c r="A36" s="416" t="s">
        <v>100</v>
      </c>
      <c r="B36" s="272"/>
      <c r="C36" s="273"/>
      <c r="D36" s="273"/>
      <c r="E36" s="274"/>
      <c r="F36" s="275">
        <f>SUBTOTAL(109,Sklop1[Okvirna količina])</f>
        <v>14696</v>
      </c>
      <c r="G36" s="276"/>
      <c r="H36" s="277">
        <f>SUBTOTAL(109,Sklop1[Preračunana masa/volumen/kos na enoto kg])</f>
        <v>14696</v>
      </c>
      <c r="I36" s="277">
        <f>SUBTOTAL(109,Sklop1[Živila iz shem kakovosti (kg)])</f>
        <v>6864</v>
      </c>
      <c r="J36" s="275"/>
      <c r="K36" s="278"/>
      <c r="L36" s="278"/>
      <c r="M36" s="279"/>
      <c r="N36" s="280"/>
      <c r="O36" s="280"/>
      <c r="P36" s="280"/>
      <c r="Q36" s="281"/>
      <c r="R36" s="275"/>
      <c r="S36" s="281">
        <f>SUBTOTAL(109,Sklop1[Vrednost za okvirno količino (EUR) brez DDV])</f>
        <v>0</v>
      </c>
      <c r="T36" s="281">
        <f>SUBTOTAL(109,Sklop1[Vrednost za okvirno količino (EUR) z DDV])</f>
        <v>0</v>
      </c>
      <c r="U36" s="282">
        <f>SUBTOTAL(103,Sklop1[Shema kakovosti
(nacionalne, evropske)
])</f>
        <v>0</v>
      </c>
    </row>
    <row r="37" spans="1:22" s="182" customFormat="1">
      <c r="A37" s="170"/>
      <c r="B37" s="171"/>
      <c r="C37" s="172"/>
      <c r="D37" s="172"/>
      <c r="E37" s="173"/>
      <c r="F37" s="174"/>
      <c r="G37" s="175"/>
      <c r="H37" s="176"/>
      <c r="I37" s="176"/>
      <c r="J37" s="174"/>
      <c r="K37" s="177"/>
      <c r="L37" s="177"/>
      <c r="M37" s="178"/>
      <c r="N37" s="179"/>
      <c r="O37" s="179"/>
      <c r="P37" s="179"/>
      <c r="Q37" s="180"/>
      <c r="R37" s="174"/>
      <c r="S37" s="180"/>
      <c r="T37" s="180"/>
      <c r="U37" s="181"/>
    </row>
    <row r="38" spans="1:22">
      <c r="A38" s="48" t="s">
        <v>96</v>
      </c>
      <c r="B38" s="16"/>
      <c r="C38" s="28"/>
      <c r="D38" s="28"/>
      <c r="E38" s="93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3"/>
    </row>
    <row r="40" spans="1:22">
      <c r="A40" s="88" t="s">
        <v>141</v>
      </c>
      <c r="F40" s="69"/>
      <c r="G40" s="69"/>
      <c r="H40" s="29"/>
      <c r="I40" s="29"/>
      <c r="J40" s="29"/>
      <c r="K40" s="29"/>
      <c r="L40" s="55"/>
      <c r="M40" s="55"/>
      <c r="N40" s="29"/>
      <c r="O40" s="29"/>
      <c r="P40" s="29"/>
      <c r="Q40" s="29"/>
      <c r="R40" s="29"/>
    </row>
    <row r="41" spans="1:22">
      <c r="A41" s="101" t="s">
        <v>135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</row>
    <row r="42" spans="1:22">
      <c r="B42" s="27"/>
      <c r="F42" s="69"/>
      <c r="G42" s="69"/>
      <c r="H42" s="29"/>
      <c r="I42" s="29"/>
      <c r="J42" s="29"/>
      <c r="K42" s="29"/>
      <c r="L42" s="55"/>
      <c r="M42" s="55"/>
      <c r="N42" s="29"/>
      <c r="O42" s="29"/>
      <c r="P42" s="29"/>
      <c r="Q42" s="29"/>
      <c r="R42" s="29"/>
    </row>
    <row r="43" spans="1:22" ht="12.75" customHeight="1">
      <c r="A43" s="474"/>
      <c r="B43" s="474"/>
      <c r="C43" s="474"/>
      <c r="D43" s="474"/>
      <c r="E43" s="474"/>
      <c r="F43" s="474"/>
      <c r="G43" s="474"/>
      <c r="H43" s="474"/>
      <c r="I43" s="474"/>
      <c r="J43" s="474"/>
      <c r="K43" s="474"/>
      <c r="L43" s="474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88" t="s">
        <v>37</v>
      </c>
      <c r="F45" s="69"/>
      <c r="G45" s="69" t="s">
        <v>38</v>
      </c>
      <c r="H45" s="29"/>
      <c r="I45" s="29"/>
      <c r="J45" s="29"/>
      <c r="K45" s="29"/>
      <c r="L45" s="55"/>
      <c r="M45" s="55"/>
      <c r="N45" s="29"/>
      <c r="O45" s="29"/>
      <c r="P45" s="29"/>
      <c r="Q45" s="29" t="s">
        <v>39</v>
      </c>
      <c r="R45" s="29"/>
    </row>
    <row r="46" spans="1:22" ht="14.4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1">
      <c r="B49" s="16"/>
      <c r="C49" s="28"/>
      <c r="D49" s="28"/>
      <c r="E49" s="93"/>
    </row>
    <row r="50" spans="1:21">
      <c r="B50" s="16"/>
      <c r="C50" s="28"/>
      <c r="D50" s="28"/>
      <c r="E50" s="93"/>
    </row>
    <row r="51" spans="1:21">
      <c r="B51" s="16"/>
      <c r="C51" s="28"/>
      <c r="D51" s="28"/>
      <c r="E51" s="93"/>
    </row>
    <row r="52" spans="1:21">
      <c r="B52" s="16"/>
      <c r="C52" s="28"/>
      <c r="D52" s="28"/>
      <c r="E52" s="93"/>
    </row>
    <row r="53" spans="1:21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</row>
    <row r="54" spans="1:21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</row>
    <row r="55" spans="1:21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</row>
    <row r="56" spans="1:21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</row>
    <row r="57" spans="1:21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</row>
    <row r="58" spans="1:21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</row>
    <row r="59" spans="1:21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</row>
    <row r="60" spans="1:21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</row>
    <row r="61" spans="1:21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</row>
    <row r="62" spans="1:21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</row>
    <row r="63" spans="1:21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</row>
    <row r="64" spans="1:21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</row>
    <row r="65" spans="1:21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</row>
    <row r="66" spans="1:21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</row>
    <row r="67" spans="1:21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</row>
    <row r="68" spans="1:21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</row>
    <row r="69" spans="1:21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</row>
    <row r="70" spans="1:21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</row>
    <row r="71" spans="1:21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</row>
    <row r="72" spans="1:21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</row>
    <row r="73" spans="1:21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</row>
    <row r="74" spans="1:21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</row>
    <row r="75" spans="1:21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</row>
    <row r="76" spans="1:21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</row>
    <row r="77" spans="1:21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</row>
    <row r="78" spans="1:21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</row>
    <row r="79" spans="1:21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</row>
    <row r="80" spans="1:21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</row>
    <row r="81" spans="1:21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</row>
    <row r="82" spans="1:21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</row>
    <row r="83" spans="1:21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</row>
    <row r="84" spans="1:21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</row>
    <row r="85" spans="1:21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</row>
    <row r="86" spans="1:21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</row>
    <row r="87" spans="1:21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</row>
    <row r="88" spans="1:21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</row>
    <row r="89" spans="1:21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</row>
    <row r="90" spans="1:21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</row>
    <row r="91" spans="1:21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</row>
    <row r="92" spans="1:21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</row>
    <row r="93" spans="1:21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</row>
    <row r="94" spans="1:21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</row>
    <row r="95" spans="1:21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</row>
    <row r="96" spans="1:21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</row>
    <row r="97" spans="1:21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</row>
    <row r="98" spans="1:21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</row>
    <row r="99" spans="1:21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</row>
    <row r="100" spans="1:21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</row>
    <row r="101" spans="1:21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</row>
    <row r="102" spans="1:21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</row>
    <row r="103" spans="1:21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</row>
    <row r="104" spans="1:21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</row>
    <row r="105" spans="1:21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</row>
    <row r="106" spans="1:21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</row>
    <row r="107" spans="1:21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</row>
    <row r="108" spans="1:21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</row>
    <row r="109" spans="1:21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</row>
    <row r="110" spans="1:21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</row>
    <row r="111" spans="1:21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</row>
    <row r="112" spans="1:21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</row>
    <row r="113" spans="1:21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</row>
    <row r="114" spans="1:21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</row>
    <row r="115" spans="1:21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</row>
    <row r="116" spans="1:21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</row>
    <row r="117" spans="1:21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</row>
    <row r="118" spans="1:21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</row>
    <row r="119" spans="1:21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</row>
    <row r="120" spans="1:21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</row>
    <row r="121" spans="1:21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</row>
    <row r="122" spans="1:21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</row>
    <row r="123" spans="1:21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</row>
    <row r="124" spans="1:21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</row>
    <row r="125" spans="1:21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</row>
    <row r="126" spans="1:21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</row>
    <row r="127" spans="1:21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</row>
    <row r="128" spans="1:21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</row>
    <row r="129" spans="1:21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</row>
    <row r="130" spans="1:21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</row>
    <row r="131" spans="1:21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</row>
    <row r="132" spans="1:21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</row>
    <row r="133" spans="1:21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</row>
    <row r="134" spans="1:21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</row>
    <row r="135" spans="1:21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</row>
    <row r="136" spans="1:21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</row>
    <row r="137" spans="1:21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</row>
    <row r="138" spans="1:21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</row>
    <row r="139" spans="1:21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</row>
    <row r="140" spans="1:21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</row>
    <row r="141" spans="1:21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</row>
    <row r="142" spans="1:21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</row>
    <row r="143" spans="1:21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</row>
    <row r="144" spans="1:21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</row>
    <row r="145" spans="1:21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</row>
    <row r="146" spans="1:21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</row>
    <row r="147" spans="1:21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</row>
    <row r="148" spans="1:21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</row>
    <row r="149" spans="1:21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</row>
    <row r="150" spans="1:21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</row>
    <row r="151" spans="1:21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</row>
    <row r="152" spans="1:21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</row>
    <row r="153" spans="1:21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</row>
    <row r="154" spans="1:21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</row>
    <row r="155" spans="1:21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</row>
    <row r="156" spans="1:21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</row>
    <row r="157" spans="1:21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</row>
    <row r="158" spans="1:21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</row>
    <row r="159" spans="1:21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</row>
    <row r="160" spans="1:21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</row>
    <row r="161" spans="1:21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</row>
    <row r="162" spans="1:21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</row>
    <row r="163" spans="1:21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</row>
    <row r="164" spans="1:21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</row>
    <row r="165" spans="1:21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</row>
    <row r="166" spans="1:21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</row>
    <row r="167" spans="1:21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</row>
    <row r="168" spans="1:21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</row>
    <row r="169" spans="1:21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</row>
    <row r="170" spans="1:21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</row>
    <row r="171" spans="1:21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</row>
    <row r="172" spans="1:21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</row>
    <row r="173" spans="1:21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</row>
    <row r="174" spans="1:21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</row>
    <row r="175" spans="1:21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</row>
    <row r="176" spans="1:21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</row>
    <row r="177" spans="1:21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</row>
    <row r="178" spans="1:21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</row>
    <row r="179" spans="1:21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</row>
    <row r="180" spans="1:21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</row>
    <row r="181" spans="1:21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</row>
    <row r="182" spans="1:21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</row>
    <row r="183" spans="1:21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</row>
    <row r="184" spans="1:21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</row>
    <row r="185" spans="1:21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</row>
    <row r="186" spans="1:21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</row>
    <row r="187" spans="1:21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</row>
    <row r="188" spans="1:21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</row>
    <row r="189" spans="1:21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</row>
    <row r="190" spans="1:21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</row>
    <row r="191" spans="1:21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</row>
    <row r="192" spans="1:21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</row>
    <row r="193" spans="1:21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</row>
    <row r="194" spans="1:21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</row>
    <row r="195" spans="1:21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</row>
    <row r="196" spans="1:21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</row>
    <row r="197" spans="1:21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</row>
    <row r="198" spans="1:21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</row>
    <row r="199" spans="1:21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</row>
    <row r="200" spans="1:21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</row>
    <row r="201" spans="1:21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</row>
    <row r="202" spans="1:21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</row>
    <row r="203" spans="1:21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</row>
    <row r="204" spans="1:21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</row>
    <row r="205" spans="1:21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</row>
    <row r="206" spans="1:21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</row>
    <row r="207" spans="1:21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</row>
    <row r="208" spans="1:21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</row>
    <row r="209" spans="1:21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</row>
    <row r="210" spans="1:21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</row>
    <row r="211" spans="1:21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</row>
    <row r="212" spans="1:21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</row>
    <row r="213" spans="1:21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</row>
    <row r="214" spans="1:21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</row>
    <row r="215" spans="1:21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</row>
    <row r="216" spans="1:21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</row>
    <row r="217" spans="1:21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</row>
    <row r="218" spans="1:21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</row>
    <row r="219" spans="1:21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</row>
    <row r="220" spans="1:21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</row>
    <row r="221" spans="1:21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</row>
    <row r="222" spans="1:21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</row>
    <row r="223" spans="1:21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</row>
    <row r="224" spans="1:21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</row>
    <row r="225" spans="1:21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</row>
    <row r="226" spans="1:21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</row>
    <row r="227" spans="1:21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</row>
    <row r="228" spans="1:21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</row>
    <row r="229" spans="1:21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</row>
    <row r="230" spans="1:21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</row>
    <row r="231" spans="1:21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</row>
    <row r="232" spans="1:21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</row>
    <row r="233" spans="1:21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</row>
    <row r="234" spans="1:21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</row>
    <row r="235" spans="1:21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</row>
    <row r="236" spans="1:21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</row>
    <row r="237" spans="1:21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</row>
    <row r="238" spans="1:21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</row>
    <row r="239" spans="1:21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</row>
    <row r="240" spans="1:21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</row>
    <row r="241" spans="1:21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</row>
    <row r="242" spans="1:21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</row>
    <row r="243" spans="1:21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</row>
    <row r="244" spans="1:21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</row>
    <row r="245" spans="1:21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</row>
    <row r="246" spans="1:21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</row>
    <row r="247" spans="1:21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</row>
    <row r="248" spans="1:21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</row>
    <row r="249" spans="1:21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</row>
    <row r="250" spans="1:21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</row>
    <row r="251" spans="1:21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</row>
    <row r="252" spans="1:21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</row>
    <row r="253" spans="1:21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</row>
    <row r="254" spans="1:21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</row>
    <row r="255" spans="1:21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</row>
    <row r="256" spans="1:21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</row>
    <row r="257" spans="1:21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</row>
    <row r="258" spans="1:21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</row>
    <row r="259" spans="1:21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</row>
    <row r="260" spans="1:21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</row>
    <row r="261" spans="1:21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</row>
    <row r="262" spans="1:21">
      <c r="B262" s="16"/>
      <c r="C262" s="28"/>
      <c r="D262" s="28"/>
      <c r="E262" s="93"/>
    </row>
    <row r="263" spans="1:21">
      <c r="B263" s="16"/>
      <c r="C263" s="28"/>
      <c r="D263" s="28"/>
      <c r="E263" s="93"/>
    </row>
    <row r="264" spans="1:21">
      <c r="B264" s="16"/>
      <c r="C264" s="28"/>
      <c r="D264" s="28"/>
      <c r="E264" s="93"/>
    </row>
    <row r="265" spans="1:21">
      <c r="B265" s="16"/>
      <c r="C265" s="28"/>
      <c r="D265" s="28"/>
      <c r="E265" s="93"/>
    </row>
    <row r="266" spans="1:21">
      <c r="B266" s="16"/>
      <c r="C266" s="28"/>
      <c r="D266" s="28"/>
      <c r="E266" s="93"/>
    </row>
    <row r="267" spans="1:21">
      <c r="B267" s="16"/>
      <c r="C267" s="28"/>
      <c r="D267" s="28"/>
      <c r="E267" s="93"/>
    </row>
    <row r="268" spans="1:21">
      <c r="B268" s="16"/>
      <c r="C268" s="28"/>
      <c r="D268" s="28"/>
      <c r="E268" s="93"/>
    </row>
    <row r="269" spans="1:21">
      <c r="B269" s="16"/>
      <c r="C269" s="28"/>
      <c r="D269" s="28"/>
      <c r="E269" s="93"/>
    </row>
  </sheetData>
  <sheetProtection insertRows="0" deleteRows="0"/>
  <protectedRanges>
    <protectedRange sqref="J44:P1048576 U44:U1048576 J1:P42 U1:U42" name="Obseg1"/>
    <protectedRange sqref="U43 M43:P43" name="Obseg1_1_1_1"/>
    <protectedRange sqref="J43:L43" name="Obseg1_3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6"/>
  <sheetViews>
    <sheetView topLeftCell="A7" zoomScaleNormal="100" zoomScaleSheetLayoutView="90" workbookViewId="0">
      <selection activeCell="N50" sqref="N50"/>
    </sheetView>
  </sheetViews>
  <sheetFormatPr defaultColWidth="8.88671875" defaultRowHeight="13.8"/>
  <cols>
    <col min="1" max="1" width="4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s="3" customFormat="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  <c r="K6" s="97"/>
      <c r="U6" s="7"/>
    </row>
    <row r="7" spans="1:21" s="3" customFormat="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  <c r="K7" s="97"/>
      <c r="U7" s="7"/>
    </row>
    <row r="8" spans="1:21" s="3" customFormat="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  <c r="K8" s="97"/>
      <c r="U8" s="7"/>
    </row>
    <row r="9" spans="1:21" s="3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pred_rekapitulacija'!B15</f>
        <v xml:space="preserve">EKOLOŠKO MESO 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4">
      <c r="A16" s="79" t="s">
        <v>1</v>
      </c>
      <c r="B16" s="154" t="s">
        <v>221</v>
      </c>
      <c r="C16" s="148" t="s">
        <v>78</v>
      </c>
      <c r="D16" s="155" t="s">
        <v>0</v>
      </c>
      <c r="E16" s="160"/>
      <c r="F16" s="151">
        <v>400</v>
      </c>
      <c r="G16" s="21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151" t="str">
        <f>IF(Sklop2[[#This Row],[ZAHTEVANA SHEMA KAKOVOSTI]]&lt;&gt;"",Sklop2[[#This Row],[Preračunana masa/volumen/kos na enoto kg]],"")</f>
        <v/>
      </c>
      <c r="J16" s="162"/>
      <c r="K16" s="207"/>
      <c r="L16" s="214"/>
      <c r="M16" s="343" t="s">
        <v>78</v>
      </c>
      <c r="N16" s="215"/>
      <c r="O16" s="344" t="s">
        <v>78</v>
      </c>
      <c r="P16" s="212"/>
      <c r="Q16" s="153">
        <f>+Sklop2[[#This Row],[cena/enota brez DDV v EUR]]*Sklop2[[#This Row],[Stopnja DDV (%)]]</f>
        <v>0</v>
      </c>
      <c r="R16" s="153">
        <f>+Sklop2[[#This Row],[cena/enota brez DDV v EUR]]+Sklop2[[#This Row],[Davek (EUR)]]</f>
        <v>0</v>
      </c>
      <c r="S16" s="153">
        <f>+Sklop2[[#This Row],[cena/enota brez DDV v EUR]]*Sklop2[[#This Row],[Okvirna količina]]</f>
        <v>0</v>
      </c>
      <c r="T16" s="153">
        <f>+Sklop2[[#This Row],[Končna cena/enoto mere (EUR) z DDV]]*Sklop2[[#This Row],[Okvirna količina]]</f>
        <v>0</v>
      </c>
      <c r="U16" s="344" t="s">
        <v>78</v>
      </c>
    </row>
    <row r="17" spans="1:22" s="56" customFormat="1" ht="36">
      <c r="A17" s="79" t="s">
        <v>3</v>
      </c>
      <c r="B17" s="283" t="s">
        <v>222</v>
      </c>
      <c r="C17" s="148" t="s">
        <v>78</v>
      </c>
      <c r="D17" s="155" t="s">
        <v>0</v>
      </c>
      <c r="E17" s="160"/>
      <c r="F17" s="264">
        <v>784</v>
      </c>
      <c r="G17" s="285" t="s">
        <v>0</v>
      </c>
      <c r="H1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784</v>
      </c>
      <c r="I17" s="264" t="str">
        <f>IF(Sklop2[[#This Row],[ZAHTEVANA SHEMA KAKOVOSTI]]&lt;&gt;"",Sklop2[[#This Row],[Preračunana masa/volumen/kos na enoto kg]],"")</f>
        <v/>
      </c>
      <c r="J17" s="265"/>
      <c r="K17" s="286"/>
      <c r="L17" s="287"/>
      <c r="M17" s="343" t="s">
        <v>78</v>
      </c>
      <c r="N17" s="215"/>
      <c r="O17" s="344" t="s">
        <v>78</v>
      </c>
      <c r="P17" s="288"/>
      <c r="Q17" s="269">
        <f>+Sklop2[[#This Row],[cena/enota brez DDV v EUR]]*Sklop2[[#This Row],[Stopnja DDV (%)]]</f>
        <v>0</v>
      </c>
      <c r="R17" s="269">
        <f>+Sklop2[[#This Row],[cena/enota brez DDV v EUR]]+Sklop2[[#This Row],[Davek (EUR)]]</f>
        <v>0</v>
      </c>
      <c r="S17" s="269">
        <f>+Sklop2[[#This Row],[cena/enota brez DDV v EUR]]*Sklop2[[#This Row],[Okvirna količina]]</f>
        <v>0</v>
      </c>
      <c r="T17" s="269">
        <f>+Sklop2[[#This Row],[Končna cena/enoto mere (EUR) z DDV]]*Sklop2[[#This Row],[Okvirna količina]]</f>
        <v>0</v>
      </c>
      <c r="U17" s="344" t="s">
        <v>78</v>
      </c>
    </row>
    <row r="18" spans="1:22" s="56" customFormat="1">
      <c r="A18" s="79" t="s">
        <v>4</v>
      </c>
      <c r="B18" s="283" t="s">
        <v>223</v>
      </c>
      <c r="C18" s="148" t="s">
        <v>78</v>
      </c>
      <c r="D18" s="155" t="s">
        <v>0</v>
      </c>
      <c r="E18" s="160"/>
      <c r="F18" s="264">
        <v>240</v>
      </c>
      <c r="G18" s="285" t="s">
        <v>0</v>
      </c>
      <c r="H1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18" s="264" t="str">
        <f>IF(Sklop2[[#This Row],[ZAHTEVANA SHEMA KAKOVOSTI]]&lt;&gt;"",Sklop2[[#This Row],[Preračunana masa/volumen/kos na enoto kg]],"")</f>
        <v/>
      </c>
      <c r="J18" s="265"/>
      <c r="K18" s="286"/>
      <c r="L18" s="287"/>
      <c r="M18" s="343" t="s">
        <v>78</v>
      </c>
      <c r="N18" s="215"/>
      <c r="O18" s="344" t="s">
        <v>78</v>
      </c>
      <c r="P18" s="288"/>
      <c r="Q18" s="269">
        <f>+Sklop2[[#This Row],[cena/enota brez DDV v EUR]]*Sklop2[[#This Row],[Stopnja DDV (%)]]</f>
        <v>0</v>
      </c>
      <c r="R18" s="269">
        <f>+Sklop2[[#This Row],[cena/enota brez DDV v EUR]]+Sklop2[[#This Row],[Davek (EUR)]]</f>
        <v>0</v>
      </c>
      <c r="S18" s="269">
        <f>+Sklop2[[#This Row],[cena/enota brez DDV v EUR]]*Sklop2[[#This Row],[Okvirna količina]]</f>
        <v>0</v>
      </c>
      <c r="T18" s="269">
        <f>+Sklop2[[#This Row],[Končna cena/enoto mere (EUR) z DDV]]*Sklop2[[#This Row],[Okvirna količina]]</f>
        <v>0</v>
      </c>
      <c r="U18" s="344" t="s">
        <v>78</v>
      </c>
    </row>
    <row r="19" spans="1:22" s="56" customFormat="1">
      <c r="A19" s="79" t="s">
        <v>5</v>
      </c>
      <c r="B19" s="283" t="s">
        <v>224</v>
      </c>
      <c r="C19" s="148" t="s">
        <v>78</v>
      </c>
      <c r="D19" s="155" t="s">
        <v>0</v>
      </c>
      <c r="E19" s="160"/>
      <c r="F19" s="264">
        <v>750</v>
      </c>
      <c r="G19" s="285" t="s">
        <v>0</v>
      </c>
      <c r="H1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19" s="264" t="str">
        <f>IF(Sklop2[[#This Row],[ZAHTEVANA SHEMA KAKOVOSTI]]&lt;&gt;"",Sklop2[[#This Row],[Preračunana masa/volumen/kos na enoto kg]],"")</f>
        <v/>
      </c>
      <c r="J19" s="265"/>
      <c r="K19" s="286"/>
      <c r="L19" s="287"/>
      <c r="M19" s="343" t="s">
        <v>78</v>
      </c>
      <c r="N19" s="215"/>
      <c r="O19" s="344" t="s">
        <v>78</v>
      </c>
      <c r="P19" s="288"/>
      <c r="Q19" s="269">
        <f>+Sklop2[[#This Row],[cena/enota brez DDV v EUR]]*Sklop2[[#This Row],[Stopnja DDV (%)]]</f>
        <v>0</v>
      </c>
      <c r="R19" s="269">
        <f>+Sklop2[[#This Row],[cena/enota brez DDV v EUR]]+Sklop2[[#This Row],[Davek (EUR)]]</f>
        <v>0</v>
      </c>
      <c r="S19" s="269">
        <f>+Sklop2[[#This Row],[cena/enota brez DDV v EUR]]*Sklop2[[#This Row],[Okvirna količina]]</f>
        <v>0</v>
      </c>
      <c r="T19" s="269">
        <f>+Sklop2[[#This Row],[Končna cena/enoto mere (EUR) z DDV]]*Sklop2[[#This Row],[Okvirna količina]]</f>
        <v>0</v>
      </c>
      <c r="U19" s="344" t="s">
        <v>78</v>
      </c>
    </row>
    <row r="20" spans="1:22" s="56" customFormat="1">
      <c r="A20" s="79" t="s">
        <v>6</v>
      </c>
      <c r="B20" s="283" t="s">
        <v>225</v>
      </c>
      <c r="C20" s="148" t="s">
        <v>78</v>
      </c>
      <c r="D20" s="155" t="s">
        <v>0</v>
      </c>
      <c r="E20" s="160"/>
      <c r="F20" s="264">
        <v>550</v>
      </c>
      <c r="G20" s="285" t="s">
        <v>0</v>
      </c>
      <c r="H20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0" s="264" t="str">
        <f>IF(Sklop2[[#This Row],[ZAHTEVANA SHEMA KAKOVOSTI]]&lt;&gt;"",Sklop2[[#This Row],[Preračunana masa/volumen/kos na enoto kg]],"")</f>
        <v/>
      </c>
      <c r="J20" s="265"/>
      <c r="K20" s="286"/>
      <c r="L20" s="287"/>
      <c r="M20" s="343" t="s">
        <v>78</v>
      </c>
      <c r="N20" s="215"/>
      <c r="O20" s="344" t="s">
        <v>78</v>
      </c>
      <c r="P20" s="288"/>
      <c r="Q20" s="269">
        <f>+Sklop2[[#This Row],[cena/enota brez DDV v EUR]]*Sklop2[[#This Row],[Stopnja DDV (%)]]</f>
        <v>0</v>
      </c>
      <c r="R20" s="269">
        <f>+Sklop2[[#This Row],[cena/enota brez DDV v EUR]]+Sklop2[[#This Row],[Davek (EUR)]]</f>
        <v>0</v>
      </c>
      <c r="S20" s="269">
        <f>+Sklop2[[#This Row],[cena/enota brez DDV v EUR]]*Sklop2[[#This Row],[Okvirna količina]]</f>
        <v>0</v>
      </c>
      <c r="T20" s="269">
        <f>+Sklop2[[#This Row],[Končna cena/enoto mere (EUR) z DDV]]*Sklop2[[#This Row],[Okvirna količina]]</f>
        <v>0</v>
      </c>
      <c r="U20" s="344" t="s">
        <v>78</v>
      </c>
    </row>
    <row r="21" spans="1:22" s="56" customFormat="1">
      <c r="A21" s="79" t="s">
        <v>7</v>
      </c>
      <c r="B21" s="283" t="s">
        <v>226</v>
      </c>
      <c r="C21" s="148" t="s">
        <v>78</v>
      </c>
      <c r="D21" s="155" t="s">
        <v>0</v>
      </c>
      <c r="E21" s="160"/>
      <c r="F21" s="264">
        <v>84</v>
      </c>
      <c r="G21" s="285" t="s">
        <v>0</v>
      </c>
      <c r="H21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21" s="264" t="str">
        <f>IF(Sklop2[[#This Row],[ZAHTEVANA SHEMA KAKOVOSTI]]&lt;&gt;"",Sklop2[[#This Row],[Preračunana masa/volumen/kos na enoto kg]],"")</f>
        <v/>
      </c>
      <c r="J21" s="265"/>
      <c r="K21" s="286"/>
      <c r="L21" s="287"/>
      <c r="M21" s="343" t="s">
        <v>78</v>
      </c>
      <c r="N21" s="215"/>
      <c r="O21" s="344" t="s">
        <v>78</v>
      </c>
      <c r="P21" s="288"/>
      <c r="Q21" s="269">
        <f>+Sklop2[[#This Row],[cena/enota brez DDV v EUR]]*Sklop2[[#This Row],[Stopnja DDV (%)]]</f>
        <v>0</v>
      </c>
      <c r="R21" s="269">
        <f>+Sklop2[[#This Row],[cena/enota brez DDV v EUR]]+Sklop2[[#This Row],[Davek (EUR)]]</f>
        <v>0</v>
      </c>
      <c r="S21" s="269">
        <f>+Sklop2[[#This Row],[cena/enota brez DDV v EUR]]*Sklop2[[#This Row],[Okvirna količina]]</f>
        <v>0</v>
      </c>
      <c r="T21" s="269">
        <f>+Sklop2[[#This Row],[Končna cena/enoto mere (EUR) z DDV]]*Sklop2[[#This Row],[Okvirna količina]]</f>
        <v>0</v>
      </c>
      <c r="U21" s="344" t="s">
        <v>78</v>
      </c>
    </row>
    <row r="22" spans="1:22" s="56" customFormat="1">
      <c r="A22" s="79" t="s">
        <v>8</v>
      </c>
      <c r="B22" s="283" t="s">
        <v>227</v>
      </c>
      <c r="C22" s="148" t="s">
        <v>78</v>
      </c>
      <c r="D22" s="155" t="s">
        <v>0</v>
      </c>
      <c r="E22" s="160"/>
      <c r="F22" s="264">
        <v>750</v>
      </c>
      <c r="G22" s="285" t="s">
        <v>0</v>
      </c>
      <c r="H22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2" s="264" t="str">
        <f>IF(Sklop2[[#This Row],[ZAHTEVANA SHEMA KAKOVOSTI]]&lt;&gt;"",Sklop2[[#This Row],[Preračunana masa/volumen/kos na enoto kg]],"")</f>
        <v/>
      </c>
      <c r="J22" s="265"/>
      <c r="K22" s="286"/>
      <c r="L22" s="287"/>
      <c r="M22" s="343" t="s">
        <v>78</v>
      </c>
      <c r="N22" s="215"/>
      <c r="O22" s="344" t="s">
        <v>78</v>
      </c>
      <c r="P22" s="288"/>
      <c r="Q22" s="269">
        <f>+Sklop2[[#This Row],[cena/enota brez DDV v EUR]]*Sklop2[[#This Row],[Stopnja DDV (%)]]</f>
        <v>0</v>
      </c>
      <c r="R22" s="269">
        <f>+Sklop2[[#This Row],[cena/enota brez DDV v EUR]]+Sklop2[[#This Row],[Davek (EUR)]]</f>
        <v>0</v>
      </c>
      <c r="S22" s="269">
        <f>+Sklop2[[#This Row],[cena/enota brez DDV v EUR]]*Sklop2[[#This Row],[Okvirna količina]]</f>
        <v>0</v>
      </c>
      <c r="T22" s="269">
        <f>+Sklop2[[#This Row],[Končna cena/enoto mere (EUR) z DDV]]*Sklop2[[#This Row],[Okvirna količina]]</f>
        <v>0</v>
      </c>
      <c r="U22" s="344" t="s">
        <v>78</v>
      </c>
    </row>
    <row r="23" spans="1:22" s="56" customFormat="1">
      <c r="A23" s="79" t="s">
        <v>9</v>
      </c>
      <c r="B23" s="361" t="s">
        <v>228</v>
      </c>
      <c r="C23" s="148" t="s">
        <v>78</v>
      </c>
      <c r="D23" s="155" t="s">
        <v>0</v>
      </c>
      <c r="E23" s="160"/>
      <c r="F23" s="346">
        <v>375</v>
      </c>
      <c r="G23" s="285" t="s">
        <v>0</v>
      </c>
      <c r="H23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3" s="346" t="str">
        <f>IF(Sklop2[[#This Row],[ZAHTEVANA SHEMA KAKOVOSTI]]&lt;&gt;"",Sklop2[[#This Row],[Preračunana masa/volumen/kos na enoto kg]],"")</f>
        <v/>
      </c>
      <c r="J23" s="347"/>
      <c r="K23" s="364"/>
      <c r="L23" s="287"/>
      <c r="M23" s="343" t="s">
        <v>78</v>
      </c>
      <c r="N23" s="215"/>
      <c r="O23" s="344" t="s">
        <v>78</v>
      </c>
      <c r="P23" s="419"/>
      <c r="Q23" s="351">
        <f>+Sklop2[[#This Row],[cena/enota brez DDV v EUR]]*Sklop2[[#This Row],[Stopnja DDV (%)]]</f>
        <v>0</v>
      </c>
      <c r="R23" s="351">
        <f>+Sklop2[[#This Row],[cena/enota brez DDV v EUR]]+Sklop2[[#This Row],[Davek (EUR)]]</f>
        <v>0</v>
      </c>
      <c r="S23" s="351">
        <f>+Sklop2[[#This Row],[cena/enota brez DDV v EUR]]*Sklop2[[#This Row],[Okvirna količina]]</f>
        <v>0</v>
      </c>
      <c r="T23" s="351">
        <f>+Sklop2[[#This Row],[Končna cena/enoto mere (EUR) z DDV]]*Sklop2[[#This Row],[Okvirna količina]]</f>
        <v>0</v>
      </c>
      <c r="U23" s="344" t="s">
        <v>78</v>
      </c>
    </row>
    <row r="24" spans="1:22" s="182" customFormat="1">
      <c r="A24" s="416" t="s">
        <v>100</v>
      </c>
      <c r="B24" s="272"/>
      <c r="C24" s="273"/>
      <c r="D24" s="273"/>
      <c r="E24" s="274"/>
      <c r="F24" s="275"/>
      <c r="G24" s="276"/>
      <c r="H24" s="277">
        <f>SUBTOTAL(109,Sklop2[Preračunana masa/volumen/kos na enoto kg])</f>
        <v>3933</v>
      </c>
      <c r="I24" s="277">
        <f>SUBTOTAL(109,Sklop2[Živila iz shem kakovosti (kg)])</f>
        <v>0</v>
      </c>
      <c r="J24" s="275"/>
      <c r="K24" s="278"/>
      <c r="L24" s="278"/>
      <c r="M24" s="279"/>
      <c r="N24" s="280"/>
      <c r="O24" s="280"/>
      <c r="P24" s="280"/>
      <c r="Q24" s="281"/>
      <c r="R24" s="275"/>
      <c r="S24" s="281">
        <f>SUBTOTAL(109,Sklop2[Vrednost za okvirno količino (EUR) brez DDV])</f>
        <v>0</v>
      </c>
      <c r="T24" s="281">
        <f>SUBTOTAL(109,Sklop2[Vrednost za okvirno količino (EUR) z DDV])</f>
        <v>0</v>
      </c>
      <c r="U24" s="282"/>
    </row>
    <row r="25" spans="1:22" s="182" customFormat="1">
      <c r="A25" s="170"/>
      <c r="B25" s="171"/>
      <c r="C25" s="172"/>
      <c r="D25" s="172"/>
      <c r="E25" s="173"/>
      <c r="F25" s="174"/>
      <c r="G25" s="175"/>
      <c r="H25" s="176"/>
      <c r="I25" s="176"/>
      <c r="J25" s="174"/>
      <c r="K25" s="177"/>
      <c r="L25" s="177"/>
      <c r="M25" s="178"/>
      <c r="N25" s="179"/>
      <c r="O25" s="179"/>
      <c r="P25" s="179"/>
      <c r="Q25" s="180"/>
      <c r="R25" s="174"/>
      <c r="S25" s="180"/>
      <c r="T25" s="180"/>
      <c r="U25" s="181"/>
    </row>
    <row r="26" spans="1:22">
      <c r="A26" s="48" t="s">
        <v>96</v>
      </c>
      <c r="B26" s="16"/>
      <c r="C26" s="28"/>
      <c r="D26" s="28"/>
      <c r="E26" s="93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3"/>
    </row>
    <row r="28" spans="1:22">
      <c r="A28" s="88" t="s">
        <v>141</v>
      </c>
      <c r="F28" s="69"/>
      <c r="G28" s="69"/>
      <c r="H28" s="29"/>
      <c r="I28" s="29"/>
      <c r="J28" s="29"/>
      <c r="K28" s="29"/>
      <c r="L28" s="55"/>
      <c r="M28" s="55"/>
      <c r="N28" s="29"/>
      <c r="O28" s="29"/>
      <c r="P28" s="29"/>
      <c r="Q28" s="29"/>
      <c r="R28" s="29"/>
    </row>
    <row r="29" spans="1:22">
      <c r="A29" s="485" t="s">
        <v>143</v>
      </c>
      <c r="B29" s="485"/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55"/>
      <c r="N29" s="29"/>
      <c r="O29" s="29"/>
      <c r="P29" s="29"/>
      <c r="Q29" s="29"/>
      <c r="R29" s="29"/>
    </row>
    <row r="30" spans="1:22">
      <c r="B30" s="27"/>
      <c r="F30" s="69"/>
      <c r="G30" s="69"/>
      <c r="H30" s="29"/>
      <c r="I30" s="29"/>
      <c r="J30" s="29"/>
      <c r="K30" s="29"/>
      <c r="L30" s="55"/>
      <c r="M30" s="55"/>
      <c r="N30" s="29"/>
      <c r="O30" s="29"/>
      <c r="P30" s="29"/>
      <c r="Q30" s="29"/>
      <c r="R30" s="29"/>
    </row>
    <row r="31" spans="1:22" ht="12.75" customHeight="1">
      <c r="A31" s="474"/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102"/>
      <c r="N31" s="102"/>
      <c r="O31" s="102"/>
      <c r="P31" s="102"/>
      <c r="Q31" s="102"/>
      <c r="R31" s="102"/>
      <c r="S31" s="102"/>
      <c r="T31" s="102"/>
      <c r="U31" s="102"/>
      <c r="V31" s="102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2" ht="14.4">
      <c r="A33" s="88" t="s">
        <v>37</v>
      </c>
      <c r="F33" s="69"/>
      <c r="G33" s="69" t="s">
        <v>38</v>
      </c>
      <c r="H33" s="29"/>
      <c r="I33" s="29"/>
      <c r="J33" s="29"/>
      <c r="K33" s="29"/>
      <c r="L33" s="55"/>
      <c r="M33" s="55"/>
      <c r="N33" s="29"/>
      <c r="O33" s="29"/>
      <c r="P33" s="29"/>
      <c r="Q33" s="8"/>
      <c r="R33" s="8"/>
      <c r="S33" s="3"/>
      <c r="T33" s="3"/>
      <c r="U33" s="7"/>
    </row>
    <row r="34" spans="1:22" ht="14.4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</sheetData>
  <sheetProtection insertRows="0" deleteRows="0"/>
  <protectedRanges>
    <protectedRange sqref="J26:P28 J32:P34" name="Obseg1_3"/>
    <protectedRange sqref="J30:P30 U30" name="Obseg1_4"/>
    <protectedRange sqref="U31 M31:P31" name="Obseg1_1_1_1"/>
    <protectedRange sqref="M29:P29 U29" name="Obseg1_1_1_1_1_1_1"/>
    <protectedRange sqref="J29:L29" name="Obseg1_2_1_1_1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topLeftCell="C13" zoomScale="112" zoomScaleNormal="112" zoomScaleSheetLayoutView="100" workbookViewId="0">
      <selection activeCell="J54" sqref="J53:J54"/>
    </sheetView>
  </sheetViews>
  <sheetFormatPr defaultColWidth="8.88671875" defaultRowHeight="13.8"/>
  <cols>
    <col min="1" max="1" width="3.5546875" style="11" customWidth="1"/>
    <col min="2" max="2" width="39.5546875" style="17" customWidth="1"/>
    <col min="3" max="3" width="10.6640625" style="27" customWidth="1"/>
    <col min="4" max="4" width="8.88671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pred_rekapitulacija'!B16</f>
        <v>PERUTNINSKO MESO IN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4">
      <c r="A16" s="79" t="s">
        <v>1</v>
      </c>
      <c r="B16" s="131" t="s">
        <v>229</v>
      </c>
      <c r="C16" s="77" t="s">
        <v>78</v>
      </c>
      <c r="D16" s="121" t="s">
        <v>0</v>
      </c>
      <c r="E16" s="160" t="s">
        <v>180</v>
      </c>
      <c r="F16" s="160">
        <v>2000</v>
      </c>
      <c r="G16" s="19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6" s="140">
        <f>IF(Sklop3[[#This Row],[ZAHTEVANA SHEMA KAKOVOSTI]]&lt;&gt;"",Sklop3[[#This Row],[Preračunana masa/volumen/kos na enoto kg]],"")</f>
        <v>2000</v>
      </c>
      <c r="J16" s="141"/>
      <c r="K16" s="142"/>
      <c r="L16" s="432"/>
      <c r="M16" s="169" t="s">
        <v>78</v>
      </c>
      <c r="N16" s="118"/>
      <c r="O16" s="169" t="s">
        <v>78</v>
      </c>
      <c r="P16" s="85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18"/>
    </row>
    <row r="17" spans="1:22" s="56" customFormat="1" ht="24">
      <c r="A17" s="79" t="s">
        <v>3</v>
      </c>
      <c r="B17" s="352" t="s">
        <v>230</v>
      </c>
      <c r="C17" s="77" t="s">
        <v>78</v>
      </c>
      <c r="D17" s="121" t="s">
        <v>0</v>
      </c>
      <c r="E17" s="160" t="s">
        <v>180</v>
      </c>
      <c r="F17" s="346">
        <v>1900</v>
      </c>
      <c r="G17" s="195" t="s">
        <v>0</v>
      </c>
      <c r="H17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17" s="356">
        <f>IF(Sklop3[[#This Row],[ZAHTEVANA SHEMA KAKOVOSTI]]&lt;&gt;"",Sklop3[[#This Row],[Preračunana masa/volumen/kos na enoto kg]],"")</f>
        <v>1900</v>
      </c>
      <c r="J17" s="357"/>
      <c r="K17" s="358"/>
      <c r="L17" s="431"/>
      <c r="M17" s="169" t="s">
        <v>78</v>
      </c>
      <c r="N17" s="360"/>
      <c r="O17" s="169" t="s">
        <v>78</v>
      </c>
      <c r="P17" s="350"/>
      <c r="Q17" s="351">
        <f>+Sklop3[[#This Row],[cena/enota brez DDV v EUR]]*Sklop3[[#This Row],[Stopnja DDV (%)]]</f>
        <v>0</v>
      </c>
      <c r="R17" s="351">
        <f>+Sklop3[[#This Row],[cena/enota brez DDV v EUR]]+Sklop3[[#This Row],[Davek (EUR)]]</f>
        <v>0</v>
      </c>
      <c r="S17" s="351">
        <f>+Sklop3[[#This Row],[cena/enota brez DDV v EUR]]*Sklop3[[#This Row],[Okvirna količina]]</f>
        <v>0</v>
      </c>
      <c r="T17" s="351">
        <f>+Sklop3[[#This Row],[Končna cena/enoto mere (EUR) z DDV]]*Sklop3[[#This Row],[Okvirna količina]]</f>
        <v>0</v>
      </c>
      <c r="U17" s="291"/>
    </row>
    <row r="18" spans="1:22" s="56" customFormat="1" ht="24">
      <c r="A18" s="79" t="s">
        <v>4</v>
      </c>
      <c r="B18" s="352" t="s">
        <v>231</v>
      </c>
      <c r="C18" s="77" t="s">
        <v>78</v>
      </c>
      <c r="D18" s="121" t="s">
        <v>0</v>
      </c>
      <c r="E18" s="160"/>
      <c r="F18" s="346">
        <v>1500</v>
      </c>
      <c r="G18" s="195" t="s">
        <v>0</v>
      </c>
      <c r="H18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356" t="str">
        <f>IF(Sklop3[[#This Row],[ZAHTEVANA SHEMA KAKOVOSTI]]&lt;&gt;"",Sklop3[[#This Row],[Preračunana masa/volumen/kos na enoto kg]],"")</f>
        <v/>
      </c>
      <c r="J18" s="357"/>
      <c r="K18" s="358"/>
      <c r="L18" s="431"/>
      <c r="M18" s="169" t="s">
        <v>78</v>
      </c>
      <c r="N18" s="360"/>
      <c r="O18" s="169" t="s">
        <v>78</v>
      </c>
      <c r="P18" s="350"/>
      <c r="Q18" s="351">
        <f>+Sklop3[[#This Row],[cena/enota brez DDV v EUR]]*Sklop3[[#This Row],[Stopnja DDV (%)]]</f>
        <v>0</v>
      </c>
      <c r="R18" s="351">
        <f>+Sklop3[[#This Row],[cena/enota brez DDV v EUR]]+Sklop3[[#This Row],[Davek (EUR)]]</f>
        <v>0</v>
      </c>
      <c r="S18" s="351">
        <f>+Sklop3[[#This Row],[cena/enota brez DDV v EUR]]*Sklop3[[#This Row],[Okvirna količina]]</f>
        <v>0</v>
      </c>
      <c r="T18" s="351">
        <f>+Sklop3[[#This Row],[Končna cena/enoto mere (EUR) z DDV]]*Sklop3[[#This Row],[Okvirna količina]]</f>
        <v>0</v>
      </c>
      <c r="U18" s="291"/>
    </row>
    <row r="19" spans="1:22" s="56" customFormat="1" ht="12">
      <c r="A19" s="79" t="s">
        <v>5</v>
      </c>
      <c r="B19" s="352" t="s">
        <v>232</v>
      </c>
      <c r="C19" s="77" t="s">
        <v>78</v>
      </c>
      <c r="D19" s="121" t="s">
        <v>0</v>
      </c>
      <c r="E19" s="354" t="s">
        <v>180</v>
      </c>
      <c r="F19" s="346">
        <v>480</v>
      </c>
      <c r="G19" s="195" t="s">
        <v>0</v>
      </c>
      <c r="H19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9" s="356">
        <f>IF(Sklop3[[#This Row],[ZAHTEVANA SHEMA KAKOVOSTI]]&lt;&gt;"",Sklop3[[#This Row],[Preračunana masa/volumen/kos na enoto kg]],"")</f>
        <v>480</v>
      </c>
      <c r="J19" s="357"/>
      <c r="K19" s="358"/>
      <c r="L19" s="431"/>
      <c r="M19" s="169" t="s">
        <v>78</v>
      </c>
      <c r="N19" s="360"/>
      <c r="O19" s="169" t="s">
        <v>78</v>
      </c>
      <c r="P19" s="350"/>
      <c r="Q19" s="351">
        <f>+Sklop3[[#This Row],[cena/enota brez DDV v EUR]]*Sklop3[[#This Row],[Stopnja DDV (%)]]</f>
        <v>0</v>
      </c>
      <c r="R19" s="351">
        <f>+Sklop3[[#This Row],[cena/enota brez DDV v EUR]]+Sklop3[[#This Row],[Davek (EUR)]]</f>
        <v>0</v>
      </c>
      <c r="S19" s="351">
        <f>+Sklop3[[#This Row],[cena/enota brez DDV v EUR]]*Sklop3[[#This Row],[Okvirna količina]]</f>
        <v>0</v>
      </c>
      <c r="T19" s="351">
        <f>+Sklop3[[#This Row],[Končna cena/enoto mere (EUR) z DDV]]*Sklop3[[#This Row],[Okvirna količina]]</f>
        <v>0</v>
      </c>
      <c r="U19" s="291"/>
    </row>
    <row r="20" spans="1:22" s="56" customFormat="1" ht="12">
      <c r="A20" s="79" t="s">
        <v>6</v>
      </c>
      <c r="B20" s="352" t="s">
        <v>233</v>
      </c>
      <c r="C20" s="77" t="s">
        <v>78</v>
      </c>
      <c r="D20" s="121" t="s">
        <v>0</v>
      </c>
      <c r="E20" s="354"/>
      <c r="F20" s="346">
        <v>400</v>
      </c>
      <c r="G20" s="195" t="s">
        <v>0</v>
      </c>
      <c r="H20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356" t="str">
        <f>IF(Sklop3[[#This Row],[ZAHTEVANA SHEMA KAKOVOSTI]]&lt;&gt;"",Sklop3[[#This Row],[Preračunana masa/volumen/kos na enoto kg]],"")</f>
        <v/>
      </c>
      <c r="J20" s="357"/>
      <c r="K20" s="358"/>
      <c r="L20" s="431"/>
      <c r="M20" s="169" t="s">
        <v>78</v>
      </c>
      <c r="N20" s="360"/>
      <c r="O20" s="169" t="s">
        <v>78</v>
      </c>
      <c r="P20" s="350"/>
      <c r="Q20" s="351">
        <f>+Sklop3[[#This Row],[cena/enota brez DDV v EUR]]*Sklop3[[#This Row],[Stopnja DDV (%)]]</f>
        <v>0</v>
      </c>
      <c r="R20" s="351">
        <f>+Sklop3[[#This Row],[cena/enota brez DDV v EUR]]+Sklop3[[#This Row],[Davek (EUR)]]</f>
        <v>0</v>
      </c>
      <c r="S20" s="351">
        <f>+Sklop3[[#This Row],[cena/enota brez DDV v EUR]]*Sklop3[[#This Row],[Okvirna količina]]</f>
        <v>0</v>
      </c>
      <c r="T20" s="351">
        <f>+Sklop3[[#This Row],[Končna cena/enoto mere (EUR) z DDV]]*Sklop3[[#This Row],[Okvirna količina]]</f>
        <v>0</v>
      </c>
      <c r="U20" s="291"/>
    </row>
    <row r="21" spans="1:22" s="56" customFormat="1" ht="12">
      <c r="A21" s="79" t="s">
        <v>7</v>
      </c>
      <c r="B21" s="352" t="s">
        <v>234</v>
      </c>
      <c r="C21" s="77" t="s">
        <v>78</v>
      </c>
      <c r="D21" s="121" t="s">
        <v>0</v>
      </c>
      <c r="E21" s="354"/>
      <c r="F21" s="346">
        <v>480</v>
      </c>
      <c r="G21" s="195" t="s">
        <v>0</v>
      </c>
      <c r="H21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21" s="356" t="str">
        <f>IF(Sklop3[[#This Row],[ZAHTEVANA SHEMA KAKOVOSTI]]&lt;&gt;"",Sklop3[[#This Row],[Preračunana masa/volumen/kos na enoto kg]],"")</f>
        <v/>
      </c>
      <c r="J21" s="357"/>
      <c r="K21" s="358"/>
      <c r="L21" s="431"/>
      <c r="M21" s="169" t="s">
        <v>78</v>
      </c>
      <c r="N21" s="360"/>
      <c r="O21" s="169" t="s">
        <v>78</v>
      </c>
      <c r="P21" s="350"/>
      <c r="Q21" s="351">
        <f>+Sklop3[[#This Row],[cena/enota brez DDV v EUR]]*Sklop3[[#This Row],[Stopnja DDV (%)]]</f>
        <v>0</v>
      </c>
      <c r="R21" s="351">
        <f>+Sklop3[[#This Row],[cena/enota brez DDV v EUR]]+Sklop3[[#This Row],[Davek (EUR)]]</f>
        <v>0</v>
      </c>
      <c r="S21" s="351">
        <f>+Sklop3[[#This Row],[cena/enota brez DDV v EUR]]*Sklop3[[#This Row],[Okvirna količina]]</f>
        <v>0</v>
      </c>
      <c r="T21" s="351">
        <f>+Sklop3[[#This Row],[Končna cena/enoto mere (EUR) z DDV]]*Sklop3[[#This Row],[Okvirna količina]]</f>
        <v>0</v>
      </c>
      <c r="U21" s="291"/>
    </row>
    <row r="22" spans="1:22" s="56" customFormat="1" ht="18.75" customHeight="1">
      <c r="A22" s="79" t="s">
        <v>8</v>
      </c>
      <c r="B22" s="352" t="s">
        <v>487</v>
      </c>
      <c r="C22" s="77" t="s">
        <v>78</v>
      </c>
      <c r="D22" s="121" t="s">
        <v>0</v>
      </c>
      <c r="E22" s="354" t="s">
        <v>180</v>
      </c>
      <c r="F22" s="346">
        <v>260</v>
      </c>
      <c r="G22" s="195" t="s">
        <v>0</v>
      </c>
      <c r="H22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2" s="356">
        <f>IF(Sklop3[[#This Row],[ZAHTEVANA SHEMA KAKOVOSTI]]&lt;&gt;"",Sklop3[[#This Row],[Preračunana masa/volumen/kos na enoto kg]],"")</f>
        <v>260</v>
      </c>
      <c r="J22" s="357"/>
      <c r="K22" s="358"/>
      <c r="L22" s="433"/>
      <c r="M22" s="169" t="s">
        <v>78</v>
      </c>
      <c r="N22" s="360"/>
      <c r="O22" s="169" t="s">
        <v>78</v>
      </c>
      <c r="P22" s="350"/>
      <c r="Q22" s="351">
        <f>+Sklop3[[#This Row],[cena/enota brez DDV v EUR]]*Sklop3[[#This Row],[Stopnja DDV (%)]]</f>
        <v>0</v>
      </c>
      <c r="R22" s="351">
        <f>+Sklop3[[#This Row],[cena/enota brez DDV v EUR]]+Sklop3[[#This Row],[Davek (EUR)]]</f>
        <v>0</v>
      </c>
      <c r="S22" s="351">
        <f>+Sklop3[[#This Row],[cena/enota brez DDV v EUR]]*Sklop3[[#This Row],[Okvirna količina]]</f>
        <v>0</v>
      </c>
      <c r="T22" s="351">
        <f>+Sklop3[[#This Row],[Končna cena/enoto mere (EUR) z DDV]]*Sklop3[[#This Row],[Okvirna količina]]</f>
        <v>0</v>
      </c>
      <c r="U22" s="291"/>
    </row>
    <row r="23" spans="1:22">
      <c r="A23" s="416" t="s">
        <v>100</v>
      </c>
      <c r="B23" s="272"/>
      <c r="C23" s="273"/>
      <c r="D23" s="273"/>
      <c r="E23" s="274"/>
      <c r="F23" s="275"/>
      <c r="G23" s="276"/>
      <c r="H23" s="277">
        <f>SUBTOTAL(109,Sklop3[Preračunana masa/volumen/kos na enoto kg])</f>
        <v>7020</v>
      </c>
      <c r="I23" s="277">
        <f>SUBTOTAL(109,Sklop3[Živila iz shem kakovosti (kg)])</f>
        <v>4640</v>
      </c>
      <c r="J23" s="275"/>
      <c r="K23" s="278"/>
      <c r="L23" s="278"/>
      <c r="M23" s="279"/>
      <c r="N23" s="280"/>
      <c r="O23" s="280"/>
      <c r="P23" s="280"/>
      <c r="Q23" s="281"/>
      <c r="R23" s="275"/>
      <c r="S23" s="281">
        <f>SUBTOTAL(109,Sklop3[Vrednost za okvirno količino (EUR) brez DDV])</f>
        <v>0</v>
      </c>
      <c r="T23" s="281">
        <f>SUBTOTAL(109,Sklop3[Vrednost za okvirno količino (EUR) z DDV])</f>
        <v>0</v>
      </c>
      <c r="U23" s="282">
        <f>SUBTOTAL(103,Sklop3[Shema kakovosti
(nacionalne, evropske)
])</f>
        <v>0</v>
      </c>
    </row>
    <row r="24" spans="1:22" s="182" customFormat="1">
      <c r="A24" s="170"/>
      <c r="B24" s="171"/>
      <c r="C24" s="172"/>
      <c r="D24" s="172"/>
      <c r="E24" s="173"/>
      <c r="F24" s="174"/>
      <c r="G24" s="175"/>
      <c r="H24" s="176"/>
      <c r="I24" s="176"/>
      <c r="J24" s="174"/>
      <c r="K24" s="177"/>
      <c r="L24" s="177"/>
      <c r="M24" s="178"/>
      <c r="N24" s="179"/>
      <c r="O24" s="179"/>
      <c r="P24" s="179"/>
      <c r="Q24" s="180"/>
      <c r="R24" s="174"/>
      <c r="S24" s="180"/>
      <c r="T24" s="180"/>
      <c r="U24" s="181"/>
    </row>
    <row r="25" spans="1:22">
      <c r="A25" s="48" t="s">
        <v>96</v>
      </c>
      <c r="B25" s="16"/>
      <c r="C25" s="28"/>
      <c r="D25" s="28"/>
      <c r="E25" s="93"/>
    </row>
    <row r="26" spans="1:22" ht="12.75" customHeight="1">
      <c r="A26" s="11" t="s">
        <v>98</v>
      </c>
      <c r="B26" s="16"/>
      <c r="C26" s="28"/>
      <c r="D26" s="28"/>
      <c r="E26" s="93"/>
      <c r="M26" s="55"/>
      <c r="N26" s="29"/>
      <c r="O26" s="29"/>
      <c r="P26" s="29"/>
      <c r="Q26" s="29"/>
      <c r="R26" s="29"/>
      <c r="V26" s="103"/>
    </row>
    <row r="27" spans="1:22">
      <c r="A27" s="88" t="s">
        <v>141</v>
      </c>
      <c r="F27" s="69"/>
      <c r="G27" s="69"/>
      <c r="H27" s="29"/>
      <c r="I27" s="29"/>
      <c r="J27" s="29"/>
      <c r="K27" s="29"/>
      <c r="L27" s="55"/>
      <c r="M27" s="55"/>
      <c r="N27" s="29"/>
      <c r="O27" s="29"/>
      <c r="P27" s="29"/>
      <c r="Q27" s="29"/>
      <c r="R27" s="29"/>
      <c r="V27" s="102"/>
    </row>
    <row r="28" spans="1:22" ht="12.75" customHeight="1">
      <c r="A28" s="101" t="s">
        <v>135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 ht="12.75" customHeight="1">
      <c r="B29" s="27"/>
      <c r="F29" s="69"/>
      <c r="G29" s="69"/>
      <c r="H29" s="29"/>
      <c r="I29" s="29"/>
      <c r="J29" s="29"/>
      <c r="K29" s="29"/>
      <c r="L29" s="55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2"/>
      <c r="N30" s="102"/>
      <c r="O30" s="102"/>
      <c r="P30" s="102"/>
      <c r="Q30" s="102"/>
      <c r="R30" s="102"/>
      <c r="S30" s="102"/>
      <c r="T30" s="102"/>
      <c r="U30" s="102"/>
    </row>
    <row r="31" spans="1:22">
      <c r="A31" s="88" t="s">
        <v>37</v>
      </c>
      <c r="F31" s="69"/>
      <c r="G31" s="69" t="s">
        <v>38</v>
      </c>
      <c r="H31" s="29"/>
      <c r="I31" s="29"/>
      <c r="J31" s="29"/>
      <c r="K31" s="29"/>
      <c r="L31" s="55"/>
      <c r="M31" s="55"/>
      <c r="N31" s="29"/>
      <c r="O31" s="29"/>
      <c r="P31" s="29"/>
      <c r="Q31" s="29" t="s">
        <v>39</v>
      </c>
      <c r="R31" s="29"/>
    </row>
    <row r="32" spans="1:22" ht="14.4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>
      <c r="B254" s="16"/>
      <c r="C254" s="28"/>
      <c r="D254" s="28"/>
      <c r="E254" s="93"/>
    </row>
    <row r="255" spans="1:22">
      <c r="B255" s="16"/>
      <c r="C255" s="28"/>
      <c r="D255" s="28"/>
      <c r="E255" s="93"/>
    </row>
  </sheetData>
  <sheetProtection insertRows="0" deleteRows="0"/>
  <protectedRanges>
    <protectedRange sqref="U31:U1048576 J31:P1048576 M25:P26 U1:U26 M16:M22 J1:K24 N1:P24 L1:M15 L23:M24" name="Obseg1"/>
    <protectedRange sqref="U27:U30 M27:P30" name="Obseg1_1"/>
    <protectedRange sqref="J25:L3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1C72-1900-4944-8D78-8DE7DB6C429F}">
  <sheetPr>
    <pageSetUpPr fitToPage="1"/>
  </sheetPr>
  <dimension ref="A1:V264"/>
  <sheetViews>
    <sheetView topLeftCell="C19" zoomScale="98" zoomScaleNormal="98" zoomScaleSheetLayoutView="100" workbookViewId="0">
      <selection activeCell="C69" sqref="C69"/>
    </sheetView>
  </sheetViews>
  <sheetFormatPr defaultColWidth="8.88671875" defaultRowHeight="13.8"/>
  <cols>
    <col min="1" max="1" width="4.109375" style="11" customWidth="1"/>
    <col min="2" max="2" width="56.6640625" style="17" bestFit="1" customWidth="1"/>
    <col min="3" max="3" width="10.6640625" style="27" customWidth="1"/>
    <col min="4" max="4" width="8.88671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pred_rekapitulacija'!B17</f>
        <v>MLEKO IN MLEČNI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1" t="s">
        <v>467</v>
      </c>
      <c r="C16" s="121">
        <v>150</v>
      </c>
      <c r="D16" s="77" t="s">
        <v>76</v>
      </c>
      <c r="E16" s="125" t="s">
        <v>148</v>
      </c>
      <c r="F16" s="151">
        <v>16200</v>
      </c>
      <c r="G16" s="119" t="s">
        <v>179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2430</v>
      </c>
      <c r="I16" s="80">
        <f>IF(Sklop4[[#This Row],[ZAHTEVANA SHEMA KAKOVOSTI]]&lt;&gt;"",Sklop4[[#This Row],[Preračunana masa/volumen/kos na enoto kg]],"")</f>
        <v>2430</v>
      </c>
      <c r="J16" s="129"/>
      <c r="K16" s="117"/>
      <c r="L16" s="117"/>
      <c r="M16" s="117"/>
      <c r="N16" s="117"/>
      <c r="O16" s="118"/>
      <c r="P16" s="85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4"/>
    </row>
    <row r="17" spans="1:21" s="56" customFormat="1" ht="12">
      <c r="A17" s="79" t="s">
        <v>3</v>
      </c>
      <c r="B17" s="290" t="s">
        <v>468</v>
      </c>
      <c r="C17" s="284">
        <v>150</v>
      </c>
      <c r="D17" s="77" t="s">
        <v>76</v>
      </c>
      <c r="E17" s="125" t="s">
        <v>148</v>
      </c>
      <c r="F17" s="264">
        <v>400</v>
      </c>
      <c r="G17" s="119" t="s">
        <v>179</v>
      </c>
      <c r="H17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7" s="264">
        <f>IF(Sklop4[[#This Row],[ZAHTEVANA SHEMA KAKOVOSTI]]&lt;&gt;"",Sklop4[[#This Row],[Preračunana masa/volumen/kos na enoto kg]],"")</f>
        <v>60</v>
      </c>
      <c r="J17" s="293"/>
      <c r="K17" s="286"/>
      <c r="L17" s="286"/>
      <c r="M17" s="294"/>
      <c r="N17" s="267"/>
      <c r="O17" s="267"/>
      <c r="P17" s="268"/>
      <c r="Q17" s="269">
        <f>+Sklop4[[#This Row],[cena/enota brez DDV v EUR]]*Sklop4[[#This Row],[Stopnja DDV (%)]]</f>
        <v>0</v>
      </c>
      <c r="R17" s="269">
        <f>+Sklop4[[#This Row],[cena/enota brez DDV v EUR]]+Sklop4[[#This Row],[Davek (EUR)]]</f>
        <v>0</v>
      </c>
      <c r="S17" s="269">
        <f>+Sklop4[[#This Row],[cena/enota brez DDV v EUR]]*Sklop4[[#This Row],[Okvirna količina]]</f>
        <v>0</v>
      </c>
      <c r="T17" s="269">
        <f>+Sklop4[[#This Row],[Končna cena/enoto mere (EUR) z DDV]]*Sklop4[[#This Row],[Okvirna količina]]</f>
        <v>0</v>
      </c>
      <c r="U17" s="289"/>
    </row>
    <row r="18" spans="1:21" s="56" customFormat="1" ht="12">
      <c r="A18" s="79" t="s">
        <v>4</v>
      </c>
      <c r="B18" s="290" t="s">
        <v>469</v>
      </c>
      <c r="C18" s="284">
        <v>500</v>
      </c>
      <c r="D18" s="77" t="s">
        <v>76</v>
      </c>
      <c r="E18" s="125" t="s">
        <v>148</v>
      </c>
      <c r="F18" s="264">
        <v>200</v>
      </c>
      <c r="G18" s="119" t="s">
        <v>179</v>
      </c>
      <c r="H18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264">
        <f>IF(Sklop4[[#This Row],[ZAHTEVANA SHEMA KAKOVOSTI]]&lt;&gt;"",Sklop4[[#This Row],[Preračunana masa/volumen/kos na enoto kg]],"")</f>
        <v>100</v>
      </c>
      <c r="J18" s="293"/>
      <c r="K18" s="286"/>
      <c r="L18" s="286"/>
      <c r="M18" s="294"/>
      <c r="N18" s="267"/>
      <c r="O18" s="267"/>
      <c r="P18" s="268"/>
      <c r="Q18" s="269">
        <f>+Sklop4[[#This Row],[cena/enota brez DDV v EUR]]*Sklop4[[#This Row],[Stopnja DDV (%)]]</f>
        <v>0</v>
      </c>
      <c r="R18" s="269">
        <f>+Sklop4[[#This Row],[cena/enota brez DDV v EUR]]+Sklop4[[#This Row],[Davek (EUR)]]</f>
        <v>0</v>
      </c>
      <c r="S18" s="269">
        <f>+Sklop4[[#This Row],[cena/enota brez DDV v EUR]]*Sklop4[[#This Row],[Okvirna količina]]</f>
        <v>0</v>
      </c>
      <c r="T18" s="269">
        <f>+Sklop4[[#This Row],[Končna cena/enoto mere (EUR) z DDV]]*Sklop4[[#This Row],[Okvirna količina]]</f>
        <v>0</v>
      </c>
      <c r="U18" s="289"/>
    </row>
    <row r="19" spans="1:21" s="56" customFormat="1" ht="24">
      <c r="A19" s="79" t="s">
        <v>5</v>
      </c>
      <c r="B19" s="290" t="s">
        <v>488</v>
      </c>
      <c r="C19" s="284">
        <v>180</v>
      </c>
      <c r="D19" s="77" t="s">
        <v>76</v>
      </c>
      <c r="E19" s="125" t="s">
        <v>148</v>
      </c>
      <c r="F19" s="264">
        <v>1800</v>
      </c>
      <c r="G19" s="119" t="s">
        <v>179</v>
      </c>
      <c r="H19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324</v>
      </c>
      <c r="I19" s="264">
        <f>IF(Sklop4[[#This Row],[ZAHTEVANA SHEMA KAKOVOSTI]]&lt;&gt;"",Sklop4[[#This Row],[Preračunana masa/volumen/kos na enoto kg]],"")</f>
        <v>324</v>
      </c>
      <c r="J19" s="293"/>
      <c r="K19" s="286"/>
      <c r="L19" s="286"/>
      <c r="M19" s="294"/>
      <c r="N19" s="267"/>
      <c r="O19" s="267"/>
      <c r="P19" s="268"/>
      <c r="Q19" s="269">
        <f>+Sklop4[[#This Row],[cena/enota brez DDV v EUR]]*Sklop4[[#This Row],[Stopnja DDV (%)]]</f>
        <v>0</v>
      </c>
      <c r="R19" s="269">
        <f>+Sklop4[[#This Row],[cena/enota brez DDV v EUR]]+Sklop4[[#This Row],[Davek (EUR)]]</f>
        <v>0</v>
      </c>
      <c r="S19" s="269">
        <f>+Sklop4[[#This Row],[cena/enota brez DDV v EUR]]*Sklop4[[#This Row],[Okvirna količina]]</f>
        <v>0</v>
      </c>
      <c r="T19" s="269">
        <f>+Sklop4[[#This Row],[Končna cena/enoto mere (EUR) z DDV]]*Sklop4[[#This Row],[Okvirna količina]]</f>
        <v>0</v>
      </c>
      <c r="U19" s="289"/>
    </row>
    <row r="20" spans="1:21" s="56" customFormat="1" ht="24">
      <c r="A20" s="79" t="s">
        <v>6</v>
      </c>
      <c r="B20" s="290" t="s">
        <v>488</v>
      </c>
      <c r="C20" s="284">
        <v>250</v>
      </c>
      <c r="D20" s="77" t="s">
        <v>76</v>
      </c>
      <c r="E20" s="125" t="s">
        <v>148</v>
      </c>
      <c r="F20" s="264">
        <v>7200</v>
      </c>
      <c r="G20" s="119" t="s">
        <v>179</v>
      </c>
      <c r="H20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0" s="264">
        <f>IF(Sklop4[[#This Row],[ZAHTEVANA SHEMA KAKOVOSTI]]&lt;&gt;"",Sklop4[[#This Row],[Preračunana masa/volumen/kos na enoto kg]],"")</f>
        <v>1800</v>
      </c>
      <c r="J20" s="293"/>
      <c r="K20" s="286"/>
      <c r="L20" s="286"/>
      <c r="M20" s="294"/>
      <c r="N20" s="267"/>
      <c r="O20" s="267"/>
      <c r="P20" s="268"/>
      <c r="Q20" s="269">
        <f>+Sklop4[[#This Row],[cena/enota brez DDV v EUR]]*Sklop4[[#This Row],[Stopnja DDV (%)]]</f>
        <v>0</v>
      </c>
      <c r="R20" s="269">
        <f>+Sklop4[[#This Row],[cena/enota brez DDV v EUR]]+Sklop4[[#This Row],[Davek (EUR)]]</f>
        <v>0</v>
      </c>
      <c r="S20" s="269">
        <f>+Sklop4[[#This Row],[cena/enota brez DDV v EUR]]*Sklop4[[#This Row],[Okvirna količina]]</f>
        <v>0</v>
      </c>
      <c r="T20" s="269">
        <f>+Sklop4[[#This Row],[Končna cena/enoto mere (EUR) z DDV]]*Sklop4[[#This Row],[Okvirna količina]]</f>
        <v>0</v>
      </c>
      <c r="U20" s="289"/>
    </row>
    <row r="21" spans="1:21" s="56" customFormat="1" ht="12">
      <c r="A21" s="79" t="s">
        <v>7</v>
      </c>
      <c r="B21" s="290" t="s">
        <v>470</v>
      </c>
      <c r="C21" s="284">
        <v>150</v>
      </c>
      <c r="D21" s="77" t="s">
        <v>76</v>
      </c>
      <c r="E21" s="125" t="s">
        <v>148</v>
      </c>
      <c r="F21" s="264">
        <v>4400</v>
      </c>
      <c r="G21" s="119" t="s">
        <v>179</v>
      </c>
      <c r="H21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660</v>
      </c>
      <c r="I21" s="264">
        <f>IF(Sklop4[[#This Row],[ZAHTEVANA SHEMA KAKOVOSTI]]&lt;&gt;"",Sklop4[[#This Row],[Preračunana masa/volumen/kos na enoto kg]],"")</f>
        <v>660</v>
      </c>
      <c r="J21" s="293"/>
      <c r="K21" s="286"/>
      <c r="L21" s="286"/>
      <c r="M21" s="294"/>
      <c r="N21" s="267"/>
      <c r="O21" s="267"/>
      <c r="P21" s="268"/>
      <c r="Q21" s="269">
        <f>+Sklop4[[#This Row],[cena/enota brez DDV v EUR]]*Sklop4[[#This Row],[Stopnja DDV (%)]]</f>
        <v>0</v>
      </c>
      <c r="R21" s="269">
        <f>+Sklop4[[#This Row],[cena/enota brez DDV v EUR]]+Sklop4[[#This Row],[Davek (EUR)]]</f>
        <v>0</v>
      </c>
      <c r="S21" s="269">
        <f>+Sklop4[[#This Row],[cena/enota brez DDV v EUR]]*Sklop4[[#This Row],[Okvirna količina]]</f>
        <v>0</v>
      </c>
      <c r="T21" s="269">
        <f>+Sklop4[[#This Row],[Končna cena/enoto mere (EUR) z DDV]]*Sklop4[[#This Row],[Okvirna količina]]</f>
        <v>0</v>
      </c>
      <c r="U21" s="289"/>
    </row>
    <row r="22" spans="1:21" s="56" customFormat="1" ht="12">
      <c r="A22" s="79" t="s">
        <v>8</v>
      </c>
      <c r="B22" s="290" t="s">
        <v>471</v>
      </c>
      <c r="C22" s="284">
        <v>250</v>
      </c>
      <c r="D22" s="77" t="s">
        <v>76</v>
      </c>
      <c r="E22" s="125" t="s">
        <v>148</v>
      </c>
      <c r="F22" s="264">
        <v>2400</v>
      </c>
      <c r="G22" s="119" t="s">
        <v>179</v>
      </c>
      <c r="H22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2" s="264">
        <f>IF(Sklop4[[#This Row],[ZAHTEVANA SHEMA KAKOVOSTI]]&lt;&gt;"",Sklop4[[#This Row],[Preračunana masa/volumen/kos na enoto kg]],"")</f>
        <v>600</v>
      </c>
      <c r="J22" s="293"/>
      <c r="K22" s="286"/>
      <c r="L22" s="286"/>
      <c r="M22" s="294"/>
      <c r="N22" s="267"/>
      <c r="O22" s="267"/>
      <c r="P22" s="268"/>
      <c r="Q22" s="269">
        <f>+Sklop4[[#This Row],[cena/enota brez DDV v EUR]]*Sklop4[[#This Row],[Stopnja DDV (%)]]</f>
        <v>0</v>
      </c>
      <c r="R22" s="269">
        <f>+Sklop4[[#This Row],[cena/enota brez DDV v EUR]]+Sklop4[[#This Row],[Davek (EUR)]]</f>
        <v>0</v>
      </c>
      <c r="S22" s="269">
        <f>+Sklop4[[#This Row],[cena/enota brez DDV v EUR]]*Sklop4[[#This Row],[Okvirna količina]]</f>
        <v>0</v>
      </c>
      <c r="T22" s="269">
        <f>+Sklop4[[#This Row],[Končna cena/enoto mere (EUR) z DDV]]*Sklop4[[#This Row],[Okvirna količina]]</f>
        <v>0</v>
      </c>
      <c r="U22" s="289"/>
    </row>
    <row r="23" spans="1:21" s="56" customFormat="1" ht="12">
      <c r="A23" s="79" t="s">
        <v>9</v>
      </c>
      <c r="B23" s="290" t="s">
        <v>472</v>
      </c>
      <c r="C23" s="284">
        <v>1</v>
      </c>
      <c r="D23" s="77" t="s">
        <v>40</v>
      </c>
      <c r="E23" s="125" t="s">
        <v>148</v>
      </c>
      <c r="F23" s="264">
        <v>4000</v>
      </c>
      <c r="G23" s="119" t="s">
        <v>40</v>
      </c>
      <c r="H23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4000</v>
      </c>
      <c r="I23" s="264">
        <f>IF(Sklop4[[#This Row],[ZAHTEVANA SHEMA KAKOVOSTI]]&lt;&gt;"",Sklop4[[#This Row],[Preračunana masa/volumen/kos na enoto kg]],"")</f>
        <v>4000</v>
      </c>
      <c r="J23" s="293"/>
      <c r="K23" s="286"/>
      <c r="L23" s="286"/>
      <c r="M23" s="294"/>
      <c r="N23" s="267"/>
      <c r="O23" s="267"/>
      <c r="P23" s="268"/>
      <c r="Q23" s="269">
        <f>+Sklop4[[#This Row],[cena/enota brez DDV v EUR]]*Sklop4[[#This Row],[Stopnja DDV (%)]]</f>
        <v>0</v>
      </c>
      <c r="R23" s="269">
        <f>+Sklop4[[#This Row],[cena/enota brez DDV v EUR]]+Sklop4[[#This Row],[Davek (EUR)]]</f>
        <v>0</v>
      </c>
      <c r="S23" s="269">
        <f>+Sklop4[[#This Row],[cena/enota brez DDV v EUR]]*Sklop4[[#This Row],[Okvirna količina]]</f>
        <v>0</v>
      </c>
      <c r="T23" s="269">
        <f>+Sklop4[[#This Row],[Končna cena/enoto mere (EUR) z DDV]]*Sklop4[[#This Row],[Okvirna količina]]</f>
        <v>0</v>
      </c>
      <c r="U23" s="289"/>
    </row>
    <row r="24" spans="1:21" s="56" customFormat="1" ht="12">
      <c r="A24" s="79" t="s">
        <v>10</v>
      </c>
      <c r="B24" s="290" t="s">
        <v>473</v>
      </c>
      <c r="C24" s="284">
        <v>1000</v>
      </c>
      <c r="D24" s="77" t="s">
        <v>76</v>
      </c>
      <c r="E24" s="125"/>
      <c r="F24" s="264">
        <v>480</v>
      </c>
      <c r="G24" s="119" t="s">
        <v>179</v>
      </c>
      <c r="H24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4" s="264" t="str">
        <f>IF(Sklop4[[#This Row],[ZAHTEVANA SHEMA KAKOVOSTI]]&lt;&gt;"",Sklop4[[#This Row],[Preračunana masa/volumen/kos na enoto kg]],"")</f>
        <v/>
      </c>
      <c r="J24" s="293"/>
      <c r="K24" s="286"/>
      <c r="L24" s="286"/>
      <c r="M24" s="294"/>
      <c r="N24" s="267"/>
      <c r="O24" s="267"/>
      <c r="P24" s="268"/>
      <c r="Q24" s="269">
        <f>+Sklop4[[#This Row],[cena/enota brez DDV v EUR]]*Sklop4[[#This Row],[Stopnja DDV (%)]]</f>
        <v>0</v>
      </c>
      <c r="R24" s="269">
        <f>+Sklop4[[#This Row],[cena/enota brez DDV v EUR]]+Sklop4[[#This Row],[Davek (EUR)]]</f>
        <v>0</v>
      </c>
      <c r="S24" s="269">
        <f>+Sklop4[[#This Row],[cena/enota brez DDV v EUR]]*Sklop4[[#This Row],[Okvirna količina]]</f>
        <v>0</v>
      </c>
      <c r="T24" s="269">
        <f>+Sklop4[[#This Row],[Končna cena/enoto mere (EUR) z DDV]]*Sklop4[[#This Row],[Okvirna količina]]</f>
        <v>0</v>
      </c>
      <c r="U24" s="289"/>
    </row>
    <row r="25" spans="1:21" s="56" customFormat="1" ht="12">
      <c r="A25" s="79" t="s">
        <v>11</v>
      </c>
      <c r="B25" s="290" t="s">
        <v>235</v>
      </c>
      <c r="C25" s="284" t="s">
        <v>78</v>
      </c>
      <c r="D25" s="77" t="s">
        <v>0</v>
      </c>
      <c r="E25" s="125"/>
      <c r="F25" s="264">
        <v>400</v>
      </c>
      <c r="G25" s="119" t="s">
        <v>0</v>
      </c>
      <c r="H25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264" t="str">
        <f>IF(Sklop4[[#This Row],[ZAHTEVANA SHEMA KAKOVOSTI]]&lt;&gt;"",Sklop4[[#This Row],[Preračunana masa/volumen/kos na enoto kg]],"")</f>
        <v/>
      </c>
      <c r="J25" s="293"/>
      <c r="K25" s="286"/>
      <c r="L25" s="286"/>
      <c r="M25" s="294"/>
      <c r="N25" s="267"/>
      <c r="O25" s="267"/>
      <c r="P25" s="268"/>
      <c r="Q25" s="269">
        <f>+Sklop4[[#This Row],[cena/enota brez DDV v EUR]]*Sklop4[[#This Row],[Stopnja DDV (%)]]</f>
        <v>0</v>
      </c>
      <c r="R25" s="269">
        <f>+Sklop4[[#This Row],[cena/enota brez DDV v EUR]]+Sklop4[[#This Row],[Davek (EUR)]]</f>
        <v>0</v>
      </c>
      <c r="S25" s="269">
        <f>+Sklop4[[#This Row],[cena/enota brez DDV v EUR]]*Sklop4[[#This Row],[Okvirna količina]]</f>
        <v>0</v>
      </c>
      <c r="T25" s="269">
        <f>+Sklop4[[#This Row],[Končna cena/enoto mere (EUR) z DDV]]*Sklop4[[#This Row],[Okvirna količina]]</f>
        <v>0</v>
      </c>
      <c r="U25" s="289"/>
    </row>
    <row r="26" spans="1:21" s="56" customFormat="1" ht="12">
      <c r="A26" s="79" t="s">
        <v>12</v>
      </c>
      <c r="B26" s="290" t="s">
        <v>474</v>
      </c>
      <c r="C26" s="284">
        <v>140</v>
      </c>
      <c r="D26" s="77" t="s">
        <v>76</v>
      </c>
      <c r="E26" s="125" t="s">
        <v>148</v>
      </c>
      <c r="F26" s="264">
        <v>600</v>
      </c>
      <c r="G26" s="119" t="s">
        <v>179</v>
      </c>
      <c r="H26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I26" s="264">
        <f>IF(Sklop4[[#This Row],[ZAHTEVANA SHEMA KAKOVOSTI]]&lt;&gt;"",Sklop4[[#This Row],[Preračunana masa/volumen/kos na enoto kg]],"")</f>
        <v>84.000000000000014</v>
      </c>
      <c r="J26" s="293"/>
      <c r="K26" s="286"/>
      <c r="L26" s="286"/>
      <c r="M26" s="294"/>
      <c r="N26" s="267"/>
      <c r="O26" s="267"/>
      <c r="P26" s="268"/>
      <c r="Q26" s="269">
        <f>+Sklop4[[#This Row],[cena/enota brez DDV v EUR]]*Sklop4[[#This Row],[Stopnja DDV (%)]]</f>
        <v>0</v>
      </c>
      <c r="R26" s="269">
        <f>+Sklop4[[#This Row],[cena/enota brez DDV v EUR]]+Sklop4[[#This Row],[Davek (EUR)]]</f>
        <v>0</v>
      </c>
      <c r="S26" s="269">
        <f>+Sklop4[[#This Row],[cena/enota brez DDV v EUR]]*Sklop4[[#This Row],[Okvirna količina]]</f>
        <v>0</v>
      </c>
      <c r="T26" s="269">
        <f>+Sklop4[[#This Row],[Končna cena/enoto mere (EUR) z DDV]]*Sklop4[[#This Row],[Okvirna količina]]</f>
        <v>0</v>
      </c>
      <c r="U26" s="289"/>
    </row>
    <row r="27" spans="1:21" s="56" customFormat="1" ht="12">
      <c r="A27" s="79" t="s">
        <v>13</v>
      </c>
      <c r="B27" s="352" t="s">
        <v>474</v>
      </c>
      <c r="C27" s="353">
        <v>50</v>
      </c>
      <c r="D27" s="77" t="s">
        <v>76</v>
      </c>
      <c r="E27" s="125" t="s">
        <v>148</v>
      </c>
      <c r="F27" s="346">
        <v>8400</v>
      </c>
      <c r="G27" s="119" t="s">
        <v>179</v>
      </c>
      <c r="H27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27" s="346">
        <f>IF(Sklop4[[#This Row],[ZAHTEVANA SHEMA KAKOVOSTI]]&lt;&gt;"",Sklop4[[#This Row],[Preračunana masa/volumen/kos na enoto kg]],"")</f>
        <v>420</v>
      </c>
      <c r="J27" s="363"/>
      <c r="K27" s="364"/>
      <c r="L27" s="364"/>
      <c r="M27" s="359"/>
      <c r="N27" s="349"/>
      <c r="O27" s="349"/>
      <c r="P27" s="350"/>
      <c r="Q27" s="351">
        <f>+Sklop4[[#This Row],[cena/enota brez DDV v EUR]]*Sklop4[[#This Row],[Stopnja DDV (%)]]</f>
        <v>0</v>
      </c>
      <c r="R27" s="351">
        <f>+Sklop4[[#This Row],[cena/enota brez DDV v EUR]]+Sklop4[[#This Row],[Davek (EUR)]]</f>
        <v>0</v>
      </c>
      <c r="S27" s="351">
        <f>+Sklop4[[#This Row],[cena/enota brez DDV v EUR]]*Sklop4[[#This Row],[Okvirna količina]]</f>
        <v>0</v>
      </c>
      <c r="T27" s="351">
        <f>+Sklop4[[#This Row],[Končna cena/enoto mere (EUR) z DDV]]*Sklop4[[#This Row],[Okvirna količina]]</f>
        <v>0</v>
      </c>
      <c r="U27" s="289"/>
    </row>
    <row r="28" spans="1:21" s="56" customFormat="1" ht="12">
      <c r="A28" s="79" t="s">
        <v>14</v>
      </c>
      <c r="B28" s="352" t="s">
        <v>475</v>
      </c>
      <c r="C28" s="451" t="s">
        <v>236</v>
      </c>
      <c r="D28" s="77" t="s">
        <v>0</v>
      </c>
      <c r="E28" s="125" t="s">
        <v>148</v>
      </c>
      <c r="F28" s="346">
        <v>480</v>
      </c>
      <c r="G28" s="119" t="s">
        <v>0</v>
      </c>
      <c r="H28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8" s="346">
        <f>IF(Sklop4[[#This Row],[ZAHTEVANA SHEMA KAKOVOSTI]]&lt;&gt;"",Sklop4[[#This Row],[Preračunana masa/volumen/kos na enoto kg]],"")</f>
        <v>480</v>
      </c>
      <c r="J28" s="363"/>
      <c r="K28" s="364"/>
      <c r="L28" s="364"/>
      <c r="M28" s="359"/>
      <c r="N28" s="349"/>
      <c r="O28" s="349"/>
      <c r="P28" s="350"/>
      <c r="Q28" s="351">
        <f>+Sklop4[[#This Row],[cena/enota brez DDV v EUR]]*Sklop4[[#This Row],[Stopnja DDV (%)]]</f>
        <v>0</v>
      </c>
      <c r="R28" s="351">
        <f>+Sklop4[[#This Row],[cena/enota brez DDV v EUR]]+Sklop4[[#This Row],[Davek (EUR)]]</f>
        <v>0</v>
      </c>
      <c r="S28" s="351">
        <f>+Sklop4[[#This Row],[cena/enota brez DDV v EUR]]*Sklop4[[#This Row],[Okvirna količina]]</f>
        <v>0</v>
      </c>
      <c r="T28" s="351">
        <f>+Sklop4[[#This Row],[Končna cena/enoto mere (EUR) z DDV]]*Sklop4[[#This Row],[Okvirna količina]]</f>
        <v>0</v>
      </c>
      <c r="U28" s="289"/>
    </row>
    <row r="29" spans="1:21" s="56" customFormat="1" ht="12">
      <c r="A29" s="79" t="s">
        <v>15</v>
      </c>
      <c r="B29" s="352" t="s">
        <v>476</v>
      </c>
      <c r="C29" s="353">
        <v>400</v>
      </c>
      <c r="D29" s="77" t="s">
        <v>76</v>
      </c>
      <c r="E29" s="125"/>
      <c r="F29" s="346">
        <v>720</v>
      </c>
      <c r="G29" s="119" t="s">
        <v>179</v>
      </c>
      <c r="H29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288</v>
      </c>
      <c r="I29" s="346" t="str">
        <f>IF(Sklop4[[#This Row],[ZAHTEVANA SHEMA KAKOVOSTI]]&lt;&gt;"",Sklop4[[#This Row],[Preračunana masa/volumen/kos na enoto kg]],"")</f>
        <v/>
      </c>
      <c r="J29" s="363"/>
      <c r="K29" s="364"/>
      <c r="L29" s="364"/>
      <c r="M29" s="359"/>
      <c r="N29" s="349"/>
      <c r="O29" s="349"/>
      <c r="P29" s="350"/>
      <c r="Q29" s="351">
        <f>+Sklop4[[#This Row],[cena/enota brez DDV v EUR]]*Sklop4[[#This Row],[Stopnja DDV (%)]]</f>
        <v>0</v>
      </c>
      <c r="R29" s="351">
        <f>+Sklop4[[#This Row],[cena/enota brez DDV v EUR]]+Sklop4[[#This Row],[Davek (EUR)]]</f>
        <v>0</v>
      </c>
      <c r="S29" s="351">
        <f>+Sklop4[[#This Row],[cena/enota brez DDV v EUR]]*Sklop4[[#This Row],[Okvirna količina]]</f>
        <v>0</v>
      </c>
      <c r="T29" s="351">
        <f>+Sklop4[[#This Row],[Končna cena/enoto mere (EUR) z DDV]]*Sklop4[[#This Row],[Okvirna količina]]</f>
        <v>0</v>
      </c>
      <c r="U29" s="289"/>
    </row>
    <row r="30" spans="1:21" s="56" customFormat="1" ht="12">
      <c r="A30" s="79" t="s">
        <v>16</v>
      </c>
      <c r="B30" s="352" t="s">
        <v>477</v>
      </c>
      <c r="C30" s="353">
        <v>1</v>
      </c>
      <c r="D30" s="77" t="s">
        <v>40</v>
      </c>
      <c r="E30" s="125"/>
      <c r="F30" s="346">
        <v>400</v>
      </c>
      <c r="G30" s="366" t="s">
        <v>40</v>
      </c>
      <c r="H30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346" t="str">
        <f>IF(Sklop4[[#This Row],[ZAHTEVANA SHEMA KAKOVOSTI]]&lt;&gt;"",Sklop4[[#This Row],[Preračunana masa/volumen/kos na enoto kg]],"")</f>
        <v/>
      </c>
      <c r="J30" s="363"/>
      <c r="K30" s="364"/>
      <c r="L30" s="364"/>
      <c r="M30" s="359"/>
      <c r="N30" s="349"/>
      <c r="O30" s="349"/>
      <c r="P30" s="350"/>
      <c r="Q30" s="351">
        <f>+Sklop4[[#This Row],[cena/enota brez DDV v EUR]]*Sklop4[[#This Row],[Stopnja DDV (%)]]</f>
        <v>0</v>
      </c>
      <c r="R30" s="351">
        <f>+Sklop4[[#This Row],[cena/enota brez DDV v EUR]]+Sklop4[[#This Row],[Davek (EUR)]]</f>
        <v>0</v>
      </c>
      <c r="S30" s="351">
        <f>+Sklop4[[#This Row],[cena/enota brez DDV v EUR]]*Sklop4[[#This Row],[Okvirna količina]]</f>
        <v>0</v>
      </c>
      <c r="T30" s="351">
        <f>+Sklop4[[#This Row],[Končna cena/enoto mere (EUR) z DDV]]*Sklop4[[#This Row],[Okvirna količina]]</f>
        <v>0</v>
      </c>
      <c r="U30" s="289"/>
    </row>
    <row r="31" spans="1:21" s="56" customFormat="1" ht="12">
      <c r="A31" s="79" t="s">
        <v>17</v>
      </c>
      <c r="B31" s="352" t="s">
        <v>478</v>
      </c>
      <c r="C31" s="353">
        <v>140</v>
      </c>
      <c r="D31" s="77" t="s">
        <v>76</v>
      </c>
      <c r="E31" s="125"/>
      <c r="F31" s="346">
        <v>600</v>
      </c>
      <c r="G31" s="366" t="s">
        <v>179</v>
      </c>
      <c r="H31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I31" s="346" t="str">
        <f>IF(Sklop4[[#This Row],[ZAHTEVANA SHEMA KAKOVOSTI]]&lt;&gt;"",Sklop4[[#This Row],[Preračunana masa/volumen/kos na enoto kg]],"")</f>
        <v/>
      </c>
      <c r="J31" s="363"/>
      <c r="K31" s="364"/>
      <c r="L31" s="364"/>
      <c r="M31" s="359"/>
      <c r="N31" s="349"/>
      <c r="O31" s="349"/>
      <c r="P31" s="350"/>
      <c r="Q31" s="351">
        <f>+Sklop4[[#This Row],[cena/enota brez DDV v EUR]]*Sklop4[[#This Row],[Stopnja DDV (%)]]</f>
        <v>0</v>
      </c>
      <c r="R31" s="351">
        <f>+Sklop4[[#This Row],[cena/enota brez DDV v EUR]]+Sklop4[[#This Row],[Davek (EUR)]]</f>
        <v>0</v>
      </c>
      <c r="S31" s="351">
        <f>+Sklop4[[#This Row],[cena/enota brez DDV v EUR]]*Sklop4[[#This Row],[Okvirna količina]]</f>
        <v>0</v>
      </c>
      <c r="T31" s="351">
        <f>+Sklop4[[#This Row],[Končna cena/enoto mere (EUR) z DDV]]*Sklop4[[#This Row],[Okvirna količina]]</f>
        <v>0</v>
      </c>
      <c r="U31" s="289"/>
    </row>
    <row r="32" spans="1:21" ht="27" customHeight="1">
      <c r="A32" s="416" t="s">
        <v>100</v>
      </c>
      <c r="B32" s="272"/>
      <c r="C32" s="273"/>
      <c r="D32" s="273"/>
      <c r="E32" s="274"/>
      <c r="F32" s="275"/>
      <c r="G32" s="276"/>
      <c r="H32" s="277">
        <f>SUBTOTAL(109,Sklop4[Preračunana masa/volumen/kos na enoto kg])</f>
        <v>12610</v>
      </c>
      <c r="I32" s="277">
        <f>SUBTOTAL(109,Sklop4[Živila iz shem kakovosti (kg)])</f>
        <v>10958</v>
      </c>
      <c r="J32" s="275"/>
      <c r="K32" s="278"/>
      <c r="L32" s="278"/>
      <c r="M32" s="279"/>
      <c r="N32" s="280"/>
      <c r="O32" s="280"/>
      <c r="P32" s="280"/>
      <c r="Q32" s="281"/>
      <c r="R32" s="275"/>
      <c r="S32" s="281">
        <f>SUBTOTAL(109,Sklop4[Vrednost za okvirno količino (EUR) brez DDV])</f>
        <v>0</v>
      </c>
      <c r="T32" s="281">
        <f>SUBTOTAL(109,Sklop4[Vrednost za okvirno količino (EUR) z DDV])</f>
        <v>0</v>
      </c>
      <c r="U32" s="282" t="s">
        <v>145</v>
      </c>
    </row>
    <row r="33" spans="1:22" ht="14.4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3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3"/>
    </row>
    <row r="36" spans="1:22">
      <c r="A36" s="88" t="s">
        <v>141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 ht="12.75" customHeight="1">
      <c r="A37" s="101" t="s">
        <v>135</v>
      </c>
      <c r="B37" s="27"/>
      <c r="F37" s="69"/>
      <c r="G37" s="69"/>
      <c r="H37" s="29"/>
      <c r="I37" s="29"/>
      <c r="J37" s="29"/>
      <c r="K37" s="29"/>
      <c r="L37" s="55"/>
      <c r="M37" s="102"/>
      <c r="N37" s="102"/>
      <c r="O37" s="102"/>
      <c r="P37" s="102"/>
      <c r="Q37" s="102"/>
      <c r="R37" s="102"/>
      <c r="S37" s="102"/>
      <c r="T37" s="102"/>
      <c r="U37" s="102"/>
      <c r="V37" s="102"/>
    </row>
    <row r="38" spans="1:22" ht="12.75" customHeight="1">
      <c r="A38" s="474" t="s">
        <v>144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102"/>
      <c r="N38" s="102"/>
      <c r="O38" s="102"/>
      <c r="P38" s="102"/>
      <c r="Q38" s="102"/>
      <c r="R38" s="102"/>
      <c r="S38" s="102"/>
      <c r="T38" s="102"/>
      <c r="U38" s="102"/>
      <c r="V38" s="102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>
      <c r="A40" s="88" t="s">
        <v>37</v>
      </c>
      <c r="F40" s="69"/>
      <c r="G40" s="69" t="s">
        <v>38</v>
      </c>
      <c r="H40" s="29"/>
      <c r="I40" s="29"/>
      <c r="J40" s="29"/>
      <c r="K40" s="29"/>
      <c r="L40" s="55"/>
      <c r="M40" s="55"/>
      <c r="N40" s="29"/>
      <c r="O40" s="29"/>
      <c r="P40" s="29"/>
      <c r="Q40" s="29" t="s">
        <v>39</v>
      </c>
      <c r="R40" s="29"/>
    </row>
    <row r="41" spans="1:22" ht="14.4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</sheetData>
  <sheetProtection insertRows="0" deleteRows="0"/>
  <protectedRanges>
    <protectedRange sqref="J39:P39 U39" name="Obseg1_2"/>
    <protectedRange sqref="U37 M37:P37" name="Obseg1_1_2_1"/>
    <protectedRange sqref="J37:L37" name="Obseg1_3_1"/>
    <protectedRange sqref="U38 M38:P38" name="Obseg1_1_1_1_1"/>
    <protectedRange sqref="J38:L38" name="Obseg1_3_1_1_1"/>
  </protectedRanges>
  <mergeCells count="8">
    <mergeCell ref="B13:K13"/>
    <mergeCell ref="A38:L3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55"/>
  <sheetViews>
    <sheetView topLeftCell="A5" zoomScale="98" zoomScaleNormal="98" zoomScaleSheetLayoutView="100" workbookViewId="0">
      <selection activeCell="V21" sqref="V21"/>
    </sheetView>
  </sheetViews>
  <sheetFormatPr defaultColWidth="8.88671875" defaultRowHeight="13.8"/>
  <cols>
    <col min="1" max="1" width="4.109375" style="11" customWidth="1"/>
    <col min="2" max="2" width="42.33203125" style="17" customWidth="1"/>
    <col min="3" max="3" width="10.6640625" style="27" customWidth="1"/>
    <col min="4" max="4" width="8.88671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pred_rekapitulacija'!B18</f>
        <v>BIO MLEČNI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5.75" customHeight="1">
      <c r="A16" s="79" t="s">
        <v>1</v>
      </c>
      <c r="B16" s="290" t="s">
        <v>237</v>
      </c>
      <c r="C16" s="284">
        <v>150</v>
      </c>
      <c r="D16" s="77" t="s">
        <v>76</v>
      </c>
      <c r="E16" s="125"/>
      <c r="F16" s="264">
        <v>5000</v>
      </c>
      <c r="G16" s="119" t="s">
        <v>179</v>
      </c>
      <c r="H16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6" s="264" t="str">
        <f>IF(Sklop5[[#This Row],[ZAHTEVANA SHEMA KAKOVOSTI]]&lt;&gt;"",Sklop5[[#This Row],[Preračunana masa/volumen/kos na enoto kg]],"")</f>
        <v/>
      </c>
      <c r="J16" s="293"/>
      <c r="K16" s="286"/>
      <c r="L16" s="286"/>
      <c r="M16" s="294"/>
      <c r="N16" s="267"/>
      <c r="O16" s="267"/>
      <c r="P16" s="268"/>
      <c r="Q16" s="269">
        <f>+Sklop5[[#This Row],[cena/enota brez DDV v EUR]]*Sklop5[[#This Row],[Stopnja DDV (%)]]</f>
        <v>0</v>
      </c>
      <c r="R16" s="269">
        <f>+Sklop5[[#This Row],[cena/enota brez DDV v EUR]]+Sklop5[[#This Row],[Davek (EUR)]]</f>
        <v>0</v>
      </c>
      <c r="S16" s="269">
        <f>+Sklop5[[#This Row],[cena/enota brez DDV v EUR]]*Sklop5[[#This Row],[Okvirna količina]]</f>
        <v>0</v>
      </c>
      <c r="T16" s="269">
        <f>+Sklop5[[#This Row],[Končna cena/enoto mere (EUR) z DDV]]*Sklop5[[#This Row],[Okvirna količina]]</f>
        <v>0</v>
      </c>
      <c r="U16" s="394" t="s">
        <v>78</v>
      </c>
    </row>
    <row r="17" spans="1:22" s="56" customFormat="1" ht="15.75" customHeight="1">
      <c r="A17" s="79" t="s">
        <v>3</v>
      </c>
      <c r="B17" s="290" t="s">
        <v>238</v>
      </c>
      <c r="C17" s="284">
        <v>150</v>
      </c>
      <c r="D17" s="77" t="s">
        <v>76</v>
      </c>
      <c r="E17" s="125"/>
      <c r="F17" s="264">
        <v>200</v>
      </c>
      <c r="G17" s="119" t="s">
        <v>179</v>
      </c>
      <c r="H17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264" t="str">
        <f>IF(Sklop5[[#This Row],[ZAHTEVANA SHEMA KAKOVOSTI]]&lt;&gt;"",Sklop5[[#This Row],[Preračunana masa/volumen/kos na enoto kg]],"")</f>
        <v/>
      </c>
      <c r="J17" s="293"/>
      <c r="K17" s="286"/>
      <c r="L17" s="286"/>
      <c r="M17" s="294"/>
      <c r="N17" s="267"/>
      <c r="O17" s="267"/>
      <c r="P17" s="268"/>
      <c r="Q17" s="269">
        <f>+Sklop5[[#This Row],[cena/enota brez DDV v EUR]]*Sklop5[[#This Row],[Stopnja DDV (%)]]</f>
        <v>0</v>
      </c>
      <c r="R17" s="269">
        <f>+Sklop5[[#This Row],[cena/enota brez DDV v EUR]]+Sklop5[[#This Row],[Davek (EUR)]]</f>
        <v>0</v>
      </c>
      <c r="S17" s="269">
        <f>+Sklop5[[#This Row],[cena/enota brez DDV v EUR]]*Sklop5[[#This Row],[Okvirna količina]]</f>
        <v>0</v>
      </c>
      <c r="T17" s="269">
        <f>+Sklop5[[#This Row],[Končna cena/enoto mere (EUR) z DDV]]*Sklop5[[#This Row],[Okvirna količina]]</f>
        <v>0</v>
      </c>
      <c r="U17" s="394" t="s">
        <v>78</v>
      </c>
    </row>
    <row r="18" spans="1:22" s="56" customFormat="1" ht="15.75" customHeight="1">
      <c r="A18" s="79" t="s">
        <v>4</v>
      </c>
      <c r="B18" s="290" t="s">
        <v>239</v>
      </c>
      <c r="C18" s="284">
        <v>150</v>
      </c>
      <c r="D18" s="77" t="s">
        <v>76</v>
      </c>
      <c r="E18" s="125"/>
      <c r="F18" s="264">
        <v>3000</v>
      </c>
      <c r="G18" s="119" t="s">
        <v>179</v>
      </c>
      <c r="H18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8" s="264" t="str">
        <f>IF(Sklop5[[#This Row],[ZAHTEVANA SHEMA KAKOVOSTI]]&lt;&gt;"",Sklop5[[#This Row],[Preračunana masa/volumen/kos na enoto kg]],"")</f>
        <v/>
      </c>
      <c r="J18" s="293"/>
      <c r="K18" s="286"/>
      <c r="L18" s="286"/>
      <c r="M18" s="294"/>
      <c r="N18" s="267"/>
      <c r="O18" s="267"/>
      <c r="P18" s="268"/>
      <c r="Q18" s="269">
        <f>+Sklop5[[#This Row],[cena/enota brez DDV v EUR]]*Sklop5[[#This Row],[Stopnja DDV (%)]]</f>
        <v>0</v>
      </c>
      <c r="R18" s="269">
        <f>+Sklop5[[#This Row],[cena/enota brez DDV v EUR]]+Sklop5[[#This Row],[Davek (EUR)]]</f>
        <v>0</v>
      </c>
      <c r="S18" s="269">
        <f>+Sklop5[[#This Row],[cena/enota brez DDV v EUR]]*Sklop5[[#This Row],[Okvirna količina]]</f>
        <v>0</v>
      </c>
      <c r="T18" s="269">
        <f>+Sklop5[[#This Row],[Končna cena/enoto mere (EUR) z DDV]]*Sklop5[[#This Row],[Okvirna količina]]</f>
        <v>0</v>
      </c>
      <c r="U18" s="394" t="s">
        <v>78</v>
      </c>
    </row>
    <row r="19" spans="1:22" s="56" customFormat="1" ht="15.75" customHeight="1">
      <c r="A19" s="79" t="s">
        <v>5</v>
      </c>
      <c r="B19" s="290" t="s">
        <v>240</v>
      </c>
      <c r="C19" s="284">
        <v>150</v>
      </c>
      <c r="D19" s="77" t="s">
        <v>76</v>
      </c>
      <c r="E19" s="125"/>
      <c r="F19" s="264">
        <v>2000</v>
      </c>
      <c r="G19" s="119" t="s">
        <v>179</v>
      </c>
      <c r="H19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64" t="str">
        <f>IF(Sklop5[[#This Row],[ZAHTEVANA SHEMA KAKOVOSTI]]&lt;&gt;"",Sklop5[[#This Row],[Preračunana masa/volumen/kos na enoto kg]],"")</f>
        <v/>
      </c>
      <c r="J19" s="293"/>
      <c r="K19" s="286"/>
      <c r="L19" s="286"/>
      <c r="M19" s="294"/>
      <c r="N19" s="267"/>
      <c r="O19" s="267"/>
      <c r="P19" s="268"/>
      <c r="Q19" s="269">
        <f>+Sklop5[[#This Row],[cena/enota brez DDV v EUR]]*Sklop5[[#This Row],[Stopnja DDV (%)]]</f>
        <v>0</v>
      </c>
      <c r="R19" s="269">
        <f>+Sklop5[[#This Row],[cena/enota brez DDV v EUR]]+Sklop5[[#This Row],[Davek (EUR)]]</f>
        <v>0</v>
      </c>
      <c r="S19" s="269">
        <f>+Sklop5[[#This Row],[cena/enota brez DDV v EUR]]*Sklop5[[#This Row],[Okvirna količina]]</f>
        <v>0</v>
      </c>
      <c r="T19" s="269">
        <f>+Sklop5[[#This Row],[Končna cena/enoto mere (EUR) z DDV]]*Sklop5[[#This Row],[Okvirna količina]]</f>
        <v>0</v>
      </c>
      <c r="U19" s="394" t="s">
        <v>78</v>
      </c>
    </row>
    <row r="20" spans="1:22" s="56" customFormat="1" ht="15.75" customHeight="1">
      <c r="A20" s="79" t="s">
        <v>6</v>
      </c>
      <c r="B20" s="290" t="s">
        <v>241</v>
      </c>
      <c r="C20" s="284">
        <v>500</v>
      </c>
      <c r="D20" s="77" t="s">
        <v>76</v>
      </c>
      <c r="E20" s="125"/>
      <c r="F20" s="264">
        <v>160</v>
      </c>
      <c r="G20" s="119" t="s">
        <v>179</v>
      </c>
      <c r="H20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264" t="str">
        <f>IF(Sklop5[[#This Row],[ZAHTEVANA SHEMA KAKOVOSTI]]&lt;&gt;"",Sklop5[[#This Row],[Preračunana masa/volumen/kos na enoto kg]],"")</f>
        <v/>
      </c>
      <c r="J20" s="293"/>
      <c r="K20" s="286"/>
      <c r="L20" s="286"/>
      <c r="M20" s="294"/>
      <c r="N20" s="267"/>
      <c r="O20" s="267"/>
      <c r="P20" s="268"/>
      <c r="Q20" s="269">
        <f>+Sklop5[[#This Row],[cena/enota brez DDV v EUR]]*Sklop5[[#This Row],[Stopnja DDV (%)]]</f>
        <v>0</v>
      </c>
      <c r="R20" s="269">
        <f>+Sklop5[[#This Row],[cena/enota brez DDV v EUR]]+Sklop5[[#This Row],[Davek (EUR)]]</f>
        <v>0</v>
      </c>
      <c r="S20" s="269">
        <f>+Sklop5[[#This Row],[cena/enota brez DDV v EUR]]*Sklop5[[#This Row],[Okvirna količina]]</f>
        <v>0</v>
      </c>
      <c r="T20" s="269">
        <f>+Sklop5[[#This Row],[Končna cena/enoto mere (EUR) z DDV]]*Sklop5[[#This Row],[Okvirna količina]]</f>
        <v>0</v>
      </c>
      <c r="U20" s="394" t="s">
        <v>78</v>
      </c>
    </row>
    <row r="21" spans="1:22" s="56" customFormat="1" ht="15.75" customHeight="1">
      <c r="A21" s="79" t="s">
        <v>7</v>
      </c>
      <c r="B21" s="290" t="s">
        <v>242</v>
      </c>
      <c r="C21" s="284">
        <v>150</v>
      </c>
      <c r="D21" s="77" t="s">
        <v>76</v>
      </c>
      <c r="E21" s="125"/>
      <c r="F21" s="264">
        <v>1000</v>
      </c>
      <c r="G21" s="119" t="s">
        <v>179</v>
      </c>
      <c r="H21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264" t="str">
        <f>IF(Sklop5[[#This Row],[ZAHTEVANA SHEMA KAKOVOSTI]]&lt;&gt;"",Sklop5[[#This Row],[Preračunana masa/volumen/kos na enoto kg]],"")</f>
        <v/>
      </c>
      <c r="J21" s="293"/>
      <c r="K21" s="286"/>
      <c r="L21" s="286"/>
      <c r="M21" s="294"/>
      <c r="N21" s="267"/>
      <c r="O21" s="267"/>
      <c r="P21" s="268"/>
      <c r="Q21" s="269">
        <f>+Sklop5[[#This Row],[cena/enota brez DDV v EUR]]*Sklop5[[#This Row],[Stopnja DDV (%)]]</f>
        <v>0</v>
      </c>
      <c r="R21" s="269">
        <f>+Sklop5[[#This Row],[cena/enota brez DDV v EUR]]+Sklop5[[#This Row],[Davek (EUR)]]</f>
        <v>0</v>
      </c>
      <c r="S21" s="269">
        <f>+Sklop5[[#This Row],[cena/enota brez DDV v EUR]]*Sklop5[[#This Row],[Okvirna količina]]</f>
        <v>0</v>
      </c>
      <c r="T21" s="269">
        <f>+Sklop5[[#This Row],[Končna cena/enoto mere (EUR) z DDV]]*Sklop5[[#This Row],[Okvirna količina]]</f>
        <v>0</v>
      </c>
      <c r="U21" s="394" t="s">
        <v>78</v>
      </c>
    </row>
    <row r="22" spans="1:22" s="56" customFormat="1" ht="15.75" customHeight="1">
      <c r="A22" s="79" t="s">
        <v>8</v>
      </c>
      <c r="B22" s="290" t="s">
        <v>243</v>
      </c>
      <c r="C22" s="284">
        <v>200</v>
      </c>
      <c r="D22" s="77" t="s">
        <v>76</v>
      </c>
      <c r="E22" s="125"/>
      <c r="F22" s="264">
        <v>1150</v>
      </c>
      <c r="G22" s="119" t="s">
        <v>179</v>
      </c>
      <c r="H22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22" s="264" t="str">
        <f>IF(Sklop5[[#This Row],[ZAHTEVANA SHEMA KAKOVOSTI]]&lt;&gt;"",Sklop5[[#This Row],[Preračunana masa/volumen/kos na enoto kg]],"")</f>
        <v/>
      </c>
      <c r="J22" s="293"/>
      <c r="K22" s="286"/>
      <c r="L22" s="286"/>
      <c r="M22" s="294"/>
      <c r="N22" s="267"/>
      <c r="O22" s="267"/>
      <c r="P22" s="268"/>
      <c r="Q22" s="269">
        <f>+Sklop5[[#This Row],[cena/enota brez DDV v EUR]]*Sklop5[[#This Row],[Stopnja DDV (%)]]</f>
        <v>0</v>
      </c>
      <c r="R22" s="269">
        <f>+Sklop5[[#This Row],[cena/enota brez DDV v EUR]]+Sklop5[[#This Row],[Davek (EUR)]]</f>
        <v>0</v>
      </c>
      <c r="S22" s="269">
        <f>+Sklop5[[#This Row],[cena/enota brez DDV v EUR]]*Sklop5[[#This Row],[Okvirna količina]]</f>
        <v>0</v>
      </c>
      <c r="T22" s="269">
        <f>+Sklop5[[#This Row],[Končna cena/enoto mere (EUR) z DDV]]*Sklop5[[#This Row],[Okvirna količina]]</f>
        <v>0</v>
      </c>
      <c r="U22" s="394" t="s">
        <v>78</v>
      </c>
    </row>
    <row r="23" spans="1:22" s="56" customFormat="1" ht="15.75" customHeight="1">
      <c r="A23" s="79" t="s">
        <v>9</v>
      </c>
      <c r="B23" s="452" t="s">
        <v>513</v>
      </c>
      <c r="C23" s="453" t="s">
        <v>78</v>
      </c>
      <c r="D23" s="454" t="s">
        <v>40</v>
      </c>
      <c r="E23" s="455"/>
      <c r="F23" s="444">
        <v>4000</v>
      </c>
      <c r="G23" s="456" t="s">
        <v>40</v>
      </c>
      <c r="H23" s="4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3" s="444" t="str">
        <f>IF(Sklop5[[#This Row],[ZAHTEVANA SHEMA KAKOVOSTI]]&lt;&gt;"",Sklop5[[#This Row],[Preračunana masa/volumen/kos na enoto kg]],"")</f>
        <v/>
      </c>
      <c r="J23" s="458"/>
      <c r="K23" s="459"/>
      <c r="L23" s="459"/>
      <c r="M23" s="447"/>
      <c r="N23" s="460"/>
      <c r="O23" s="460"/>
      <c r="P23" s="449"/>
      <c r="Q23" s="448">
        <f>+Sklop5[[#This Row],[cena/enota brez DDV v EUR]]*Sklop5[[#This Row],[Stopnja DDV (%)]]</f>
        <v>0</v>
      </c>
      <c r="R23" s="448">
        <f>+Sklop5[[#This Row],[cena/enota brez DDV v EUR]]+Sklop5[[#This Row],[Davek (EUR)]]</f>
        <v>0</v>
      </c>
      <c r="S23" s="448">
        <f>+Sklop5[[#This Row],[cena/enota brez DDV v EUR]]*Sklop5[[#This Row],[Okvirna količina]]</f>
        <v>0</v>
      </c>
      <c r="T23" s="448">
        <f>+Sklop5[[#This Row],[Končna cena/enoto mere (EUR) z DDV]]*Sklop5[[#This Row],[Okvirna količina]]</f>
        <v>0</v>
      </c>
      <c r="U23" s="394" t="s">
        <v>78</v>
      </c>
    </row>
    <row r="24" spans="1:22" ht="27" customHeight="1">
      <c r="A24" s="495" t="s">
        <v>100</v>
      </c>
      <c r="B24" s="496"/>
      <c r="C24" s="497"/>
      <c r="D24" s="497"/>
      <c r="E24" s="498"/>
      <c r="F24" s="499">
        <f>SUBTOTAL(109,Sklop5[Okvirna količina])</f>
        <v>16510</v>
      </c>
      <c r="G24" s="500"/>
      <c r="H24" s="501">
        <f>SUBTOTAL(109,Sklop5[Preračunana masa/volumen/kos na enoto kg])</f>
        <v>5990</v>
      </c>
      <c r="I24" s="501">
        <f>SUBTOTAL(109,Sklop5[Živila iz shem kakovosti (kg)])</f>
        <v>0</v>
      </c>
      <c r="J24" s="499"/>
      <c r="K24" s="502"/>
      <c r="L24" s="502"/>
      <c r="M24" s="503"/>
      <c r="N24" s="504"/>
      <c r="O24" s="504"/>
      <c r="P24" s="504"/>
      <c r="Q24" s="505"/>
      <c r="R24" s="499"/>
      <c r="S24" s="505">
        <f>SUBTOTAL(109,Sklop5[Vrednost za okvirno količino (EUR) brez DDV])</f>
        <v>0</v>
      </c>
      <c r="T24" s="505">
        <f>SUBTOTAL(109,Sklop5[Vrednost za okvirno količino (EUR) z DDV])</f>
        <v>0</v>
      </c>
      <c r="U24" s="506"/>
    </row>
    <row r="25" spans="1:22" ht="14.4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3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3"/>
    </row>
    <row r="28" spans="1:22">
      <c r="A28" s="88" t="s">
        <v>141</v>
      </c>
      <c r="F28" s="69"/>
      <c r="G28" s="69"/>
      <c r="H28" s="29"/>
      <c r="I28" s="29"/>
      <c r="J28" s="29"/>
      <c r="K28" s="29"/>
      <c r="L28" s="55"/>
      <c r="M28" s="55"/>
      <c r="N28" s="29"/>
      <c r="O28" s="29"/>
      <c r="P28" s="29"/>
      <c r="Q28" s="29"/>
      <c r="R28" s="29"/>
    </row>
    <row r="29" spans="1:22">
      <c r="A29" s="485" t="s">
        <v>185</v>
      </c>
      <c r="B29" s="485"/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55"/>
      <c r="N29" s="29"/>
      <c r="O29" s="29"/>
      <c r="P29" s="29"/>
      <c r="Q29" s="29"/>
      <c r="R29" s="29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88" t="s">
        <v>37</v>
      </c>
      <c r="F31" s="69"/>
      <c r="G31" s="69" t="s">
        <v>38</v>
      </c>
      <c r="H31" s="29"/>
      <c r="I31" s="29"/>
      <c r="J31" s="29"/>
      <c r="K31" s="29"/>
      <c r="L31" s="55"/>
      <c r="M31" s="55"/>
      <c r="N31" s="29"/>
      <c r="O31" s="29"/>
      <c r="P31" s="29"/>
      <c r="Q31" s="29" t="s">
        <v>39</v>
      </c>
      <c r="R31" s="29"/>
    </row>
    <row r="32" spans="1:22" ht="14.4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</sheetData>
  <sheetProtection insertRows="0" deleteRows="0"/>
  <protectedRanges>
    <protectedRange sqref="J30:P30 U30" name="Obseg1_2"/>
    <protectedRange sqref="J29:L29" name="Obseg1_2_1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2"/>
  <sheetViews>
    <sheetView topLeftCell="A4" zoomScaleNormal="100" zoomScaleSheetLayoutView="100" workbookViewId="0">
      <selection activeCell="B54" sqref="B54"/>
    </sheetView>
  </sheetViews>
  <sheetFormatPr defaultColWidth="8.88671875" defaultRowHeight="13.8"/>
  <cols>
    <col min="1" max="1" width="3.5546875" style="11" customWidth="1"/>
    <col min="2" max="2" width="32.44140625" style="17" customWidth="1"/>
    <col min="3" max="3" width="10.6640625" style="27" customWidth="1"/>
    <col min="4" max="4" width="8.88671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163" t="s">
        <v>47</v>
      </c>
    </row>
    <row r="2" spans="1:21" ht="14.4">
      <c r="B2" s="164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164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20"/>
    </row>
    <row r="5" spans="1:21" ht="14.4">
      <c r="B5" s="163" t="s">
        <v>51</v>
      </c>
    </row>
    <row r="6" spans="1:21" ht="17.25" customHeight="1">
      <c r="B6" s="165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165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165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166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4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pred_rekapitulacija'!B19</f>
        <v>SLADOLED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16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68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3.25" customHeight="1">
      <c r="A16" s="126" t="s">
        <v>1</v>
      </c>
      <c r="B16" s="127" t="s">
        <v>244</v>
      </c>
      <c r="C16" s="77">
        <v>125</v>
      </c>
      <c r="D16" s="77" t="s">
        <v>77</v>
      </c>
      <c r="E16" s="92" t="s">
        <v>148</v>
      </c>
      <c r="F16" s="199">
        <v>2400</v>
      </c>
      <c r="G16" s="197" t="s">
        <v>181</v>
      </c>
      <c r="H16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6" s="80">
        <f>IF(Sklop6[[#This Row],[ZAHTEVANA SHEMA KAKOVOSTI]]&lt;&gt;"",Sklop6[[#This Row],[Preračunana masa/volumen/kos na enoto kg]],"")</f>
        <v>300</v>
      </c>
      <c r="J16" s="84"/>
      <c r="K16" s="317"/>
      <c r="L16" s="144"/>
      <c r="M16" s="144"/>
      <c r="N16" s="143"/>
      <c r="O16" s="144"/>
      <c r="P16" s="85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44"/>
    </row>
    <row r="17" spans="1:22" s="56" customFormat="1" ht="23.25" customHeight="1">
      <c r="A17" s="126" t="s">
        <v>3</v>
      </c>
      <c r="B17" s="200" t="s">
        <v>245</v>
      </c>
      <c r="C17" s="77">
        <v>80</v>
      </c>
      <c r="D17" s="77" t="s">
        <v>77</v>
      </c>
      <c r="E17" s="92" t="s">
        <v>148</v>
      </c>
      <c r="F17" s="393">
        <v>3400</v>
      </c>
      <c r="G17" s="197" t="s">
        <v>181</v>
      </c>
      <c r="H1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272</v>
      </c>
      <c r="I17" s="187">
        <f>IF(Sklop6[[#This Row],[ZAHTEVANA SHEMA KAKOVOSTI]]&lt;&gt;"",Sklop6[[#This Row],[Preračunana masa/volumen/kos na enoto kg]],"")</f>
        <v>272</v>
      </c>
      <c r="J17" s="188"/>
      <c r="K17" s="318"/>
      <c r="L17" s="144"/>
      <c r="M17" s="144"/>
      <c r="N17" s="319"/>
      <c r="O17" s="144"/>
      <c r="P17" s="192"/>
      <c r="Q17" s="191">
        <f>+Sklop6[[#This Row],[cena/enota brez DDV v EUR]]*Sklop6[[#This Row],[Stopnja DDV (%)]]</f>
        <v>0</v>
      </c>
      <c r="R17" s="191">
        <f>+Sklop6[[#This Row],[cena/enota brez DDV v EUR]]+Sklop6[[#This Row],[Davek (EUR)]]</f>
        <v>0</v>
      </c>
      <c r="S17" s="191">
        <f>+Sklop6[[#This Row],[cena/enota brez DDV v EUR]]*Sklop6[[#This Row],[Okvirna količina]]</f>
        <v>0</v>
      </c>
      <c r="T17" s="191">
        <f>+Sklop6[[#This Row],[Končna cena/enoto mere (EUR) z DDV]]*Sklop6[[#This Row],[Okvirna količina]]</f>
        <v>0</v>
      </c>
      <c r="U17" s="144"/>
    </row>
    <row r="18" spans="1:22" s="56" customFormat="1" ht="23.25" customHeight="1">
      <c r="A18" s="126" t="s">
        <v>4</v>
      </c>
      <c r="B18" s="200" t="s">
        <v>246</v>
      </c>
      <c r="C18" s="77">
        <v>100</v>
      </c>
      <c r="D18" s="77" t="s">
        <v>77</v>
      </c>
      <c r="E18" s="92" t="s">
        <v>148</v>
      </c>
      <c r="F18" s="393">
        <v>2400</v>
      </c>
      <c r="G18" s="197" t="s">
        <v>181</v>
      </c>
      <c r="H1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8" s="187">
        <f>IF(Sklop6[[#This Row],[ZAHTEVANA SHEMA KAKOVOSTI]]&lt;&gt;"",Sklop6[[#This Row],[Preračunana masa/volumen/kos na enoto kg]],"")</f>
        <v>240</v>
      </c>
      <c r="J18" s="188"/>
      <c r="K18" s="318"/>
      <c r="L18" s="144"/>
      <c r="M18" s="144"/>
      <c r="N18" s="319"/>
      <c r="O18" s="144"/>
      <c r="P18" s="192"/>
      <c r="Q18" s="191">
        <f>+Sklop6[[#This Row],[cena/enota brez DDV v EUR]]*Sklop6[[#This Row],[Stopnja DDV (%)]]</f>
        <v>0</v>
      </c>
      <c r="R18" s="191">
        <f>+Sklop6[[#This Row],[cena/enota brez DDV v EUR]]+Sklop6[[#This Row],[Davek (EUR)]]</f>
        <v>0</v>
      </c>
      <c r="S18" s="191">
        <f>+Sklop6[[#This Row],[cena/enota brez DDV v EUR]]*Sklop6[[#This Row],[Okvirna količina]]</f>
        <v>0</v>
      </c>
      <c r="T18" s="191">
        <f>+Sklop6[[#This Row],[Končna cena/enoto mere (EUR) z DDV]]*Sklop6[[#This Row],[Okvirna količina]]</f>
        <v>0</v>
      </c>
      <c r="U18" s="144"/>
    </row>
    <row r="19" spans="1:22" s="56" customFormat="1" ht="23.25" customHeight="1">
      <c r="A19" s="126" t="s">
        <v>5</v>
      </c>
      <c r="B19" s="200" t="s">
        <v>247</v>
      </c>
      <c r="C19" s="77">
        <v>125</v>
      </c>
      <c r="D19" s="77" t="s">
        <v>77</v>
      </c>
      <c r="E19" s="92"/>
      <c r="F19" s="201">
        <v>280</v>
      </c>
      <c r="G19" s="197" t="s">
        <v>181</v>
      </c>
      <c r="H19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9" s="187" t="str">
        <f>IF(Sklop6[[#This Row],[ZAHTEVANA SHEMA KAKOVOSTI]]&lt;&gt;"",Sklop6[[#This Row],[Preračunana masa/volumen/kos na enoto kg]],"")</f>
        <v/>
      </c>
      <c r="J19" s="188"/>
      <c r="K19" s="318"/>
      <c r="L19" s="144"/>
      <c r="M19" s="144"/>
      <c r="N19" s="319"/>
      <c r="O19" s="144"/>
      <c r="P19" s="192"/>
      <c r="Q19" s="191">
        <f>+Sklop6[[#This Row],[cena/enota brez DDV v EUR]]*Sklop6[[#This Row],[Stopnja DDV (%)]]</f>
        <v>0</v>
      </c>
      <c r="R19" s="191">
        <f>+Sklop6[[#This Row],[cena/enota brez DDV v EUR]]+Sklop6[[#This Row],[Davek (EUR)]]</f>
        <v>0</v>
      </c>
      <c r="S19" s="191">
        <f>+Sklop6[[#This Row],[cena/enota brez DDV v EUR]]*Sklop6[[#This Row],[Okvirna količina]]</f>
        <v>0</v>
      </c>
      <c r="T19" s="191">
        <f>+Sklop6[[#This Row],[Končna cena/enoto mere (EUR) z DDV]]*Sklop6[[#This Row],[Okvirna količina]]</f>
        <v>0</v>
      </c>
      <c r="U19" s="144"/>
    </row>
    <row r="20" spans="1:22">
      <c r="A20" s="416" t="s">
        <v>100</v>
      </c>
      <c r="B20" s="272"/>
      <c r="C20" s="273"/>
      <c r="D20" s="273"/>
      <c r="E20" s="274"/>
      <c r="F20" s="275"/>
      <c r="G20" s="276"/>
      <c r="H20" s="277">
        <f>SUBTOTAL(109,Sklop6[Preračunana masa/volumen/kos na enoto kg])</f>
        <v>847</v>
      </c>
      <c r="I20" s="277">
        <f>SUBTOTAL(109,Sklop6[Živila iz shem kakovosti (kg)])</f>
        <v>812</v>
      </c>
      <c r="J20" s="275"/>
      <c r="K20" s="278"/>
      <c r="L20" s="278"/>
      <c r="M20" s="279"/>
      <c r="N20" s="280"/>
      <c r="O20" s="280"/>
      <c r="P20" s="280"/>
      <c r="Q20" s="281"/>
      <c r="R20" s="275"/>
      <c r="S20" s="281">
        <f>SUBTOTAL(109,Sklop6[Vrednost za okvirno količino (EUR) brez DDV])</f>
        <v>0</v>
      </c>
      <c r="T20" s="281">
        <f>SUBTOTAL(109,Sklop6[Vrednost za okvirno količino (EUR) z DDV])</f>
        <v>0</v>
      </c>
      <c r="U20" s="282">
        <f>SUBTOTAL(103,Sklop6[Shema kakovosti
(nacionalne, evropske)
])</f>
        <v>0</v>
      </c>
    </row>
    <row r="21" spans="1:22" s="182" customFormat="1">
      <c r="A21" s="170"/>
      <c r="B21" s="171"/>
      <c r="C21" s="172"/>
      <c r="D21" s="172"/>
      <c r="E21" s="173"/>
      <c r="F21" s="174"/>
      <c r="G21" s="175"/>
      <c r="H21" s="176"/>
      <c r="I21" s="176"/>
      <c r="J21" s="174"/>
      <c r="K21" s="177"/>
      <c r="L21" s="177"/>
      <c r="M21" s="178"/>
      <c r="N21" s="179"/>
      <c r="O21" s="179"/>
      <c r="P21" s="179"/>
      <c r="Q21" s="180"/>
      <c r="R21" s="174"/>
      <c r="S21" s="180"/>
      <c r="T21" s="180"/>
      <c r="U21" s="181"/>
    </row>
    <row r="22" spans="1:22">
      <c r="A22" s="48" t="s">
        <v>96</v>
      </c>
      <c r="B22" s="16"/>
      <c r="C22" s="28"/>
      <c r="D22" s="28"/>
      <c r="E22" s="93"/>
      <c r="Q22" s="48"/>
      <c r="R22" s="48"/>
      <c r="S22" s="48"/>
      <c r="T22" s="48"/>
    </row>
    <row r="23" spans="1:22" ht="12.75" customHeight="1">
      <c r="A23" s="11" t="s">
        <v>98</v>
      </c>
      <c r="B23" s="16"/>
      <c r="C23" s="28"/>
      <c r="D23" s="28"/>
      <c r="E23" s="93"/>
      <c r="V23" s="103"/>
    </row>
    <row r="24" spans="1:22" ht="12.75" customHeight="1">
      <c r="A24" s="88" t="s">
        <v>141</v>
      </c>
      <c r="F24" s="69"/>
      <c r="G24" s="69"/>
      <c r="H24" s="29"/>
      <c r="I24" s="29"/>
      <c r="J24" s="29"/>
      <c r="K24" s="29"/>
      <c r="L24" s="55"/>
      <c r="M24" s="55"/>
      <c r="N24" s="29"/>
      <c r="O24" s="29"/>
      <c r="P24" s="29"/>
      <c r="Q24" s="29"/>
      <c r="R24" s="29"/>
      <c r="V24" s="103"/>
    </row>
    <row r="25" spans="1:22">
      <c r="A25" s="101" t="s">
        <v>135</v>
      </c>
      <c r="B25" s="27"/>
      <c r="F25" s="69"/>
      <c r="G25" s="69"/>
      <c r="H25" s="29"/>
      <c r="I25" s="29"/>
      <c r="J25" s="29"/>
      <c r="K25" s="29"/>
      <c r="L25" s="55"/>
      <c r="M25" s="103"/>
      <c r="N25" s="103"/>
      <c r="O25" s="103"/>
      <c r="P25" s="103"/>
      <c r="Q25" s="103"/>
      <c r="R25" s="103"/>
      <c r="S25" s="103"/>
      <c r="T25" s="103"/>
      <c r="U25" s="103"/>
    </row>
    <row r="26" spans="1:22" ht="12.75" customHeight="1">
      <c r="A26" s="474" t="s">
        <v>144</v>
      </c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474"/>
      <c r="M26" s="55"/>
      <c r="N26" s="29"/>
      <c r="O26" s="29"/>
      <c r="P26" s="29"/>
      <c r="Q26" s="29"/>
      <c r="R26" s="29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55"/>
      <c r="N27" s="29"/>
      <c r="O27" s="29"/>
      <c r="P27" s="29"/>
      <c r="Q27" s="29"/>
      <c r="R27" s="29"/>
    </row>
    <row r="28" spans="1:22">
      <c r="A28" s="88" t="s">
        <v>37</v>
      </c>
      <c r="F28" s="69"/>
      <c r="G28" s="69" t="s">
        <v>38</v>
      </c>
      <c r="H28" s="29"/>
      <c r="I28" s="29"/>
      <c r="J28" s="29"/>
      <c r="K28" s="29"/>
      <c r="L28" s="55"/>
      <c r="M28" s="55"/>
      <c r="N28" s="29"/>
      <c r="O28" s="29"/>
      <c r="P28" s="29"/>
      <c r="Q28" s="29" t="s">
        <v>39</v>
      </c>
      <c r="R28" s="29"/>
    </row>
    <row r="29" spans="1:22" ht="14.4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>
      <c r="B251" s="16"/>
      <c r="C251" s="28"/>
      <c r="D251" s="28"/>
      <c r="E251" s="93"/>
    </row>
    <row r="252" spans="1:22">
      <c r="B252" s="16"/>
      <c r="C252" s="28"/>
      <c r="D252" s="28"/>
      <c r="E252" s="93"/>
    </row>
  </sheetData>
  <sheetProtection insertRows="0" deleteRows="0"/>
  <protectedRanges>
    <protectedRange sqref="U28:U1048576 J28:P1048576 J1:P15 J20:P24 U1:U15 U20:U24 P16:P19 N16:N19 J16:J19" name="Obseg1"/>
    <protectedRange sqref="U25 M25:P25" name="Obseg1_2"/>
    <protectedRange sqref="M26:P27 U26:U27" name="Obseg1_3"/>
    <protectedRange sqref="J25:L25" name="Obseg1_3_1"/>
    <protectedRange sqref="J26:L27" name="Obseg1_3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7"/>
  <sheetViews>
    <sheetView topLeftCell="A19" zoomScale="96" zoomScaleNormal="96" zoomScaleSheetLayoutView="100" workbookViewId="0">
      <selection activeCell="E65" sqref="E65"/>
    </sheetView>
  </sheetViews>
  <sheetFormatPr defaultColWidth="8.88671875" defaultRowHeight="13.8"/>
  <cols>
    <col min="1" max="1" width="4.44140625" style="11" customWidth="1"/>
    <col min="2" max="2" width="34.6640625" style="17" customWidth="1"/>
    <col min="3" max="3" width="10.6640625" style="27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pred_rekapitulacija'!B20</f>
        <v>KRUH, RAZNI PEKOVSKI IZDELKI IN SLAŠČICE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1" t="s">
        <v>248</v>
      </c>
      <c r="C16" s="137" t="s">
        <v>183</v>
      </c>
      <c r="D16" s="137" t="s">
        <v>76</v>
      </c>
      <c r="E16" s="159"/>
      <c r="F16" s="160">
        <v>80</v>
      </c>
      <c r="G16" s="195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80" t="str">
        <f>IF(Sklop7[[#This Row],[ZAHTEVANA SHEMA KAKOVOSTI]]&lt;&gt;"",Sklop7[[#This Row],[Preračunana masa/volumen/kos na enoto kg]],"")</f>
        <v/>
      </c>
      <c r="J16" s="129"/>
      <c r="K16" s="124"/>
      <c r="L16" s="124"/>
      <c r="M16" s="124"/>
      <c r="N16" s="118"/>
      <c r="O16" s="124"/>
      <c r="P16" s="85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24"/>
    </row>
    <row r="17" spans="1:21" s="56" customFormat="1" ht="12">
      <c r="A17" s="79" t="s">
        <v>3</v>
      </c>
      <c r="B17" s="290" t="s">
        <v>249</v>
      </c>
      <c r="C17" s="137">
        <v>1000</v>
      </c>
      <c r="D17" s="137" t="s">
        <v>76</v>
      </c>
      <c r="E17" s="125"/>
      <c r="F17" s="264">
        <v>2800</v>
      </c>
      <c r="G17" s="195" t="s">
        <v>0</v>
      </c>
      <c r="H1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17" s="264" t="str">
        <f>IF(Sklop7[[#This Row],[ZAHTEVANA SHEMA KAKOVOSTI]]&lt;&gt;"",Sklop7[[#This Row],[Preračunana masa/volumen/kos na enoto kg]],"")</f>
        <v/>
      </c>
      <c r="J17" s="293"/>
      <c r="K17" s="286"/>
      <c r="L17" s="286"/>
      <c r="M17" s="294"/>
      <c r="N17" s="267"/>
      <c r="O17" s="118"/>
      <c r="P17" s="268"/>
      <c r="Q17" s="269">
        <f>+Sklop7[[#This Row],[cena/enota brez DDV v EUR]]*Sklop7[[#This Row],[Stopnja DDV (%)]]</f>
        <v>0</v>
      </c>
      <c r="R17" s="269">
        <f>+Sklop7[[#This Row],[cena/enota brez DDV v EUR]]+Sklop7[[#This Row],[Davek (EUR)]]</f>
        <v>0</v>
      </c>
      <c r="S17" s="269">
        <f>+Sklop7[[#This Row],[cena/enota brez DDV v EUR]]*Sklop7[[#This Row],[Okvirna količina]]</f>
        <v>0</v>
      </c>
      <c r="T17" s="269">
        <f>+Sklop7[[#This Row],[Končna cena/enoto mere (EUR) z DDV]]*Sklop7[[#This Row],[Okvirna količina]]</f>
        <v>0</v>
      </c>
      <c r="U17" s="124"/>
    </row>
    <row r="18" spans="1:21" s="56" customFormat="1" ht="12">
      <c r="A18" s="79" t="s">
        <v>4</v>
      </c>
      <c r="B18" s="290" t="s">
        <v>250</v>
      </c>
      <c r="C18" s="137">
        <v>1000</v>
      </c>
      <c r="D18" s="137" t="s">
        <v>76</v>
      </c>
      <c r="E18" s="125"/>
      <c r="F18" s="264">
        <v>1600</v>
      </c>
      <c r="G18" s="195" t="s">
        <v>0</v>
      </c>
      <c r="H1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18" s="264" t="str">
        <f>IF(Sklop7[[#This Row],[ZAHTEVANA SHEMA KAKOVOSTI]]&lt;&gt;"",Sklop7[[#This Row],[Preračunana masa/volumen/kos na enoto kg]],"")</f>
        <v/>
      </c>
      <c r="J18" s="293"/>
      <c r="K18" s="286"/>
      <c r="L18" s="286"/>
      <c r="M18" s="294"/>
      <c r="N18" s="267"/>
      <c r="O18" s="118"/>
      <c r="P18" s="268"/>
      <c r="Q18" s="269">
        <f>+Sklop7[[#This Row],[cena/enota brez DDV v EUR]]*Sklop7[[#This Row],[Stopnja DDV (%)]]</f>
        <v>0</v>
      </c>
      <c r="R18" s="269">
        <f>+Sklop7[[#This Row],[cena/enota brez DDV v EUR]]+Sklop7[[#This Row],[Davek (EUR)]]</f>
        <v>0</v>
      </c>
      <c r="S18" s="269">
        <f>+Sklop7[[#This Row],[cena/enota brez DDV v EUR]]*Sklop7[[#This Row],[Okvirna količina]]</f>
        <v>0</v>
      </c>
      <c r="T18" s="269">
        <f>+Sklop7[[#This Row],[Končna cena/enoto mere (EUR) z DDV]]*Sklop7[[#This Row],[Okvirna količina]]</f>
        <v>0</v>
      </c>
      <c r="U18" s="124"/>
    </row>
    <row r="19" spans="1:21" s="56" customFormat="1" ht="12">
      <c r="A19" s="79" t="s">
        <v>5</v>
      </c>
      <c r="B19" s="352" t="s">
        <v>252</v>
      </c>
      <c r="C19" s="137">
        <v>1000</v>
      </c>
      <c r="D19" s="137" t="s">
        <v>76</v>
      </c>
      <c r="E19" s="125"/>
      <c r="F19" s="346">
        <v>2800</v>
      </c>
      <c r="G19" s="195" t="s">
        <v>0</v>
      </c>
      <c r="H1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19" s="346" t="str">
        <f>IF(Sklop7[[#This Row],[ZAHTEVANA SHEMA KAKOVOSTI]]&lt;&gt;"",Sklop7[[#This Row],[Preračunana masa/volumen/kos na enoto kg]],"")</f>
        <v/>
      </c>
      <c r="J19" s="363"/>
      <c r="K19" s="364"/>
      <c r="L19" s="364"/>
      <c r="M19" s="359"/>
      <c r="N19" s="349"/>
      <c r="O19" s="118"/>
      <c r="P19" s="350"/>
      <c r="Q19" s="351">
        <f>+Sklop7[[#This Row],[cena/enota brez DDV v EUR]]*Sklop7[[#This Row],[Stopnja DDV (%)]]</f>
        <v>0</v>
      </c>
      <c r="R19" s="351">
        <f>+Sklop7[[#This Row],[cena/enota brez DDV v EUR]]+Sklop7[[#This Row],[Davek (EUR)]]</f>
        <v>0</v>
      </c>
      <c r="S19" s="351">
        <f>+Sklop7[[#This Row],[cena/enota brez DDV v EUR]]*Sklop7[[#This Row],[Okvirna količina]]</f>
        <v>0</v>
      </c>
      <c r="T19" s="351">
        <f>+Sklop7[[#This Row],[Končna cena/enoto mere (EUR) z DDV]]*Sklop7[[#This Row],[Okvirna količina]]</f>
        <v>0</v>
      </c>
      <c r="U19" s="289"/>
    </row>
    <row r="20" spans="1:21" s="56" customFormat="1" ht="12">
      <c r="A20" s="79" t="s">
        <v>6</v>
      </c>
      <c r="B20" s="352" t="s">
        <v>251</v>
      </c>
      <c r="C20" s="137">
        <v>1000</v>
      </c>
      <c r="D20" s="137" t="s">
        <v>76</v>
      </c>
      <c r="E20" s="125"/>
      <c r="F20" s="346">
        <v>2400</v>
      </c>
      <c r="G20" s="195" t="s">
        <v>0</v>
      </c>
      <c r="H2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2400</v>
      </c>
      <c r="I20" s="346" t="str">
        <f>IF(Sklop7[[#This Row],[ZAHTEVANA SHEMA KAKOVOSTI]]&lt;&gt;"",Sklop7[[#This Row],[Preračunana masa/volumen/kos na enoto kg]],"")</f>
        <v/>
      </c>
      <c r="J20" s="363"/>
      <c r="K20" s="364"/>
      <c r="L20" s="364"/>
      <c r="M20" s="359"/>
      <c r="N20" s="349"/>
      <c r="O20" s="118"/>
      <c r="P20" s="350"/>
      <c r="Q20" s="351">
        <f>+Sklop7[[#This Row],[cena/enota brez DDV v EUR]]*Sklop7[[#This Row],[Stopnja DDV (%)]]</f>
        <v>0</v>
      </c>
      <c r="R20" s="351">
        <f>+Sklop7[[#This Row],[cena/enota brez DDV v EUR]]+Sklop7[[#This Row],[Davek (EUR)]]</f>
        <v>0</v>
      </c>
      <c r="S20" s="351">
        <f>+Sklop7[[#This Row],[cena/enota brez DDV v EUR]]*Sklop7[[#This Row],[Okvirna količina]]</f>
        <v>0</v>
      </c>
      <c r="T20" s="351">
        <f>+Sklop7[[#This Row],[Končna cena/enoto mere (EUR) z DDV]]*Sklop7[[#This Row],[Okvirna količina]]</f>
        <v>0</v>
      </c>
      <c r="U20" s="289"/>
    </row>
    <row r="21" spans="1:21" s="56" customFormat="1" ht="12">
      <c r="A21" s="79" t="s">
        <v>7</v>
      </c>
      <c r="B21" s="352" t="s">
        <v>253</v>
      </c>
      <c r="C21" s="137">
        <v>1000</v>
      </c>
      <c r="D21" s="137" t="s">
        <v>76</v>
      </c>
      <c r="E21" s="125"/>
      <c r="F21" s="346">
        <v>2800</v>
      </c>
      <c r="G21" s="195" t="s">
        <v>0</v>
      </c>
      <c r="H2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21" s="346" t="str">
        <f>IF(Sklop7[[#This Row],[ZAHTEVANA SHEMA KAKOVOSTI]]&lt;&gt;"",Sklop7[[#This Row],[Preračunana masa/volumen/kos na enoto kg]],"")</f>
        <v/>
      </c>
      <c r="J21" s="363"/>
      <c r="K21" s="364"/>
      <c r="L21" s="364"/>
      <c r="M21" s="359"/>
      <c r="N21" s="349"/>
      <c r="O21" s="118"/>
      <c r="P21" s="350"/>
      <c r="Q21" s="351">
        <f>+Sklop7[[#This Row],[cena/enota brez DDV v EUR]]*Sklop7[[#This Row],[Stopnja DDV (%)]]</f>
        <v>0</v>
      </c>
      <c r="R21" s="351">
        <f>+Sklop7[[#This Row],[cena/enota brez DDV v EUR]]+Sklop7[[#This Row],[Davek (EUR)]]</f>
        <v>0</v>
      </c>
      <c r="S21" s="351">
        <f>+Sklop7[[#This Row],[cena/enota brez DDV v EUR]]*Sklop7[[#This Row],[Okvirna količina]]</f>
        <v>0</v>
      </c>
      <c r="T21" s="351">
        <f>+Sklop7[[#This Row],[Končna cena/enoto mere (EUR) z DDV]]*Sklop7[[#This Row],[Okvirna količina]]</f>
        <v>0</v>
      </c>
      <c r="U21" s="289"/>
    </row>
    <row r="22" spans="1:21" s="56" customFormat="1" ht="12">
      <c r="A22" s="79" t="s">
        <v>8</v>
      </c>
      <c r="B22" s="352" t="s">
        <v>254</v>
      </c>
      <c r="C22" s="137">
        <v>1000</v>
      </c>
      <c r="D22" s="137" t="s">
        <v>76</v>
      </c>
      <c r="E22" s="125"/>
      <c r="F22" s="346">
        <v>2800</v>
      </c>
      <c r="G22" s="195" t="s">
        <v>0</v>
      </c>
      <c r="H2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22" s="346" t="str">
        <f>IF(Sklop7[[#This Row],[ZAHTEVANA SHEMA KAKOVOSTI]]&lt;&gt;"",Sklop7[[#This Row],[Preračunana masa/volumen/kos na enoto kg]],"")</f>
        <v/>
      </c>
      <c r="J22" s="363"/>
      <c r="K22" s="364"/>
      <c r="L22" s="364"/>
      <c r="M22" s="359"/>
      <c r="N22" s="349"/>
      <c r="O22" s="118"/>
      <c r="P22" s="350"/>
      <c r="Q22" s="351">
        <f>+Sklop7[[#This Row],[cena/enota brez DDV v EUR]]*Sklop7[[#This Row],[Stopnja DDV (%)]]</f>
        <v>0</v>
      </c>
      <c r="R22" s="351">
        <f>+Sklop7[[#This Row],[cena/enota brez DDV v EUR]]+Sklop7[[#This Row],[Davek (EUR)]]</f>
        <v>0</v>
      </c>
      <c r="S22" s="351">
        <f>+Sklop7[[#This Row],[cena/enota brez DDV v EUR]]*Sklop7[[#This Row],[Okvirna količina]]</f>
        <v>0</v>
      </c>
      <c r="T22" s="351">
        <f>+Sklop7[[#This Row],[Končna cena/enoto mere (EUR) z DDV]]*Sklop7[[#This Row],[Okvirna količina]]</f>
        <v>0</v>
      </c>
      <c r="U22" s="289"/>
    </row>
    <row r="23" spans="1:21" s="56" customFormat="1" ht="12">
      <c r="A23" s="79" t="s">
        <v>9</v>
      </c>
      <c r="B23" s="352" t="s">
        <v>256</v>
      </c>
      <c r="C23" s="353" t="s">
        <v>184</v>
      </c>
      <c r="D23" s="137" t="s">
        <v>76</v>
      </c>
      <c r="E23" s="125"/>
      <c r="F23" s="346">
        <v>100</v>
      </c>
      <c r="G23" s="195" t="s">
        <v>0</v>
      </c>
      <c r="H2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346" t="str">
        <f>IF(Sklop7[[#This Row],[ZAHTEVANA SHEMA KAKOVOSTI]]&lt;&gt;"",Sklop7[[#This Row],[Preračunana masa/volumen/kos na enoto kg]],"")</f>
        <v/>
      </c>
      <c r="J23" s="363"/>
      <c r="K23" s="364"/>
      <c r="L23" s="364"/>
      <c r="M23" s="359"/>
      <c r="N23" s="349"/>
      <c r="O23" s="118"/>
      <c r="P23" s="350"/>
      <c r="Q23" s="351">
        <f>+Sklop7[[#This Row],[cena/enota brez DDV v EUR]]*Sklop7[[#This Row],[Stopnja DDV (%)]]</f>
        <v>0</v>
      </c>
      <c r="R23" s="351">
        <f>+Sklop7[[#This Row],[cena/enota brez DDV v EUR]]+Sklop7[[#This Row],[Davek (EUR)]]</f>
        <v>0</v>
      </c>
      <c r="S23" s="351">
        <f>+Sklop7[[#This Row],[cena/enota brez DDV v EUR]]*Sklop7[[#This Row],[Okvirna količina]]</f>
        <v>0</v>
      </c>
      <c r="T23" s="351">
        <f>+Sklop7[[#This Row],[Končna cena/enoto mere (EUR) z DDV]]*Sklop7[[#This Row],[Okvirna količina]]</f>
        <v>0</v>
      </c>
      <c r="U23" s="289"/>
    </row>
    <row r="24" spans="1:21" s="56" customFormat="1" ht="12">
      <c r="A24" s="79" t="s">
        <v>10</v>
      </c>
      <c r="B24" s="352" t="s">
        <v>255</v>
      </c>
      <c r="C24" s="353">
        <v>80</v>
      </c>
      <c r="D24" s="137" t="s">
        <v>76</v>
      </c>
      <c r="E24" s="125"/>
      <c r="F24" s="346">
        <v>3100</v>
      </c>
      <c r="G24" s="355" t="s">
        <v>179</v>
      </c>
      <c r="H2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248</v>
      </c>
      <c r="I24" s="346" t="str">
        <f>IF(Sklop7[[#This Row],[ZAHTEVANA SHEMA KAKOVOSTI]]&lt;&gt;"",Sklop7[[#This Row],[Preračunana masa/volumen/kos na enoto kg]],"")</f>
        <v/>
      </c>
      <c r="J24" s="363"/>
      <c r="K24" s="364"/>
      <c r="L24" s="364"/>
      <c r="M24" s="359"/>
      <c r="N24" s="349"/>
      <c r="O24" s="118"/>
      <c r="P24" s="350"/>
      <c r="Q24" s="351">
        <f>+Sklop7[[#This Row],[cena/enota brez DDV v EUR]]*Sklop7[[#This Row],[Stopnja DDV (%)]]</f>
        <v>0</v>
      </c>
      <c r="R24" s="351">
        <f>+Sklop7[[#This Row],[cena/enota brez DDV v EUR]]+Sklop7[[#This Row],[Davek (EUR)]]</f>
        <v>0</v>
      </c>
      <c r="S24" s="351">
        <f>+Sklop7[[#This Row],[cena/enota brez DDV v EUR]]*Sklop7[[#This Row],[Okvirna količina]]</f>
        <v>0</v>
      </c>
      <c r="T24" s="351">
        <f>+Sklop7[[#This Row],[Končna cena/enoto mere (EUR) z DDV]]*Sklop7[[#This Row],[Okvirna količina]]</f>
        <v>0</v>
      </c>
      <c r="U24" s="289"/>
    </row>
    <row r="25" spans="1:21" s="56" customFormat="1" ht="12">
      <c r="A25" s="79" t="s">
        <v>11</v>
      </c>
      <c r="B25" s="352" t="s">
        <v>479</v>
      </c>
      <c r="C25" s="353">
        <v>1000</v>
      </c>
      <c r="D25" s="137" t="s">
        <v>76</v>
      </c>
      <c r="E25" s="125"/>
      <c r="F25" s="346">
        <v>240</v>
      </c>
      <c r="G25" s="355" t="s">
        <v>0</v>
      </c>
      <c r="H2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5" s="346" t="str">
        <f>IF(Sklop7[[#This Row],[ZAHTEVANA SHEMA KAKOVOSTI]]&lt;&gt;"",Sklop7[[#This Row],[Preračunana masa/volumen/kos na enoto kg]],"")</f>
        <v/>
      </c>
      <c r="J25" s="363"/>
      <c r="K25" s="364"/>
      <c r="L25" s="364"/>
      <c r="M25" s="359"/>
      <c r="N25" s="349"/>
      <c r="O25" s="118"/>
      <c r="P25" s="350"/>
      <c r="Q25" s="351">
        <f>+Sklop7[[#This Row],[cena/enota brez DDV v EUR]]*Sklop7[[#This Row],[Stopnja DDV (%)]]</f>
        <v>0</v>
      </c>
      <c r="R25" s="351">
        <f>+Sklop7[[#This Row],[cena/enota brez DDV v EUR]]+Sklop7[[#This Row],[Davek (EUR)]]</f>
        <v>0</v>
      </c>
      <c r="S25" s="351">
        <f>+Sklop7[[#This Row],[cena/enota brez DDV v EUR]]*Sklop7[[#This Row],[Okvirna količina]]</f>
        <v>0</v>
      </c>
      <c r="T25" s="351">
        <f>+Sklop7[[#This Row],[Končna cena/enoto mere (EUR) z DDV]]*Sklop7[[#This Row],[Okvirna količina]]</f>
        <v>0</v>
      </c>
      <c r="U25" s="289"/>
    </row>
    <row r="26" spans="1:21" s="56" customFormat="1" ht="12">
      <c r="A26" s="79" t="s">
        <v>12</v>
      </c>
      <c r="B26" s="352" t="s">
        <v>257</v>
      </c>
      <c r="C26" s="353">
        <v>1000</v>
      </c>
      <c r="D26" s="137" t="s">
        <v>76</v>
      </c>
      <c r="E26" s="125"/>
      <c r="F26" s="346">
        <v>100</v>
      </c>
      <c r="G26" s="355" t="s">
        <v>0</v>
      </c>
      <c r="H2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346" t="str">
        <f>IF(Sklop7[[#This Row],[ZAHTEVANA SHEMA KAKOVOSTI]]&lt;&gt;"",Sklop7[[#This Row],[Preračunana masa/volumen/kos na enoto kg]],"")</f>
        <v/>
      </c>
      <c r="J26" s="363"/>
      <c r="K26" s="364"/>
      <c r="L26" s="364"/>
      <c r="M26" s="359"/>
      <c r="N26" s="349"/>
      <c r="O26" s="118"/>
      <c r="P26" s="350"/>
      <c r="Q26" s="351">
        <f>+Sklop7[[#This Row],[cena/enota brez DDV v EUR]]*Sklop7[[#This Row],[Stopnja DDV (%)]]</f>
        <v>0</v>
      </c>
      <c r="R26" s="351">
        <f>+Sklop7[[#This Row],[cena/enota brez DDV v EUR]]+Sklop7[[#This Row],[Davek (EUR)]]</f>
        <v>0</v>
      </c>
      <c r="S26" s="351">
        <f>+Sklop7[[#This Row],[cena/enota brez DDV v EUR]]*Sklop7[[#This Row],[Okvirna količina]]</f>
        <v>0</v>
      </c>
      <c r="T26" s="351">
        <f>+Sklop7[[#This Row],[Končna cena/enoto mere (EUR) z DDV]]*Sklop7[[#This Row],[Okvirna količina]]</f>
        <v>0</v>
      </c>
      <c r="U26" s="289"/>
    </row>
    <row r="27" spans="1:21" s="56" customFormat="1" ht="12">
      <c r="A27" s="79" t="s">
        <v>13</v>
      </c>
      <c r="B27" s="352" t="s">
        <v>258</v>
      </c>
      <c r="C27" s="353">
        <v>1000</v>
      </c>
      <c r="D27" s="137" t="s">
        <v>76</v>
      </c>
      <c r="E27" s="125"/>
      <c r="F27" s="346">
        <v>80</v>
      </c>
      <c r="G27" s="355" t="s">
        <v>0</v>
      </c>
      <c r="H2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346" t="str">
        <f>IF(Sklop7[[#This Row],[ZAHTEVANA SHEMA KAKOVOSTI]]&lt;&gt;"",Sklop7[[#This Row],[Preračunana masa/volumen/kos na enoto kg]],"")</f>
        <v/>
      </c>
      <c r="J27" s="363"/>
      <c r="K27" s="364"/>
      <c r="L27" s="364"/>
      <c r="M27" s="359"/>
      <c r="N27" s="349"/>
      <c r="O27" s="118"/>
      <c r="P27" s="350"/>
      <c r="Q27" s="351">
        <f>+Sklop7[[#This Row],[cena/enota brez DDV v EUR]]*Sklop7[[#This Row],[Stopnja DDV (%)]]</f>
        <v>0</v>
      </c>
      <c r="R27" s="351">
        <f>+Sklop7[[#This Row],[cena/enota brez DDV v EUR]]+Sklop7[[#This Row],[Davek (EUR)]]</f>
        <v>0</v>
      </c>
      <c r="S27" s="351">
        <f>+Sklop7[[#This Row],[cena/enota brez DDV v EUR]]*Sklop7[[#This Row],[Okvirna količina]]</f>
        <v>0</v>
      </c>
      <c r="T27" s="351">
        <f>+Sklop7[[#This Row],[Končna cena/enoto mere (EUR) z DDV]]*Sklop7[[#This Row],[Okvirna količina]]</f>
        <v>0</v>
      </c>
      <c r="U27" s="289"/>
    </row>
    <row r="28" spans="1:21" s="56" customFormat="1" ht="12">
      <c r="A28" s="79" t="s">
        <v>14</v>
      </c>
      <c r="B28" s="352" t="s">
        <v>259</v>
      </c>
      <c r="C28" s="353">
        <v>80</v>
      </c>
      <c r="D28" s="137" t="s">
        <v>76</v>
      </c>
      <c r="E28" s="125"/>
      <c r="F28" s="346">
        <v>4000</v>
      </c>
      <c r="G28" s="355" t="s">
        <v>179</v>
      </c>
      <c r="H2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8" s="346" t="str">
        <f>IF(Sklop7[[#This Row],[ZAHTEVANA SHEMA KAKOVOSTI]]&lt;&gt;"",Sklop7[[#This Row],[Preračunana masa/volumen/kos na enoto kg]],"")</f>
        <v/>
      </c>
      <c r="J28" s="363"/>
      <c r="K28" s="364"/>
      <c r="L28" s="364"/>
      <c r="M28" s="359"/>
      <c r="N28" s="349"/>
      <c r="O28" s="118"/>
      <c r="P28" s="350"/>
      <c r="Q28" s="351">
        <f>+Sklop7[[#This Row],[cena/enota brez DDV v EUR]]*Sklop7[[#This Row],[Stopnja DDV (%)]]</f>
        <v>0</v>
      </c>
      <c r="R28" s="351">
        <f>+Sklop7[[#This Row],[cena/enota brez DDV v EUR]]+Sklop7[[#This Row],[Davek (EUR)]]</f>
        <v>0</v>
      </c>
      <c r="S28" s="351">
        <f>+Sklop7[[#This Row],[cena/enota brez DDV v EUR]]*Sklop7[[#This Row],[Okvirna količina]]</f>
        <v>0</v>
      </c>
      <c r="T28" s="351">
        <f>+Sklop7[[#This Row],[Končna cena/enoto mere (EUR) z DDV]]*Sklop7[[#This Row],[Okvirna količina]]</f>
        <v>0</v>
      </c>
      <c r="U28" s="289"/>
    </row>
    <row r="29" spans="1:21" s="56" customFormat="1" ht="12">
      <c r="A29" s="79" t="s">
        <v>15</v>
      </c>
      <c r="B29" s="352" t="s">
        <v>260</v>
      </c>
      <c r="C29" s="353">
        <v>1000</v>
      </c>
      <c r="D29" s="137" t="s">
        <v>76</v>
      </c>
      <c r="E29" s="125"/>
      <c r="F29" s="346">
        <v>600</v>
      </c>
      <c r="G29" s="355" t="s">
        <v>0</v>
      </c>
      <c r="H2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9" s="346" t="str">
        <f>IF(Sklop7[[#This Row],[ZAHTEVANA SHEMA KAKOVOSTI]]&lt;&gt;"",Sklop7[[#This Row],[Preračunana masa/volumen/kos na enoto kg]],"")</f>
        <v/>
      </c>
      <c r="J29" s="363"/>
      <c r="K29" s="364"/>
      <c r="L29" s="364"/>
      <c r="M29" s="359"/>
      <c r="N29" s="349"/>
      <c r="O29" s="118"/>
      <c r="P29" s="350"/>
      <c r="Q29" s="351">
        <f>+Sklop7[[#This Row],[cena/enota brez DDV v EUR]]*Sklop7[[#This Row],[Stopnja DDV (%)]]</f>
        <v>0</v>
      </c>
      <c r="R29" s="351">
        <f>+Sklop7[[#This Row],[cena/enota brez DDV v EUR]]+Sklop7[[#This Row],[Davek (EUR)]]</f>
        <v>0</v>
      </c>
      <c r="S29" s="351">
        <f>+Sklop7[[#This Row],[cena/enota brez DDV v EUR]]*Sklop7[[#This Row],[Okvirna količina]]</f>
        <v>0</v>
      </c>
      <c r="T29" s="351">
        <f>+Sklop7[[#This Row],[Končna cena/enoto mere (EUR) z DDV]]*Sklop7[[#This Row],[Okvirna količina]]</f>
        <v>0</v>
      </c>
      <c r="U29" s="289"/>
    </row>
    <row r="30" spans="1:21" s="56" customFormat="1" ht="12">
      <c r="A30" s="79" t="s">
        <v>16</v>
      </c>
      <c r="B30" s="352" t="s">
        <v>261</v>
      </c>
      <c r="C30" s="353">
        <v>150</v>
      </c>
      <c r="D30" s="137" t="s">
        <v>76</v>
      </c>
      <c r="E30" s="125"/>
      <c r="F30" s="346">
        <v>5600</v>
      </c>
      <c r="G30" s="355" t="s">
        <v>179</v>
      </c>
      <c r="H3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30" s="346" t="str">
        <f>IF(Sklop7[[#This Row],[ZAHTEVANA SHEMA KAKOVOSTI]]&lt;&gt;"",Sklop7[[#This Row],[Preračunana masa/volumen/kos na enoto kg]],"")</f>
        <v/>
      </c>
      <c r="J30" s="363"/>
      <c r="K30" s="364"/>
      <c r="L30" s="364"/>
      <c r="M30" s="359"/>
      <c r="N30" s="349"/>
      <c r="O30" s="118"/>
      <c r="P30" s="350"/>
      <c r="Q30" s="351">
        <f>+Sklop7[[#This Row],[cena/enota brez DDV v EUR]]*Sklop7[[#This Row],[Stopnja DDV (%)]]</f>
        <v>0</v>
      </c>
      <c r="R30" s="351">
        <f>+Sklop7[[#This Row],[cena/enota brez DDV v EUR]]+Sklop7[[#This Row],[Davek (EUR)]]</f>
        <v>0</v>
      </c>
      <c r="S30" s="351">
        <f>+Sklop7[[#This Row],[cena/enota brez DDV v EUR]]*Sklop7[[#This Row],[Okvirna količina]]</f>
        <v>0</v>
      </c>
      <c r="T30" s="351">
        <f>+Sklop7[[#This Row],[Končna cena/enoto mere (EUR) z DDV]]*Sklop7[[#This Row],[Okvirna količina]]</f>
        <v>0</v>
      </c>
      <c r="U30" s="289"/>
    </row>
    <row r="31" spans="1:21" s="56" customFormat="1" ht="12">
      <c r="A31" s="79" t="s">
        <v>17</v>
      </c>
      <c r="B31" s="352" t="s">
        <v>262</v>
      </c>
      <c r="C31" s="353">
        <v>100</v>
      </c>
      <c r="D31" s="137" t="s">
        <v>76</v>
      </c>
      <c r="E31" s="125"/>
      <c r="F31" s="346">
        <v>7200</v>
      </c>
      <c r="G31" s="355" t="s">
        <v>179</v>
      </c>
      <c r="H3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31" s="346" t="str">
        <f>IF(Sklop7[[#This Row],[ZAHTEVANA SHEMA KAKOVOSTI]]&lt;&gt;"",Sklop7[[#This Row],[Preračunana masa/volumen/kos na enoto kg]],"")</f>
        <v/>
      </c>
      <c r="J31" s="363"/>
      <c r="K31" s="364"/>
      <c r="L31" s="364"/>
      <c r="M31" s="359"/>
      <c r="N31" s="349"/>
      <c r="O31" s="118"/>
      <c r="P31" s="350"/>
      <c r="Q31" s="351">
        <f>+Sklop7[[#This Row],[cena/enota brez DDV v EUR]]*Sklop7[[#This Row],[Stopnja DDV (%)]]</f>
        <v>0</v>
      </c>
      <c r="R31" s="351">
        <f>+Sklop7[[#This Row],[cena/enota brez DDV v EUR]]+Sklop7[[#This Row],[Davek (EUR)]]</f>
        <v>0</v>
      </c>
      <c r="S31" s="351">
        <f>+Sklop7[[#This Row],[cena/enota brez DDV v EUR]]*Sklop7[[#This Row],[Okvirna količina]]</f>
        <v>0</v>
      </c>
      <c r="T31" s="351">
        <f>+Sklop7[[#This Row],[Končna cena/enoto mere (EUR) z DDV]]*Sklop7[[#This Row],[Okvirna količina]]</f>
        <v>0</v>
      </c>
      <c r="U31" s="289"/>
    </row>
    <row r="32" spans="1:21" s="56" customFormat="1" ht="12">
      <c r="A32" s="79" t="s">
        <v>18</v>
      </c>
      <c r="B32" s="352" t="s">
        <v>263</v>
      </c>
      <c r="C32" s="353">
        <v>80</v>
      </c>
      <c r="D32" s="137" t="s">
        <v>76</v>
      </c>
      <c r="E32" s="125"/>
      <c r="F32" s="346">
        <v>5400</v>
      </c>
      <c r="G32" s="355" t="s">
        <v>179</v>
      </c>
      <c r="H3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432</v>
      </c>
      <c r="I32" s="346" t="str">
        <f>IF(Sklop7[[#This Row],[ZAHTEVANA SHEMA KAKOVOSTI]]&lt;&gt;"",Sklop7[[#This Row],[Preračunana masa/volumen/kos na enoto kg]],"")</f>
        <v/>
      </c>
      <c r="J32" s="363"/>
      <c r="K32" s="364"/>
      <c r="L32" s="364"/>
      <c r="M32" s="359"/>
      <c r="N32" s="349"/>
      <c r="O32" s="118"/>
      <c r="P32" s="350"/>
      <c r="Q32" s="351">
        <f>+Sklop7[[#This Row],[cena/enota brez DDV v EUR]]*Sklop7[[#This Row],[Stopnja DDV (%)]]</f>
        <v>0</v>
      </c>
      <c r="R32" s="351">
        <f>+Sklop7[[#This Row],[cena/enota brez DDV v EUR]]+Sklop7[[#This Row],[Davek (EUR)]]</f>
        <v>0</v>
      </c>
      <c r="S32" s="351">
        <f>+Sklop7[[#This Row],[cena/enota brez DDV v EUR]]*Sklop7[[#This Row],[Okvirna količina]]</f>
        <v>0</v>
      </c>
      <c r="T32" s="351">
        <f>+Sklop7[[#This Row],[Končna cena/enoto mere (EUR) z DDV]]*Sklop7[[#This Row],[Okvirna količina]]</f>
        <v>0</v>
      </c>
      <c r="U32" s="289"/>
    </row>
    <row r="33" spans="1:21" s="56" customFormat="1" ht="12">
      <c r="A33" s="79" t="s">
        <v>19</v>
      </c>
      <c r="B33" s="352" t="s">
        <v>264</v>
      </c>
      <c r="C33" s="353">
        <v>80</v>
      </c>
      <c r="D33" s="137" t="s">
        <v>76</v>
      </c>
      <c r="E33" s="125"/>
      <c r="F33" s="346">
        <v>3600</v>
      </c>
      <c r="G33" s="355" t="s">
        <v>179</v>
      </c>
      <c r="H3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33" s="346" t="str">
        <f>IF(Sklop7[[#This Row],[ZAHTEVANA SHEMA KAKOVOSTI]]&lt;&gt;"",Sklop7[[#This Row],[Preračunana masa/volumen/kos na enoto kg]],"")</f>
        <v/>
      </c>
      <c r="J33" s="363"/>
      <c r="K33" s="364"/>
      <c r="L33" s="364"/>
      <c r="M33" s="359"/>
      <c r="N33" s="349"/>
      <c r="O33" s="118"/>
      <c r="P33" s="350"/>
      <c r="Q33" s="351">
        <f>+Sklop7[[#This Row],[cena/enota brez DDV v EUR]]*Sklop7[[#This Row],[Stopnja DDV (%)]]</f>
        <v>0</v>
      </c>
      <c r="R33" s="351">
        <f>+Sklop7[[#This Row],[cena/enota brez DDV v EUR]]+Sklop7[[#This Row],[Davek (EUR)]]</f>
        <v>0</v>
      </c>
      <c r="S33" s="351">
        <f>+Sklop7[[#This Row],[cena/enota brez DDV v EUR]]*Sklop7[[#This Row],[Okvirna količina]]</f>
        <v>0</v>
      </c>
      <c r="T33" s="351">
        <f>+Sklop7[[#This Row],[Končna cena/enoto mere (EUR) z DDV]]*Sklop7[[#This Row],[Okvirna količina]]</f>
        <v>0</v>
      </c>
      <c r="U33" s="289"/>
    </row>
    <row r="34" spans="1:21" s="56" customFormat="1" ht="12">
      <c r="A34" s="79" t="s">
        <v>20</v>
      </c>
      <c r="B34" s="352" t="s">
        <v>265</v>
      </c>
      <c r="C34" s="353">
        <v>80</v>
      </c>
      <c r="D34" s="137" t="s">
        <v>76</v>
      </c>
      <c r="E34" s="125"/>
      <c r="F34" s="346">
        <v>2400</v>
      </c>
      <c r="G34" s="355" t="s">
        <v>179</v>
      </c>
      <c r="H3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34" s="346" t="str">
        <f>IF(Sklop7[[#This Row],[ZAHTEVANA SHEMA KAKOVOSTI]]&lt;&gt;"",Sklop7[[#This Row],[Preračunana masa/volumen/kos na enoto kg]],"")</f>
        <v/>
      </c>
      <c r="J34" s="363"/>
      <c r="K34" s="364"/>
      <c r="L34" s="364"/>
      <c r="M34" s="359"/>
      <c r="N34" s="349"/>
      <c r="O34" s="118"/>
      <c r="P34" s="350"/>
      <c r="Q34" s="351">
        <f>+Sklop7[[#This Row],[cena/enota brez DDV v EUR]]*Sklop7[[#This Row],[Stopnja DDV (%)]]</f>
        <v>0</v>
      </c>
      <c r="R34" s="351">
        <f>+Sklop7[[#This Row],[cena/enota brez DDV v EUR]]+Sklop7[[#This Row],[Davek (EUR)]]</f>
        <v>0</v>
      </c>
      <c r="S34" s="351">
        <f>+Sklop7[[#This Row],[cena/enota brez DDV v EUR]]*Sklop7[[#This Row],[Okvirna količina]]</f>
        <v>0</v>
      </c>
      <c r="T34" s="351">
        <f>+Sklop7[[#This Row],[Končna cena/enoto mere (EUR) z DDV]]*Sklop7[[#This Row],[Okvirna količina]]</f>
        <v>0</v>
      </c>
      <c r="U34" s="289"/>
    </row>
    <row r="35" spans="1:21" s="56" customFormat="1" ht="12">
      <c r="A35" s="79" t="s">
        <v>21</v>
      </c>
      <c r="B35" s="352" t="s">
        <v>266</v>
      </c>
      <c r="C35" s="353">
        <v>220</v>
      </c>
      <c r="D35" s="137" t="s">
        <v>76</v>
      </c>
      <c r="E35" s="125"/>
      <c r="F35" s="346">
        <v>50</v>
      </c>
      <c r="G35" s="355" t="s">
        <v>179</v>
      </c>
      <c r="H3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35" s="346" t="str">
        <f>IF(Sklop7[[#This Row],[ZAHTEVANA SHEMA KAKOVOSTI]]&lt;&gt;"",Sklop7[[#This Row],[Preračunana masa/volumen/kos na enoto kg]],"")</f>
        <v/>
      </c>
      <c r="J35" s="363"/>
      <c r="K35" s="364"/>
      <c r="L35" s="364"/>
      <c r="M35" s="359"/>
      <c r="N35" s="349"/>
      <c r="O35" s="118"/>
      <c r="P35" s="350"/>
      <c r="Q35" s="351">
        <f>+Sklop7[[#This Row],[cena/enota brez DDV v EUR]]*Sklop7[[#This Row],[Stopnja DDV (%)]]</f>
        <v>0</v>
      </c>
      <c r="R35" s="351">
        <f>+Sklop7[[#This Row],[cena/enota brez DDV v EUR]]+Sklop7[[#This Row],[Davek (EUR)]]</f>
        <v>0</v>
      </c>
      <c r="S35" s="351">
        <f>+Sklop7[[#This Row],[cena/enota brez DDV v EUR]]*Sklop7[[#This Row],[Okvirna količina]]</f>
        <v>0</v>
      </c>
      <c r="T35" s="351">
        <f>+Sklop7[[#This Row],[Končna cena/enoto mere (EUR) z DDV]]*Sklop7[[#This Row],[Okvirna količina]]</f>
        <v>0</v>
      </c>
      <c r="U35" s="289"/>
    </row>
    <row r="36" spans="1:21" s="56" customFormat="1" ht="12">
      <c r="A36" s="79" t="s">
        <v>22</v>
      </c>
      <c r="B36" s="352" t="s">
        <v>267</v>
      </c>
      <c r="C36" s="353">
        <v>80</v>
      </c>
      <c r="D36" s="137" t="s">
        <v>76</v>
      </c>
      <c r="E36" s="125"/>
      <c r="F36" s="346">
        <v>8000</v>
      </c>
      <c r="G36" s="355" t="s">
        <v>179</v>
      </c>
      <c r="H3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36" s="346" t="str">
        <f>IF(Sklop7[[#This Row],[ZAHTEVANA SHEMA KAKOVOSTI]]&lt;&gt;"",Sklop7[[#This Row],[Preračunana masa/volumen/kos na enoto kg]],"")</f>
        <v/>
      </c>
      <c r="J36" s="363"/>
      <c r="K36" s="364"/>
      <c r="L36" s="364"/>
      <c r="M36" s="359"/>
      <c r="N36" s="349"/>
      <c r="O36" s="118"/>
      <c r="P36" s="350"/>
      <c r="Q36" s="351">
        <f>+Sklop7[[#This Row],[cena/enota brez DDV v EUR]]*Sklop7[[#This Row],[Stopnja DDV (%)]]</f>
        <v>0</v>
      </c>
      <c r="R36" s="351">
        <f>+Sklop7[[#This Row],[cena/enota brez DDV v EUR]]+Sklop7[[#This Row],[Davek (EUR)]]</f>
        <v>0</v>
      </c>
      <c r="S36" s="351">
        <f>+Sklop7[[#This Row],[cena/enota brez DDV v EUR]]*Sklop7[[#This Row],[Okvirna količina]]</f>
        <v>0</v>
      </c>
      <c r="T36" s="351">
        <f>+Sklop7[[#This Row],[Končna cena/enoto mere (EUR) z DDV]]*Sklop7[[#This Row],[Okvirna količina]]</f>
        <v>0</v>
      </c>
      <c r="U36" s="289"/>
    </row>
    <row r="37" spans="1:21" s="56" customFormat="1" ht="12">
      <c r="A37" s="79" t="s">
        <v>23</v>
      </c>
      <c r="B37" s="352" t="s">
        <v>268</v>
      </c>
      <c r="C37" s="353">
        <v>80</v>
      </c>
      <c r="D37" s="137" t="s">
        <v>76</v>
      </c>
      <c r="E37" s="125"/>
      <c r="F37" s="346">
        <v>5400</v>
      </c>
      <c r="G37" s="355" t="s">
        <v>179</v>
      </c>
      <c r="H3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432</v>
      </c>
      <c r="I37" s="346" t="str">
        <f>IF(Sklop7[[#This Row],[ZAHTEVANA SHEMA KAKOVOSTI]]&lt;&gt;"",Sklop7[[#This Row],[Preračunana masa/volumen/kos na enoto kg]],"")</f>
        <v/>
      </c>
      <c r="J37" s="363"/>
      <c r="K37" s="364"/>
      <c r="L37" s="364"/>
      <c r="M37" s="359"/>
      <c r="N37" s="349"/>
      <c r="O37" s="118"/>
      <c r="P37" s="350"/>
      <c r="Q37" s="351">
        <f>+Sklop7[[#This Row],[cena/enota brez DDV v EUR]]*Sklop7[[#This Row],[Stopnja DDV (%)]]</f>
        <v>0</v>
      </c>
      <c r="R37" s="351">
        <f>+Sklop7[[#This Row],[cena/enota brez DDV v EUR]]+Sklop7[[#This Row],[Davek (EUR)]]</f>
        <v>0</v>
      </c>
      <c r="S37" s="351">
        <f>+Sklop7[[#This Row],[cena/enota brez DDV v EUR]]*Sklop7[[#This Row],[Okvirna količina]]</f>
        <v>0</v>
      </c>
      <c r="T37" s="351">
        <f>+Sklop7[[#This Row],[Končna cena/enoto mere (EUR) z DDV]]*Sklop7[[#This Row],[Okvirna količina]]</f>
        <v>0</v>
      </c>
      <c r="U37" s="289"/>
    </row>
    <row r="38" spans="1:21" s="56" customFormat="1" ht="12">
      <c r="A38" s="79" t="s">
        <v>24</v>
      </c>
      <c r="B38" s="352" t="s">
        <v>269</v>
      </c>
      <c r="C38" s="353">
        <v>80</v>
      </c>
      <c r="D38" s="137" t="s">
        <v>76</v>
      </c>
      <c r="E38" s="125"/>
      <c r="F38" s="346">
        <v>3200</v>
      </c>
      <c r="G38" s="355" t="s">
        <v>179</v>
      </c>
      <c r="H3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38" s="346" t="str">
        <f>IF(Sklop7[[#This Row],[ZAHTEVANA SHEMA KAKOVOSTI]]&lt;&gt;"",Sklop7[[#This Row],[Preračunana masa/volumen/kos na enoto kg]],"")</f>
        <v/>
      </c>
      <c r="J38" s="363"/>
      <c r="K38" s="364"/>
      <c r="L38" s="364"/>
      <c r="M38" s="359"/>
      <c r="N38" s="349"/>
      <c r="O38" s="118"/>
      <c r="P38" s="350"/>
      <c r="Q38" s="351">
        <f>+Sklop7[[#This Row],[cena/enota brez DDV v EUR]]*Sklop7[[#This Row],[Stopnja DDV (%)]]</f>
        <v>0</v>
      </c>
      <c r="R38" s="351">
        <f>+Sklop7[[#This Row],[cena/enota brez DDV v EUR]]+Sklop7[[#This Row],[Davek (EUR)]]</f>
        <v>0</v>
      </c>
      <c r="S38" s="351">
        <f>+Sklop7[[#This Row],[cena/enota brez DDV v EUR]]*Sklop7[[#This Row],[Okvirna količina]]</f>
        <v>0</v>
      </c>
      <c r="T38" s="351">
        <f>+Sklop7[[#This Row],[Končna cena/enoto mere (EUR) z DDV]]*Sklop7[[#This Row],[Okvirna količina]]</f>
        <v>0</v>
      </c>
      <c r="U38" s="289"/>
    </row>
    <row r="39" spans="1:21" s="56" customFormat="1" ht="12">
      <c r="A39" s="79" t="s">
        <v>25</v>
      </c>
      <c r="B39" s="352" t="s">
        <v>270</v>
      </c>
      <c r="C39" s="353">
        <v>80</v>
      </c>
      <c r="D39" s="137" t="s">
        <v>76</v>
      </c>
      <c r="E39" s="125"/>
      <c r="F39" s="346">
        <v>6400</v>
      </c>
      <c r="G39" s="355" t="s">
        <v>179</v>
      </c>
      <c r="H3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512</v>
      </c>
      <c r="I39" s="346" t="str">
        <f>IF(Sklop7[[#This Row],[ZAHTEVANA SHEMA KAKOVOSTI]]&lt;&gt;"",Sklop7[[#This Row],[Preračunana masa/volumen/kos na enoto kg]],"")</f>
        <v/>
      </c>
      <c r="J39" s="363"/>
      <c r="K39" s="364"/>
      <c r="L39" s="364"/>
      <c r="M39" s="359"/>
      <c r="N39" s="349"/>
      <c r="O39" s="118"/>
      <c r="P39" s="350"/>
      <c r="Q39" s="351">
        <f>+Sklop7[[#This Row],[cena/enota brez DDV v EUR]]*Sklop7[[#This Row],[Stopnja DDV (%)]]</f>
        <v>0</v>
      </c>
      <c r="R39" s="351">
        <f>+Sklop7[[#This Row],[cena/enota brez DDV v EUR]]+Sklop7[[#This Row],[Davek (EUR)]]</f>
        <v>0</v>
      </c>
      <c r="S39" s="351">
        <f>+Sklop7[[#This Row],[cena/enota brez DDV v EUR]]*Sklop7[[#This Row],[Okvirna količina]]</f>
        <v>0</v>
      </c>
      <c r="T39" s="351">
        <f>+Sklop7[[#This Row],[Končna cena/enoto mere (EUR) z DDV]]*Sklop7[[#This Row],[Okvirna količina]]</f>
        <v>0</v>
      </c>
      <c r="U39" s="289"/>
    </row>
    <row r="40" spans="1:21" s="56" customFormat="1" ht="12">
      <c r="A40" s="79" t="s">
        <v>26</v>
      </c>
      <c r="B40" s="352" t="s">
        <v>271</v>
      </c>
      <c r="C40" s="353">
        <v>80</v>
      </c>
      <c r="D40" s="137" t="s">
        <v>76</v>
      </c>
      <c r="E40" s="125"/>
      <c r="F40" s="346">
        <v>4000</v>
      </c>
      <c r="G40" s="355" t="s">
        <v>179</v>
      </c>
      <c r="H4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0" s="346" t="str">
        <f>IF(Sklop7[[#This Row],[ZAHTEVANA SHEMA KAKOVOSTI]]&lt;&gt;"",Sklop7[[#This Row],[Preračunana masa/volumen/kos na enoto kg]],"")</f>
        <v/>
      </c>
      <c r="J40" s="363"/>
      <c r="K40" s="364"/>
      <c r="L40" s="364"/>
      <c r="M40" s="359"/>
      <c r="N40" s="349"/>
      <c r="O40" s="118"/>
      <c r="P40" s="350"/>
      <c r="Q40" s="351">
        <f>+Sklop7[[#This Row],[cena/enota brez DDV v EUR]]*Sklop7[[#This Row],[Stopnja DDV (%)]]</f>
        <v>0</v>
      </c>
      <c r="R40" s="351">
        <f>+Sklop7[[#This Row],[cena/enota brez DDV v EUR]]+Sklop7[[#This Row],[Davek (EUR)]]</f>
        <v>0</v>
      </c>
      <c r="S40" s="351">
        <f>+Sklop7[[#This Row],[cena/enota brez DDV v EUR]]*Sklop7[[#This Row],[Okvirna količina]]</f>
        <v>0</v>
      </c>
      <c r="T40" s="351">
        <f>+Sklop7[[#This Row],[Končna cena/enoto mere (EUR) z DDV]]*Sklop7[[#This Row],[Okvirna količina]]</f>
        <v>0</v>
      </c>
      <c r="U40" s="289"/>
    </row>
    <row r="41" spans="1:21" s="56" customFormat="1" ht="12">
      <c r="A41" s="79" t="s">
        <v>27</v>
      </c>
      <c r="B41" s="352" t="s">
        <v>272</v>
      </c>
      <c r="C41" s="353">
        <v>80</v>
      </c>
      <c r="D41" s="137" t="s">
        <v>76</v>
      </c>
      <c r="E41" s="125"/>
      <c r="F41" s="346">
        <v>8000</v>
      </c>
      <c r="G41" s="355" t="s">
        <v>179</v>
      </c>
      <c r="H4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41" s="346" t="str">
        <f>IF(Sklop7[[#This Row],[ZAHTEVANA SHEMA KAKOVOSTI]]&lt;&gt;"",Sklop7[[#This Row],[Preračunana masa/volumen/kos na enoto kg]],"")</f>
        <v/>
      </c>
      <c r="J41" s="363"/>
      <c r="K41" s="364"/>
      <c r="L41" s="364"/>
      <c r="M41" s="359"/>
      <c r="N41" s="349"/>
      <c r="O41" s="118"/>
      <c r="P41" s="350"/>
      <c r="Q41" s="351">
        <f>+Sklop7[[#This Row],[cena/enota brez DDV v EUR]]*Sklop7[[#This Row],[Stopnja DDV (%)]]</f>
        <v>0</v>
      </c>
      <c r="R41" s="351">
        <f>+Sklop7[[#This Row],[cena/enota brez DDV v EUR]]+Sklop7[[#This Row],[Davek (EUR)]]</f>
        <v>0</v>
      </c>
      <c r="S41" s="351">
        <f>+Sklop7[[#This Row],[cena/enota brez DDV v EUR]]*Sklop7[[#This Row],[Okvirna količina]]</f>
        <v>0</v>
      </c>
      <c r="T41" s="351">
        <f>+Sklop7[[#This Row],[Končna cena/enoto mere (EUR) z DDV]]*Sklop7[[#This Row],[Okvirna količina]]</f>
        <v>0</v>
      </c>
      <c r="U41" s="289"/>
    </row>
    <row r="42" spans="1:21" s="56" customFormat="1" ht="12">
      <c r="A42" s="79" t="s">
        <v>28</v>
      </c>
      <c r="B42" s="352" t="s">
        <v>273</v>
      </c>
      <c r="C42" s="353">
        <v>80</v>
      </c>
      <c r="D42" s="137" t="s">
        <v>76</v>
      </c>
      <c r="E42" s="125"/>
      <c r="F42" s="346">
        <v>3600</v>
      </c>
      <c r="G42" s="355" t="s">
        <v>179</v>
      </c>
      <c r="H4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42" s="346" t="str">
        <f>IF(Sklop7[[#This Row],[ZAHTEVANA SHEMA KAKOVOSTI]]&lt;&gt;"",Sklop7[[#This Row],[Preračunana masa/volumen/kos na enoto kg]],"")</f>
        <v/>
      </c>
      <c r="J42" s="363"/>
      <c r="K42" s="364"/>
      <c r="L42" s="364"/>
      <c r="M42" s="359"/>
      <c r="N42" s="349"/>
      <c r="O42" s="118"/>
      <c r="P42" s="350"/>
      <c r="Q42" s="351">
        <f>+Sklop7[[#This Row],[cena/enota brez DDV v EUR]]*Sklop7[[#This Row],[Stopnja DDV (%)]]</f>
        <v>0</v>
      </c>
      <c r="R42" s="351">
        <f>+Sklop7[[#This Row],[cena/enota brez DDV v EUR]]+Sklop7[[#This Row],[Davek (EUR)]]</f>
        <v>0</v>
      </c>
      <c r="S42" s="351">
        <f>+Sklop7[[#This Row],[cena/enota brez DDV v EUR]]*Sklop7[[#This Row],[Okvirna količina]]</f>
        <v>0</v>
      </c>
      <c r="T42" s="351">
        <f>+Sklop7[[#This Row],[Končna cena/enoto mere (EUR) z DDV]]*Sklop7[[#This Row],[Okvirna količina]]</f>
        <v>0</v>
      </c>
      <c r="U42" s="289"/>
    </row>
    <row r="43" spans="1:21" s="56" customFormat="1" ht="12">
      <c r="A43" s="79" t="s">
        <v>29</v>
      </c>
      <c r="B43" s="352" t="s">
        <v>274</v>
      </c>
      <c r="C43" s="353">
        <v>125</v>
      </c>
      <c r="D43" s="137" t="s">
        <v>76</v>
      </c>
      <c r="E43" s="125"/>
      <c r="F43" s="346">
        <v>1000</v>
      </c>
      <c r="G43" s="355" t="s">
        <v>179</v>
      </c>
      <c r="H4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43" s="346" t="str">
        <f>IF(Sklop7[[#This Row],[ZAHTEVANA SHEMA KAKOVOSTI]]&lt;&gt;"",Sklop7[[#This Row],[Preračunana masa/volumen/kos na enoto kg]],"")</f>
        <v/>
      </c>
      <c r="J43" s="363"/>
      <c r="K43" s="364"/>
      <c r="L43" s="364"/>
      <c r="M43" s="359"/>
      <c r="N43" s="349"/>
      <c r="O43" s="118"/>
      <c r="P43" s="350"/>
      <c r="Q43" s="351">
        <f>+Sklop7[[#This Row],[cena/enota brez DDV v EUR]]*Sklop7[[#This Row],[Stopnja DDV (%)]]</f>
        <v>0</v>
      </c>
      <c r="R43" s="351">
        <f>+Sklop7[[#This Row],[cena/enota brez DDV v EUR]]+Sklop7[[#This Row],[Davek (EUR)]]</f>
        <v>0</v>
      </c>
      <c r="S43" s="351">
        <f>+Sklop7[[#This Row],[cena/enota brez DDV v EUR]]*Sklop7[[#This Row],[Okvirna količina]]</f>
        <v>0</v>
      </c>
      <c r="T43" s="351">
        <f>+Sklop7[[#This Row],[Končna cena/enoto mere (EUR) z DDV]]*Sklop7[[#This Row],[Okvirna količina]]</f>
        <v>0</v>
      </c>
      <c r="U43" s="289"/>
    </row>
    <row r="44" spans="1:21" s="56" customFormat="1" ht="12">
      <c r="A44" s="79" t="s">
        <v>30</v>
      </c>
      <c r="B44" s="352" t="s">
        <v>275</v>
      </c>
      <c r="C44" s="353">
        <v>150</v>
      </c>
      <c r="D44" s="137" t="s">
        <v>76</v>
      </c>
      <c r="E44" s="125"/>
      <c r="F44" s="346">
        <v>100</v>
      </c>
      <c r="G44" s="355" t="s">
        <v>179</v>
      </c>
      <c r="H4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4" s="346" t="str">
        <f>IF(Sklop7[[#This Row],[ZAHTEVANA SHEMA KAKOVOSTI]]&lt;&gt;"",Sklop7[[#This Row],[Preračunana masa/volumen/kos na enoto kg]],"")</f>
        <v/>
      </c>
      <c r="J44" s="363"/>
      <c r="K44" s="364"/>
      <c r="L44" s="364"/>
      <c r="M44" s="359"/>
      <c r="N44" s="349"/>
      <c r="O44" s="118"/>
      <c r="P44" s="350"/>
      <c r="Q44" s="351">
        <f>+Sklop7[[#This Row],[cena/enota brez DDV v EUR]]*Sklop7[[#This Row],[Stopnja DDV (%)]]</f>
        <v>0</v>
      </c>
      <c r="R44" s="351">
        <f>+Sklop7[[#This Row],[cena/enota brez DDV v EUR]]+Sklop7[[#This Row],[Davek (EUR)]]</f>
        <v>0</v>
      </c>
      <c r="S44" s="351">
        <f>+Sklop7[[#This Row],[cena/enota brez DDV v EUR]]*Sklop7[[#This Row],[Okvirna količina]]</f>
        <v>0</v>
      </c>
      <c r="T44" s="351">
        <f>+Sklop7[[#This Row],[Končna cena/enoto mere (EUR) z DDV]]*Sklop7[[#This Row],[Okvirna količina]]</f>
        <v>0</v>
      </c>
      <c r="U44" s="289"/>
    </row>
    <row r="45" spans="1:21" ht="27" customHeight="1">
      <c r="A45" s="416" t="s">
        <v>100</v>
      </c>
      <c r="B45" s="272"/>
      <c r="C45" s="273"/>
      <c r="D45" s="273"/>
      <c r="E45" s="274"/>
      <c r="F45" s="275"/>
      <c r="G45" s="276"/>
      <c r="H45" s="277">
        <f>SUBTOTAL(109,Sklop7[Preračunana masa/volumen/kos na enoto kg])</f>
        <v>22679</v>
      </c>
      <c r="I45" s="277">
        <f>SUBTOTAL(109,Sklop7[Živila iz shem kakovosti (kg)])</f>
        <v>0</v>
      </c>
      <c r="J45" s="275"/>
      <c r="K45" s="278"/>
      <c r="L45" s="278"/>
      <c r="M45" s="279"/>
      <c r="N45" s="280"/>
      <c r="O45" s="280"/>
      <c r="P45" s="280"/>
      <c r="Q45" s="281"/>
      <c r="R45" s="275"/>
      <c r="S45" s="281">
        <f>SUBTOTAL(109,Sklop7[Vrednost za okvirno količino (EUR) brez DDV])</f>
        <v>0</v>
      </c>
      <c r="T45" s="281">
        <f>SUBTOTAL(109,Sklop7[Vrednost za okvirno količino (EUR) z DDV])</f>
        <v>0</v>
      </c>
      <c r="U45" s="282">
        <f>SUBTOTAL(103,Sklop7[Shema kakovosti
(nacionalne, evropske)
])</f>
        <v>0</v>
      </c>
    </row>
    <row r="46" spans="1:21" ht="14.4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96</v>
      </c>
      <c r="B47" s="16"/>
      <c r="C47" s="28"/>
      <c r="D47" s="28"/>
      <c r="E47" s="93"/>
      <c r="Q47" s="48"/>
      <c r="R47" s="48"/>
      <c r="S47" s="48"/>
      <c r="T47" s="48"/>
    </row>
    <row r="48" spans="1:21">
      <c r="A48" s="11" t="s">
        <v>98</v>
      </c>
      <c r="B48" s="16"/>
      <c r="C48" s="28"/>
      <c r="D48" s="28"/>
      <c r="E48" s="93"/>
    </row>
    <row r="49" spans="1:22">
      <c r="A49" s="88" t="s">
        <v>141</v>
      </c>
      <c r="F49" s="69"/>
      <c r="G49" s="69"/>
      <c r="H49" s="29"/>
      <c r="I49" s="29"/>
      <c r="J49" s="29"/>
      <c r="K49" s="29"/>
      <c r="L49" s="55"/>
      <c r="M49" s="55"/>
      <c r="N49" s="29"/>
      <c r="O49" s="29"/>
      <c r="P49" s="29"/>
      <c r="Q49" s="29"/>
      <c r="R49" s="29"/>
    </row>
    <row r="50" spans="1:22" ht="12.75" customHeight="1">
      <c r="A50" s="101" t="s">
        <v>135</v>
      </c>
      <c r="B50" s="27"/>
      <c r="F50" s="69"/>
      <c r="G50" s="69"/>
      <c r="H50" s="29"/>
      <c r="I50" s="29"/>
      <c r="J50" s="29"/>
      <c r="K50" s="29"/>
      <c r="L50" s="55"/>
      <c r="M50" s="102"/>
      <c r="N50" s="102"/>
      <c r="O50" s="102"/>
      <c r="P50" s="102"/>
      <c r="Q50" s="102"/>
      <c r="R50" s="102"/>
      <c r="S50" s="102"/>
      <c r="T50" s="102"/>
      <c r="U50" s="102"/>
      <c r="V50" s="102"/>
    </row>
    <row r="51" spans="1:22" ht="12.75" customHeight="1">
      <c r="A51" s="474"/>
      <c r="B51" s="474"/>
      <c r="C51" s="474"/>
      <c r="D51" s="474"/>
      <c r="E51" s="474"/>
      <c r="F51" s="474"/>
      <c r="G51" s="474"/>
      <c r="H51" s="474"/>
      <c r="I51" s="474"/>
      <c r="J51" s="474"/>
      <c r="K51" s="474"/>
      <c r="L51" s="474"/>
      <c r="M51" s="102"/>
      <c r="N51" s="102"/>
      <c r="O51" s="102"/>
      <c r="P51" s="102"/>
      <c r="Q51" s="102"/>
      <c r="R51" s="102"/>
      <c r="S51" s="102"/>
      <c r="T51" s="102"/>
      <c r="U51" s="102"/>
      <c r="V51" s="102"/>
    </row>
    <row r="52" spans="1:22" ht="12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2"/>
      <c r="N52" s="102"/>
      <c r="O52" s="102"/>
      <c r="P52" s="102"/>
      <c r="Q52" s="102"/>
      <c r="R52" s="102"/>
      <c r="S52" s="102"/>
      <c r="T52" s="102"/>
      <c r="U52" s="102"/>
      <c r="V52" s="102"/>
    </row>
    <row r="53" spans="1:22">
      <c r="A53" s="88" t="s">
        <v>37</v>
      </c>
      <c r="F53" s="69"/>
      <c r="G53" s="69" t="s">
        <v>38</v>
      </c>
      <c r="H53" s="29"/>
      <c r="I53" s="29"/>
      <c r="J53" s="29"/>
      <c r="K53" s="29"/>
      <c r="L53" s="55"/>
      <c r="M53" s="55"/>
      <c r="N53" s="29"/>
      <c r="O53" s="29"/>
      <c r="P53" s="29"/>
      <c r="Q53" s="29" t="s">
        <v>39</v>
      </c>
      <c r="R53" s="29"/>
    </row>
    <row r="54" spans="1:22" ht="14.4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>
      <c r="B61" s="16"/>
      <c r="C61" s="28"/>
      <c r="D61" s="28"/>
      <c r="E61" s="93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</sheetData>
  <sheetProtection insertRows="0" deleteRows="0"/>
  <protectedRanges>
    <protectedRange sqref="J53:P1048576 U53:U1048576 J1:P49 U1:U49" name="Obseg1"/>
    <protectedRange sqref="U50:U52 M50:P52" name="Obseg1_1_1_1_1"/>
    <protectedRange sqref="J50:L50" name="Obseg1_3_1_2"/>
    <protectedRange sqref="J51:L52" name="Obseg1_3_1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topLeftCell="A25" zoomScaleNormal="100" zoomScaleSheetLayoutView="100" workbookViewId="0">
      <selection activeCell="O63" sqref="O63"/>
    </sheetView>
  </sheetViews>
  <sheetFormatPr defaultColWidth="8.88671875" defaultRowHeight="13.8"/>
  <cols>
    <col min="1" max="1" width="3.5546875" style="11" customWidth="1"/>
    <col min="2" max="2" width="27.5546875" style="17" customWidth="1"/>
    <col min="3" max="3" width="10.6640625" style="27" customWidth="1"/>
    <col min="4" max="4" width="10.554687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pred_rekapitulacija'!B21</f>
        <v>IZDELKI IZ ŽIT IN MLEVSKI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0" t="s">
        <v>276</v>
      </c>
      <c r="C16" s="77">
        <v>500</v>
      </c>
      <c r="D16" s="248" t="s">
        <v>76</v>
      </c>
      <c r="E16" s="92"/>
      <c r="F16" s="122">
        <v>360</v>
      </c>
      <c r="G16" s="96" t="s">
        <v>179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6" s="80" t="str">
        <f>IF(Sklop8[[#This Row],[ZAHTEVANA SHEMA KAKOVOSTI]]&lt;&gt;"",Sklop8[[#This Row],[Preračunana masa/volumen/kos na enoto kg]],"")</f>
        <v/>
      </c>
      <c r="J16" s="84"/>
      <c r="K16" s="117"/>
      <c r="L16" s="117"/>
      <c r="M16" s="117"/>
      <c r="N16" s="118"/>
      <c r="O16" s="118"/>
      <c r="P16" s="85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18"/>
    </row>
    <row r="17" spans="1:21" s="56" customFormat="1" ht="12">
      <c r="A17" s="79" t="s">
        <v>3</v>
      </c>
      <c r="B17" s="194" t="s">
        <v>277</v>
      </c>
      <c r="C17" s="77">
        <v>1000</v>
      </c>
      <c r="D17" s="248" t="s">
        <v>76</v>
      </c>
      <c r="E17" s="196"/>
      <c r="F17" s="202">
        <v>200</v>
      </c>
      <c r="G17" s="198" t="s">
        <v>0</v>
      </c>
      <c r="H1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87" t="str">
        <f>IF(Sklop8[[#This Row],[ZAHTEVANA SHEMA KAKOVOSTI]]&lt;&gt;"",Sklop8[[#This Row],[Preračunana masa/volumen/kos na enoto kg]],"")</f>
        <v/>
      </c>
      <c r="J17" s="188"/>
      <c r="K17" s="193"/>
      <c r="L17" s="193"/>
      <c r="M17" s="189"/>
      <c r="N17" s="190"/>
      <c r="O17" s="190"/>
      <c r="P17" s="192"/>
      <c r="Q17" s="191">
        <f>+Sklop8[[#This Row],[cena/enota brez DDV v EUR]]*Sklop8[[#This Row],[Stopnja DDV (%)]]</f>
        <v>0</v>
      </c>
      <c r="R17" s="191">
        <f>+Sklop8[[#This Row],[cena/enota brez DDV v EUR]]+Sklop8[[#This Row],[Davek (EUR)]]</f>
        <v>0</v>
      </c>
      <c r="S17" s="191">
        <f>+Sklop8[[#This Row],[cena/enota brez DDV v EUR]]*Sklop8[[#This Row],[Okvirna količina]]</f>
        <v>0</v>
      </c>
      <c r="T17" s="191">
        <f>+Sklop8[[#This Row],[Končna cena/enoto mere (EUR) z DDV]]*Sklop8[[#This Row],[Okvirna količina]]</f>
        <v>0</v>
      </c>
      <c r="U17" s="203"/>
    </row>
    <row r="18" spans="1:21" s="56" customFormat="1" ht="12">
      <c r="A18" s="79" t="s">
        <v>4</v>
      </c>
      <c r="B18" s="241" t="s">
        <v>278</v>
      </c>
      <c r="C18" s="77">
        <v>1000</v>
      </c>
      <c r="D18" s="248" t="s">
        <v>76</v>
      </c>
      <c r="E18" s="245"/>
      <c r="F18" s="246">
        <v>40</v>
      </c>
      <c r="G18" s="205" t="s">
        <v>0</v>
      </c>
      <c r="H18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237" t="str">
        <f>IF(Sklop8[[#This Row],[ZAHTEVANA SHEMA KAKOVOSTI]]&lt;&gt;"",Sklop8[[#This Row],[Preračunana masa/volumen/kos na enoto kg]],"")</f>
        <v/>
      </c>
      <c r="J18" s="238"/>
      <c r="K18" s="239"/>
      <c r="L18" s="239"/>
      <c r="M18" s="242"/>
      <c r="N18" s="243"/>
      <c r="O18" s="243"/>
      <c r="P18" s="244"/>
      <c r="Q18" s="240">
        <f>+Sklop8[[#This Row],[cena/enota brez DDV v EUR]]*Sklop8[[#This Row],[Stopnja DDV (%)]]</f>
        <v>0</v>
      </c>
      <c r="R18" s="240">
        <f>+Sklop8[[#This Row],[cena/enota brez DDV v EUR]]+Sklop8[[#This Row],[Davek (EUR)]]</f>
        <v>0</v>
      </c>
      <c r="S18" s="240">
        <f>+Sklop8[[#This Row],[cena/enota brez DDV v EUR]]*Sklop8[[#This Row],[Okvirna količina]]</f>
        <v>0</v>
      </c>
      <c r="T18" s="240">
        <f>+Sklop8[[#This Row],[Končna cena/enoto mere (EUR) z DDV]]*Sklop8[[#This Row],[Okvirna količina]]</f>
        <v>0</v>
      </c>
      <c r="U18" s="247"/>
    </row>
    <row r="19" spans="1:21" s="56" customFormat="1" ht="12">
      <c r="A19" s="79" t="s">
        <v>5</v>
      </c>
      <c r="B19" s="241" t="s">
        <v>280</v>
      </c>
      <c r="C19" s="77">
        <v>500</v>
      </c>
      <c r="D19" s="248" t="s">
        <v>76</v>
      </c>
      <c r="E19" s="245"/>
      <c r="F19" s="246">
        <v>1152</v>
      </c>
      <c r="G19" s="205" t="s">
        <v>179</v>
      </c>
      <c r="H19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576</v>
      </c>
      <c r="I19" s="237" t="str">
        <f>IF(Sklop8[[#This Row],[ZAHTEVANA SHEMA KAKOVOSTI]]&lt;&gt;"",Sklop8[[#This Row],[Preračunana masa/volumen/kos na enoto kg]],"")</f>
        <v/>
      </c>
      <c r="J19" s="238"/>
      <c r="K19" s="239"/>
      <c r="L19" s="239"/>
      <c r="M19" s="242"/>
      <c r="N19" s="243"/>
      <c r="O19" s="243"/>
      <c r="P19" s="244"/>
      <c r="Q19" s="240">
        <f>+Sklop8[[#This Row],[cena/enota brez DDV v EUR]]*Sklop8[[#This Row],[Stopnja DDV (%)]]</f>
        <v>0</v>
      </c>
      <c r="R19" s="240">
        <f>+Sklop8[[#This Row],[cena/enota brez DDV v EUR]]+Sklop8[[#This Row],[Davek (EUR)]]</f>
        <v>0</v>
      </c>
      <c r="S19" s="240">
        <f>+Sklop8[[#This Row],[cena/enota brez DDV v EUR]]*Sklop8[[#This Row],[Okvirna količina]]</f>
        <v>0</v>
      </c>
      <c r="T19" s="240">
        <f>+Sklop8[[#This Row],[Končna cena/enoto mere (EUR) z DDV]]*Sklop8[[#This Row],[Okvirna količina]]</f>
        <v>0</v>
      </c>
      <c r="U19" s="247"/>
    </row>
    <row r="20" spans="1:21" s="56" customFormat="1" ht="12">
      <c r="A20" s="79" t="s">
        <v>6</v>
      </c>
      <c r="B20" s="241" t="s">
        <v>279</v>
      </c>
      <c r="C20" s="77">
        <v>1000</v>
      </c>
      <c r="D20" s="248" t="s">
        <v>76</v>
      </c>
      <c r="E20" s="245"/>
      <c r="F20" s="246">
        <v>480</v>
      </c>
      <c r="G20" s="205" t="s">
        <v>0</v>
      </c>
      <c r="H20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20" s="237" t="str">
        <f>IF(Sklop8[[#This Row],[ZAHTEVANA SHEMA KAKOVOSTI]]&lt;&gt;"",Sklop8[[#This Row],[Preračunana masa/volumen/kos na enoto kg]],"")</f>
        <v/>
      </c>
      <c r="J20" s="238"/>
      <c r="K20" s="239"/>
      <c r="L20" s="239"/>
      <c r="M20" s="242"/>
      <c r="N20" s="243"/>
      <c r="O20" s="243"/>
      <c r="P20" s="244"/>
      <c r="Q20" s="240">
        <f>+Sklop8[[#This Row],[cena/enota brez DDV v EUR]]*Sklop8[[#This Row],[Stopnja DDV (%)]]</f>
        <v>0</v>
      </c>
      <c r="R20" s="240">
        <f>+Sklop8[[#This Row],[cena/enota brez DDV v EUR]]+Sklop8[[#This Row],[Davek (EUR)]]</f>
        <v>0</v>
      </c>
      <c r="S20" s="240">
        <f>+Sklop8[[#This Row],[cena/enota brez DDV v EUR]]*Sklop8[[#This Row],[Okvirna količina]]</f>
        <v>0</v>
      </c>
      <c r="T20" s="240">
        <f>+Sklop8[[#This Row],[Končna cena/enoto mere (EUR) z DDV]]*Sklop8[[#This Row],[Okvirna količina]]</f>
        <v>0</v>
      </c>
      <c r="U20" s="247"/>
    </row>
    <row r="21" spans="1:21" s="56" customFormat="1" ht="12">
      <c r="A21" s="79" t="s">
        <v>7</v>
      </c>
      <c r="B21" s="241" t="s">
        <v>280</v>
      </c>
      <c r="C21" s="77">
        <v>1000</v>
      </c>
      <c r="D21" s="248" t="s">
        <v>76</v>
      </c>
      <c r="E21" s="245"/>
      <c r="F21" s="246">
        <v>480</v>
      </c>
      <c r="G21" s="205" t="s">
        <v>0</v>
      </c>
      <c r="H21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21" s="237" t="str">
        <f>IF(Sklop8[[#This Row],[ZAHTEVANA SHEMA KAKOVOSTI]]&lt;&gt;"",Sklop8[[#This Row],[Preračunana masa/volumen/kos na enoto kg]],"")</f>
        <v/>
      </c>
      <c r="J21" s="238"/>
      <c r="K21" s="239"/>
      <c r="L21" s="239"/>
      <c r="M21" s="242"/>
      <c r="N21" s="243"/>
      <c r="O21" s="243"/>
      <c r="P21" s="244"/>
      <c r="Q21" s="240">
        <f>+Sklop8[[#This Row],[cena/enota brez DDV v EUR]]*Sklop8[[#This Row],[Stopnja DDV (%)]]</f>
        <v>0</v>
      </c>
      <c r="R21" s="240">
        <f>+Sklop8[[#This Row],[cena/enota brez DDV v EUR]]+Sklop8[[#This Row],[Davek (EUR)]]</f>
        <v>0</v>
      </c>
      <c r="S21" s="240">
        <f>+Sklop8[[#This Row],[cena/enota brez DDV v EUR]]*Sklop8[[#This Row],[Okvirna količina]]</f>
        <v>0</v>
      </c>
      <c r="T21" s="240">
        <f>+Sklop8[[#This Row],[Končna cena/enoto mere (EUR) z DDV]]*Sklop8[[#This Row],[Okvirna količina]]</f>
        <v>0</v>
      </c>
      <c r="U21" s="247"/>
    </row>
    <row r="22" spans="1:21" s="56" customFormat="1" ht="12">
      <c r="A22" s="79" t="s">
        <v>8</v>
      </c>
      <c r="B22" s="241" t="s">
        <v>281</v>
      </c>
      <c r="C22" s="77">
        <v>2000</v>
      </c>
      <c r="D22" s="248" t="s">
        <v>76</v>
      </c>
      <c r="E22" s="245"/>
      <c r="F22" s="246">
        <v>100</v>
      </c>
      <c r="G22" s="205" t="s">
        <v>179</v>
      </c>
      <c r="H22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237" t="str">
        <f>IF(Sklop8[[#This Row],[ZAHTEVANA SHEMA KAKOVOSTI]]&lt;&gt;"",Sklop8[[#This Row],[Preračunana masa/volumen/kos na enoto kg]],"")</f>
        <v/>
      </c>
      <c r="J22" s="238"/>
      <c r="K22" s="239"/>
      <c r="L22" s="239"/>
      <c r="M22" s="242"/>
      <c r="N22" s="243"/>
      <c r="O22" s="243"/>
      <c r="P22" s="244"/>
      <c r="Q22" s="240">
        <f>+Sklop8[[#This Row],[cena/enota brez DDV v EUR]]*Sklop8[[#This Row],[Stopnja DDV (%)]]</f>
        <v>0</v>
      </c>
      <c r="R22" s="240">
        <f>+Sklop8[[#This Row],[cena/enota brez DDV v EUR]]+Sklop8[[#This Row],[Davek (EUR)]]</f>
        <v>0</v>
      </c>
      <c r="S22" s="240">
        <f>+Sklop8[[#This Row],[cena/enota brez DDV v EUR]]*Sklop8[[#This Row],[Okvirna količina]]</f>
        <v>0</v>
      </c>
      <c r="T22" s="240">
        <f>+Sklop8[[#This Row],[Končna cena/enoto mere (EUR) z DDV]]*Sklop8[[#This Row],[Okvirna količina]]</f>
        <v>0</v>
      </c>
      <c r="U22" s="247"/>
    </row>
    <row r="23" spans="1:21" s="56" customFormat="1" ht="12">
      <c r="A23" s="79" t="s">
        <v>9</v>
      </c>
      <c r="B23" s="241" t="s">
        <v>282</v>
      </c>
      <c r="C23" s="77">
        <v>1000</v>
      </c>
      <c r="D23" s="248" t="s">
        <v>76</v>
      </c>
      <c r="E23" s="245"/>
      <c r="F23" s="246">
        <v>640</v>
      </c>
      <c r="G23" s="205" t="s">
        <v>0</v>
      </c>
      <c r="H23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23" s="237" t="str">
        <f>IF(Sklop8[[#This Row],[ZAHTEVANA SHEMA KAKOVOSTI]]&lt;&gt;"",Sklop8[[#This Row],[Preračunana masa/volumen/kos na enoto kg]],"")</f>
        <v/>
      </c>
      <c r="J23" s="238"/>
      <c r="K23" s="239"/>
      <c r="L23" s="239"/>
      <c r="M23" s="242"/>
      <c r="N23" s="243"/>
      <c r="O23" s="243"/>
      <c r="P23" s="244"/>
      <c r="Q23" s="240">
        <f>+Sklop8[[#This Row],[cena/enota brez DDV v EUR]]*Sklop8[[#This Row],[Stopnja DDV (%)]]</f>
        <v>0</v>
      </c>
      <c r="R23" s="240">
        <f>+Sklop8[[#This Row],[cena/enota brez DDV v EUR]]+Sklop8[[#This Row],[Davek (EUR)]]</f>
        <v>0</v>
      </c>
      <c r="S23" s="240">
        <f>+Sklop8[[#This Row],[cena/enota brez DDV v EUR]]*Sklop8[[#This Row],[Okvirna količina]]</f>
        <v>0</v>
      </c>
      <c r="T23" s="240">
        <f>+Sklop8[[#This Row],[Končna cena/enoto mere (EUR) z DDV]]*Sklop8[[#This Row],[Okvirna količina]]</f>
        <v>0</v>
      </c>
      <c r="U23" s="247"/>
    </row>
    <row r="24" spans="1:21" s="56" customFormat="1" ht="24">
      <c r="A24" s="79" t="s">
        <v>10</v>
      </c>
      <c r="B24" s="241" t="s">
        <v>283</v>
      </c>
      <c r="C24" s="77">
        <v>1000</v>
      </c>
      <c r="D24" s="248" t="s">
        <v>76</v>
      </c>
      <c r="E24" s="245"/>
      <c r="F24" s="246">
        <v>1200</v>
      </c>
      <c r="G24" s="205" t="s">
        <v>0</v>
      </c>
      <c r="H24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4" s="237" t="str">
        <f>IF(Sklop8[[#This Row],[ZAHTEVANA SHEMA KAKOVOSTI]]&lt;&gt;"",Sklop8[[#This Row],[Preračunana masa/volumen/kos na enoto kg]],"")</f>
        <v/>
      </c>
      <c r="J24" s="238"/>
      <c r="K24" s="239"/>
      <c r="L24" s="239"/>
      <c r="M24" s="242"/>
      <c r="N24" s="243"/>
      <c r="O24" s="243"/>
      <c r="P24" s="244"/>
      <c r="Q24" s="240">
        <f>+Sklop8[[#This Row],[cena/enota brez DDV v EUR]]*Sklop8[[#This Row],[Stopnja DDV (%)]]</f>
        <v>0</v>
      </c>
      <c r="R24" s="240">
        <f>+Sklop8[[#This Row],[cena/enota brez DDV v EUR]]+Sklop8[[#This Row],[Davek (EUR)]]</f>
        <v>0</v>
      </c>
      <c r="S24" s="240">
        <f>+Sklop8[[#This Row],[cena/enota brez DDV v EUR]]*Sklop8[[#This Row],[Okvirna količina]]</f>
        <v>0</v>
      </c>
      <c r="T24" s="240">
        <f>+Sklop8[[#This Row],[Končna cena/enoto mere (EUR) z DDV]]*Sklop8[[#This Row],[Okvirna količina]]</f>
        <v>0</v>
      </c>
      <c r="U24" s="247"/>
    </row>
    <row r="25" spans="1:21" s="56" customFormat="1" ht="12">
      <c r="A25" s="79" t="s">
        <v>11</v>
      </c>
      <c r="B25" s="241" t="s">
        <v>284</v>
      </c>
      <c r="C25" s="77">
        <v>1000</v>
      </c>
      <c r="D25" s="248" t="s">
        <v>76</v>
      </c>
      <c r="E25" s="245"/>
      <c r="F25" s="246">
        <v>960</v>
      </c>
      <c r="G25" s="205" t="s">
        <v>0</v>
      </c>
      <c r="H25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960</v>
      </c>
      <c r="I25" s="237" t="str">
        <f>IF(Sklop8[[#This Row],[ZAHTEVANA SHEMA KAKOVOSTI]]&lt;&gt;"",Sklop8[[#This Row],[Preračunana masa/volumen/kos na enoto kg]],"")</f>
        <v/>
      </c>
      <c r="J25" s="238"/>
      <c r="K25" s="239"/>
      <c r="L25" s="239"/>
      <c r="M25" s="242"/>
      <c r="N25" s="243"/>
      <c r="O25" s="243"/>
      <c r="P25" s="244"/>
      <c r="Q25" s="240">
        <f>+Sklop8[[#This Row],[cena/enota brez DDV v EUR]]*Sklop8[[#This Row],[Stopnja DDV (%)]]</f>
        <v>0</v>
      </c>
      <c r="R25" s="240">
        <f>+Sklop8[[#This Row],[cena/enota brez DDV v EUR]]+Sklop8[[#This Row],[Davek (EUR)]]</f>
        <v>0</v>
      </c>
      <c r="S25" s="240">
        <f>+Sklop8[[#This Row],[cena/enota brez DDV v EUR]]*Sklop8[[#This Row],[Okvirna količina]]</f>
        <v>0</v>
      </c>
      <c r="T25" s="240">
        <f>+Sklop8[[#This Row],[Končna cena/enoto mere (EUR) z DDV]]*Sklop8[[#This Row],[Okvirna količina]]</f>
        <v>0</v>
      </c>
      <c r="U25" s="247"/>
    </row>
    <row r="26" spans="1:21" s="56" customFormat="1" ht="12">
      <c r="A26" s="79" t="s">
        <v>12</v>
      </c>
      <c r="B26" s="241" t="s">
        <v>285</v>
      </c>
      <c r="C26" s="77">
        <v>1000</v>
      </c>
      <c r="D26" s="248" t="s">
        <v>76</v>
      </c>
      <c r="E26" s="245"/>
      <c r="F26" s="246">
        <v>600</v>
      </c>
      <c r="G26" s="205" t="s">
        <v>0</v>
      </c>
      <c r="H26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6" s="237" t="str">
        <f>IF(Sklop8[[#This Row],[ZAHTEVANA SHEMA KAKOVOSTI]]&lt;&gt;"",Sklop8[[#This Row],[Preračunana masa/volumen/kos na enoto kg]],"")</f>
        <v/>
      </c>
      <c r="J26" s="238"/>
      <c r="K26" s="239"/>
      <c r="L26" s="239"/>
      <c r="M26" s="242"/>
      <c r="N26" s="243"/>
      <c r="O26" s="243"/>
      <c r="P26" s="244"/>
      <c r="Q26" s="240">
        <f>+Sklop8[[#This Row],[cena/enota brez DDV v EUR]]*Sklop8[[#This Row],[Stopnja DDV (%)]]</f>
        <v>0</v>
      </c>
      <c r="R26" s="240">
        <f>+Sklop8[[#This Row],[cena/enota brez DDV v EUR]]+Sklop8[[#This Row],[Davek (EUR)]]</f>
        <v>0</v>
      </c>
      <c r="S26" s="240">
        <f>+Sklop8[[#This Row],[cena/enota brez DDV v EUR]]*Sklop8[[#This Row],[Okvirna količina]]</f>
        <v>0</v>
      </c>
      <c r="T26" s="240">
        <f>+Sklop8[[#This Row],[Končna cena/enoto mere (EUR) z DDV]]*Sklop8[[#This Row],[Okvirna količina]]</f>
        <v>0</v>
      </c>
      <c r="U26" s="247"/>
    </row>
    <row r="27" spans="1:21" s="56" customFormat="1" ht="12">
      <c r="A27" s="79" t="s">
        <v>13</v>
      </c>
      <c r="B27" s="241" t="s">
        <v>286</v>
      </c>
      <c r="C27" s="77">
        <v>1000</v>
      </c>
      <c r="D27" s="248" t="s">
        <v>76</v>
      </c>
      <c r="E27" s="245"/>
      <c r="F27" s="246">
        <v>400</v>
      </c>
      <c r="G27" s="205" t="s">
        <v>0</v>
      </c>
      <c r="H27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7" s="237" t="str">
        <f>IF(Sklop8[[#This Row],[ZAHTEVANA SHEMA KAKOVOSTI]]&lt;&gt;"",Sklop8[[#This Row],[Preračunana masa/volumen/kos na enoto kg]],"")</f>
        <v/>
      </c>
      <c r="J27" s="238"/>
      <c r="K27" s="239"/>
      <c r="L27" s="239"/>
      <c r="M27" s="242"/>
      <c r="N27" s="243"/>
      <c r="O27" s="243"/>
      <c r="P27" s="244"/>
      <c r="Q27" s="240">
        <f>+Sklop8[[#This Row],[cena/enota brez DDV v EUR]]*Sklop8[[#This Row],[Stopnja DDV (%)]]</f>
        <v>0</v>
      </c>
      <c r="R27" s="240">
        <f>+Sklop8[[#This Row],[cena/enota brez DDV v EUR]]+Sklop8[[#This Row],[Davek (EUR)]]</f>
        <v>0</v>
      </c>
      <c r="S27" s="240">
        <f>+Sklop8[[#This Row],[cena/enota brez DDV v EUR]]*Sklop8[[#This Row],[Okvirna količina]]</f>
        <v>0</v>
      </c>
      <c r="T27" s="240">
        <f>+Sklop8[[#This Row],[Končna cena/enoto mere (EUR) z DDV]]*Sklop8[[#This Row],[Okvirna količina]]</f>
        <v>0</v>
      </c>
      <c r="U27" s="247"/>
    </row>
    <row r="28" spans="1:21" s="56" customFormat="1" ht="12">
      <c r="A28" s="79" t="s">
        <v>14</v>
      </c>
      <c r="B28" s="241" t="s">
        <v>287</v>
      </c>
      <c r="C28" s="77">
        <v>1000</v>
      </c>
      <c r="D28" s="248" t="s">
        <v>76</v>
      </c>
      <c r="E28" s="245"/>
      <c r="F28" s="246">
        <v>160</v>
      </c>
      <c r="G28" s="205" t="s">
        <v>0</v>
      </c>
      <c r="H28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8" s="237" t="str">
        <f>IF(Sklop8[[#This Row],[ZAHTEVANA SHEMA KAKOVOSTI]]&lt;&gt;"",Sklop8[[#This Row],[Preračunana masa/volumen/kos na enoto kg]],"")</f>
        <v/>
      </c>
      <c r="J28" s="238"/>
      <c r="K28" s="239"/>
      <c r="L28" s="239"/>
      <c r="M28" s="242"/>
      <c r="N28" s="243"/>
      <c r="O28" s="243"/>
      <c r="P28" s="244"/>
      <c r="Q28" s="240">
        <f>+Sklop8[[#This Row],[cena/enota brez DDV v EUR]]*Sklop8[[#This Row],[Stopnja DDV (%)]]</f>
        <v>0</v>
      </c>
      <c r="R28" s="240">
        <f>+Sklop8[[#This Row],[cena/enota brez DDV v EUR]]+Sklop8[[#This Row],[Davek (EUR)]]</f>
        <v>0</v>
      </c>
      <c r="S28" s="240">
        <f>+Sklop8[[#This Row],[cena/enota brez DDV v EUR]]*Sklop8[[#This Row],[Okvirna količina]]</f>
        <v>0</v>
      </c>
      <c r="T28" s="240">
        <f>+Sklop8[[#This Row],[Končna cena/enoto mere (EUR) z DDV]]*Sklop8[[#This Row],[Okvirna količina]]</f>
        <v>0</v>
      </c>
      <c r="U28" s="247"/>
    </row>
    <row r="29" spans="1:21" s="56" customFormat="1" ht="12">
      <c r="A29" s="79" t="s">
        <v>15</v>
      </c>
      <c r="B29" s="241" t="s">
        <v>288</v>
      </c>
      <c r="C29" s="77">
        <v>1000</v>
      </c>
      <c r="D29" s="248" t="s">
        <v>76</v>
      </c>
      <c r="E29" s="245"/>
      <c r="F29" s="246">
        <v>40</v>
      </c>
      <c r="G29" s="205" t="s">
        <v>0</v>
      </c>
      <c r="H29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9" s="237" t="str">
        <f>IF(Sklop8[[#This Row],[ZAHTEVANA SHEMA KAKOVOSTI]]&lt;&gt;"",Sklop8[[#This Row],[Preračunana masa/volumen/kos na enoto kg]],"")</f>
        <v/>
      </c>
      <c r="J29" s="238"/>
      <c r="K29" s="239"/>
      <c r="L29" s="239"/>
      <c r="M29" s="242"/>
      <c r="N29" s="243"/>
      <c r="O29" s="243"/>
      <c r="P29" s="244"/>
      <c r="Q29" s="240">
        <f>+Sklop8[[#This Row],[cena/enota brez DDV v EUR]]*Sklop8[[#This Row],[Stopnja DDV (%)]]</f>
        <v>0</v>
      </c>
      <c r="R29" s="240">
        <f>+Sklop8[[#This Row],[cena/enota brez DDV v EUR]]+Sklop8[[#This Row],[Davek (EUR)]]</f>
        <v>0</v>
      </c>
      <c r="S29" s="240">
        <f>+Sklop8[[#This Row],[cena/enota brez DDV v EUR]]*Sklop8[[#This Row],[Okvirna količina]]</f>
        <v>0</v>
      </c>
      <c r="T29" s="240">
        <f>+Sklop8[[#This Row],[Končna cena/enoto mere (EUR) z DDV]]*Sklop8[[#This Row],[Okvirna količina]]</f>
        <v>0</v>
      </c>
      <c r="U29" s="247"/>
    </row>
    <row r="30" spans="1:21" s="56" customFormat="1" ht="12">
      <c r="A30" s="79" t="s">
        <v>16</v>
      </c>
      <c r="B30" s="241" t="s">
        <v>289</v>
      </c>
      <c r="C30" s="77">
        <v>5000</v>
      </c>
      <c r="D30" s="248" t="s">
        <v>76</v>
      </c>
      <c r="E30" s="245"/>
      <c r="F30" s="246">
        <v>180</v>
      </c>
      <c r="G30" s="205" t="s">
        <v>179</v>
      </c>
      <c r="H30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0" s="237" t="str">
        <f>IF(Sklop8[[#This Row],[ZAHTEVANA SHEMA KAKOVOSTI]]&lt;&gt;"",Sklop8[[#This Row],[Preračunana masa/volumen/kos na enoto kg]],"")</f>
        <v/>
      </c>
      <c r="J30" s="238"/>
      <c r="K30" s="239"/>
      <c r="L30" s="239"/>
      <c r="M30" s="242"/>
      <c r="N30" s="243"/>
      <c r="O30" s="243"/>
      <c r="P30" s="244"/>
      <c r="Q30" s="240">
        <f>+Sklop8[[#This Row],[cena/enota brez DDV v EUR]]*Sklop8[[#This Row],[Stopnja DDV (%)]]</f>
        <v>0</v>
      </c>
      <c r="R30" s="240">
        <f>+Sklop8[[#This Row],[cena/enota brez DDV v EUR]]+Sklop8[[#This Row],[Davek (EUR)]]</f>
        <v>0</v>
      </c>
      <c r="S30" s="240">
        <f>+Sklop8[[#This Row],[cena/enota brez DDV v EUR]]*Sklop8[[#This Row],[Okvirna količina]]</f>
        <v>0</v>
      </c>
      <c r="T30" s="240">
        <f>+Sklop8[[#This Row],[Končna cena/enoto mere (EUR) z DDV]]*Sklop8[[#This Row],[Okvirna količina]]</f>
        <v>0</v>
      </c>
      <c r="U30" s="247"/>
    </row>
    <row r="31" spans="1:21" s="56" customFormat="1" ht="12">
      <c r="A31" s="79" t="s">
        <v>17</v>
      </c>
      <c r="B31" s="241" t="s">
        <v>290</v>
      </c>
      <c r="C31" s="77">
        <v>1000</v>
      </c>
      <c r="D31" s="248" t="s">
        <v>76</v>
      </c>
      <c r="E31" s="245"/>
      <c r="F31" s="246">
        <v>180</v>
      </c>
      <c r="G31" s="205" t="s">
        <v>0</v>
      </c>
      <c r="H31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1" s="237" t="str">
        <f>IF(Sklop8[[#This Row],[ZAHTEVANA SHEMA KAKOVOSTI]]&lt;&gt;"",Sklop8[[#This Row],[Preračunana masa/volumen/kos na enoto kg]],"")</f>
        <v/>
      </c>
      <c r="J31" s="238"/>
      <c r="K31" s="239"/>
      <c r="L31" s="239"/>
      <c r="M31" s="242"/>
      <c r="N31" s="243"/>
      <c r="O31" s="243"/>
      <c r="P31" s="244"/>
      <c r="Q31" s="240">
        <f>+Sklop8[[#This Row],[cena/enota brez DDV v EUR]]*Sklop8[[#This Row],[Stopnja DDV (%)]]</f>
        <v>0</v>
      </c>
      <c r="R31" s="240">
        <f>+Sklop8[[#This Row],[cena/enota brez DDV v EUR]]+Sklop8[[#This Row],[Davek (EUR)]]</f>
        <v>0</v>
      </c>
      <c r="S31" s="240">
        <f>+Sklop8[[#This Row],[cena/enota brez DDV v EUR]]*Sklop8[[#This Row],[Okvirna količina]]</f>
        <v>0</v>
      </c>
      <c r="T31" s="240">
        <f>+Sklop8[[#This Row],[Končna cena/enoto mere (EUR) z DDV]]*Sklop8[[#This Row],[Okvirna količina]]</f>
        <v>0</v>
      </c>
      <c r="U31" s="247"/>
    </row>
    <row r="32" spans="1:21" s="56" customFormat="1" ht="12">
      <c r="A32" s="79" t="s">
        <v>18</v>
      </c>
      <c r="B32" s="241" t="s">
        <v>291</v>
      </c>
      <c r="C32" s="77">
        <v>1000</v>
      </c>
      <c r="D32" s="248" t="s">
        <v>76</v>
      </c>
      <c r="E32" s="245"/>
      <c r="F32" s="246">
        <v>200</v>
      </c>
      <c r="G32" s="205" t="s">
        <v>0</v>
      </c>
      <c r="H32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237" t="str">
        <f>IF(Sklop8[[#This Row],[ZAHTEVANA SHEMA KAKOVOSTI]]&lt;&gt;"",Sklop8[[#This Row],[Preračunana masa/volumen/kos na enoto kg]],"")</f>
        <v/>
      </c>
      <c r="J32" s="238"/>
      <c r="K32" s="239"/>
      <c r="L32" s="239"/>
      <c r="M32" s="242"/>
      <c r="N32" s="243"/>
      <c r="O32" s="243"/>
      <c r="P32" s="244"/>
      <c r="Q32" s="240">
        <f>+Sklop8[[#This Row],[cena/enota brez DDV v EUR]]*Sklop8[[#This Row],[Stopnja DDV (%)]]</f>
        <v>0</v>
      </c>
      <c r="R32" s="240">
        <f>+Sklop8[[#This Row],[cena/enota brez DDV v EUR]]+Sklop8[[#This Row],[Davek (EUR)]]</f>
        <v>0</v>
      </c>
      <c r="S32" s="240">
        <f>+Sklop8[[#This Row],[cena/enota brez DDV v EUR]]*Sklop8[[#This Row],[Okvirna količina]]</f>
        <v>0</v>
      </c>
      <c r="T32" s="240">
        <f>+Sklop8[[#This Row],[Končna cena/enoto mere (EUR) z DDV]]*Sklop8[[#This Row],[Okvirna količina]]</f>
        <v>0</v>
      </c>
      <c r="U32" s="247"/>
    </row>
    <row r="33" spans="1:22" s="56" customFormat="1" ht="12">
      <c r="A33" s="79" t="s">
        <v>19</v>
      </c>
      <c r="B33" s="241" t="s">
        <v>292</v>
      </c>
      <c r="C33" s="77">
        <v>1000</v>
      </c>
      <c r="D33" s="248" t="s">
        <v>76</v>
      </c>
      <c r="E33" s="245"/>
      <c r="F33" s="246">
        <v>1184</v>
      </c>
      <c r="G33" s="205" t="s">
        <v>0</v>
      </c>
      <c r="H33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1184</v>
      </c>
      <c r="I33" s="237" t="str">
        <f>IF(Sklop8[[#This Row],[ZAHTEVANA SHEMA KAKOVOSTI]]&lt;&gt;"",Sklop8[[#This Row],[Preračunana masa/volumen/kos na enoto kg]],"")</f>
        <v/>
      </c>
      <c r="J33" s="238"/>
      <c r="K33" s="239"/>
      <c r="L33" s="239"/>
      <c r="M33" s="242"/>
      <c r="N33" s="243"/>
      <c r="O33" s="243"/>
      <c r="P33" s="244"/>
      <c r="Q33" s="240">
        <f>+Sklop8[[#This Row],[cena/enota brez DDV v EUR]]*Sklop8[[#This Row],[Stopnja DDV (%)]]</f>
        <v>0</v>
      </c>
      <c r="R33" s="240">
        <f>+Sklop8[[#This Row],[cena/enota brez DDV v EUR]]+Sklop8[[#This Row],[Davek (EUR)]]</f>
        <v>0</v>
      </c>
      <c r="S33" s="240">
        <f>+Sklop8[[#This Row],[cena/enota brez DDV v EUR]]*Sklop8[[#This Row],[Okvirna količina]]</f>
        <v>0</v>
      </c>
      <c r="T33" s="240">
        <f>+Sklop8[[#This Row],[Končna cena/enoto mere (EUR) z DDV]]*Sklop8[[#This Row],[Okvirna količina]]</f>
        <v>0</v>
      </c>
      <c r="U33" s="247"/>
    </row>
    <row r="34" spans="1:22" s="56" customFormat="1" ht="12">
      <c r="A34" s="79" t="s">
        <v>20</v>
      </c>
      <c r="B34" s="241" t="s">
        <v>293</v>
      </c>
      <c r="C34" s="77">
        <v>1000</v>
      </c>
      <c r="D34" s="248" t="s">
        <v>76</v>
      </c>
      <c r="E34" s="245"/>
      <c r="F34" s="246">
        <v>320</v>
      </c>
      <c r="G34" s="205" t="s">
        <v>0</v>
      </c>
      <c r="H34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34" s="237" t="str">
        <f>IF(Sklop8[[#This Row],[ZAHTEVANA SHEMA KAKOVOSTI]]&lt;&gt;"",Sklop8[[#This Row],[Preračunana masa/volumen/kos na enoto kg]],"")</f>
        <v/>
      </c>
      <c r="J34" s="238"/>
      <c r="K34" s="239"/>
      <c r="L34" s="239"/>
      <c r="M34" s="242"/>
      <c r="N34" s="243"/>
      <c r="O34" s="243"/>
      <c r="P34" s="244"/>
      <c r="Q34" s="240">
        <f>+Sklop8[[#This Row],[cena/enota brez DDV v EUR]]*Sklop8[[#This Row],[Stopnja DDV (%)]]</f>
        <v>0</v>
      </c>
      <c r="R34" s="240">
        <f>+Sklop8[[#This Row],[cena/enota brez DDV v EUR]]+Sklop8[[#This Row],[Davek (EUR)]]</f>
        <v>0</v>
      </c>
      <c r="S34" s="240">
        <f>+Sklop8[[#This Row],[cena/enota brez DDV v EUR]]*Sklop8[[#This Row],[Okvirna količina]]</f>
        <v>0</v>
      </c>
      <c r="T34" s="240">
        <f>+Sklop8[[#This Row],[Končna cena/enoto mere (EUR) z DDV]]*Sklop8[[#This Row],[Okvirna količina]]</f>
        <v>0</v>
      </c>
      <c r="U34" s="247"/>
    </row>
    <row r="35" spans="1:22" s="56" customFormat="1" ht="12">
      <c r="A35" s="79" t="s">
        <v>21</v>
      </c>
      <c r="B35" s="241" t="s">
        <v>294</v>
      </c>
      <c r="C35" s="236">
        <v>5000</v>
      </c>
      <c r="D35" s="248" t="s">
        <v>76</v>
      </c>
      <c r="E35" s="245"/>
      <c r="F35" s="246">
        <v>240</v>
      </c>
      <c r="G35" s="205" t="s">
        <v>179</v>
      </c>
      <c r="H35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35" s="237" t="str">
        <f>IF(Sklop8[[#This Row],[ZAHTEVANA SHEMA KAKOVOSTI]]&lt;&gt;"",Sklop8[[#This Row],[Preračunana masa/volumen/kos na enoto kg]],"")</f>
        <v/>
      </c>
      <c r="J35" s="238"/>
      <c r="K35" s="239"/>
      <c r="L35" s="239"/>
      <c r="M35" s="242"/>
      <c r="N35" s="243"/>
      <c r="O35" s="243"/>
      <c r="P35" s="244"/>
      <c r="Q35" s="240">
        <f>+Sklop8[[#This Row],[cena/enota brez DDV v EUR]]*Sklop8[[#This Row],[Stopnja DDV (%)]]</f>
        <v>0</v>
      </c>
      <c r="R35" s="240">
        <f>+Sklop8[[#This Row],[cena/enota brez DDV v EUR]]+Sklop8[[#This Row],[Davek (EUR)]]</f>
        <v>0</v>
      </c>
      <c r="S35" s="240">
        <f>+Sklop8[[#This Row],[cena/enota brez DDV v EUR]]*Sklop8[[#This Row],[Okvirna količina]]</f>
        <v>0</v>
      </c>
      <c r="T35" s="240">
        <f>+Sklop8[[#This Row],[Končna cena/enoto mere (EUR) z DDV]]*Sklop8[[#This Row],[Okvirna količina]]</f>
        <v>0</v>
      </c>
      <c r="U35" s="247"/>
    </row>
    <row r="36" spans="1:22" s="56" customFormat="1" ht="24">
      <c r="A36" s="79" t="s">
        <v>22</v>
      </c>
      <c r="B36" s="241" t="s">
        <v>295</v>
      </c>
      <c r="C36" s="236">
        <v>500</v>
      </c>
      <c r="D36" s="248" t="s">
        <v>76</v>
      </c>
      <c r="E36" s="245"/>
      <c r="F36" s="246">
        <v>120</v>
      </c>
      <c r="G36" s="205" t="s">
        <v>179</v>
      </c>
      <c r="H36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237" t="str">
        <f>IF(Sklop8[[#This Row],[ZAHTEVANA SHEMA KAKOVOSTI]]&lt;&gt;"",Sklop8[[#This Row],[Preračunana masa/volumen/kos na enoto kg]],"")</f>
        <v/>
      </c>
      <c r="J36" s="238"/>
      <c r="K36" s="239"/>
      <c r="L36" s="239"/>
      <c r="M36" s="242"/>
      <c r="N36" s="243"/>
      <c r="O36" s="243"/>
      <c r="P36" s="244"/>
      <c r="Q36" s="240">
        <f>+Sklop8[[#This Row],[cena/enota brez DDV v EUR]]*Sklop8[[#This Row],[Stopnja DDV (%)]]</f>
        <v>0</v>
      </c>
      <c r="R36" s="240">
        <f>+Sklop8[[#This Row],[cena/enota brez DDV v EUR]]+Sklop8[[#This Row],[Davek (EUR)]]</f>
        <v>0</v>
      </c>
      <c r="S36" s="240">
        <f>+Sklop8[[#This Row],[cena/enota brez DDV v EUR]]*Sklop8[[#This Row],[Okvirna količina]]</f>
        <v>0</v>
      </c>
      <c r="T36" s="240">
        <f>+Sklop8[[#This Row],[Končna cena/enoto mere (EUR) z DDV]]*Sklop8[[#This Row],[Okvirna količina]]</f>
        <v>0</v>
      </c>
      <c r="U36" s="247"/>
    </row>
    <row r="37" spans="1:22" s="56" customFormat="1" ht="12">
      <c r="A37" s="79" t="s">
        <v>23</v>
      </c>
      <c r="B37" s="241" t="s">
        <v>296</v>
      </c>
      <c r="C37" s="236">
        <v>5000</v>
      </c>
      <c r="D37" s="248" t="s">
        <v>76</v>
      </c>
      <c r="E37" s="245"/>
      <c r="F37" s="246">
        <v>720</v>
      </c>
      <c r="G37" s="205" t="s">
        <v>179</v>
      </c>
      <c r="H37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3600</v>
      </c>
      <c r="I37" s="237" t="str">
        <f>IF(Sklop8[[#This Row],[ZAHTEVANA SHEMA KAKOVOSTI]]&lt;&gt;"",Sklop8[[#This Row],[Preračunana masa/volumen/kos na enoto kg]],"")</f>
        <v/>
      </c>
      <c r="J37" s="238"/>
      <c r="K37" s="239"/>
      <c r="L37" s="239"/>
      <c r="M37" s="242"/>
      <c r="N37" s="243"/>
      <c r="O37" s="243"/>
      <c r="P37" s="244"/>
      <c r="Q37" s="240">
        <f>+Sklop8[[#This Row],[cena/enota brez DDV v EUR]]*Sklop8[[#This Row],[Stopnja DDV (%)]]</f>
        <v>0</v>
      </c>
      <c r="R37" s="240">
        <f>+Sklop8[[#This Row],[cena/enota brez DDV v EUR]]+Sklop8[[#This Row],[Davek (EUR)]]</f>
        <v>0</v>
      </c>
      <c r="S37" s="240">
        <f>+Sklop8[[#This Row],[cena/enota brez DDV v EUR]]*Sklop8[[#This Row],[Okvirna količina]]</f>
        <v>0</v>
      </c>
      <c r="T37" s="240">
        <f>+Sklop8[[#This Row],[Končna cena/enoto mere (EUR) z DDV]]*Sklop8[[#This Row],[Okvirna količina]]</f>
        <v>0</v>
      </c>
      <c r="U37" s="247"/>
    </row>
    <row r="38" spans="1:22" s="56" customFormat="1" ht="12">
      <c r="A38" s="79" t="s">
        <v>24</v>
      </c>
      <c r="B38" s="241" t="s">
        <v>489</v>
      </c>
      <c r="C38" s="236">
        <v>3000</v>
      </c>
      <c r="D38" s="248" t="s">
        <v>76</v>
      </c>
      <c r="E38" s="245"/>
      <c r="F38" s="246">
        <v>80</v>
      </c>
      <c r="G38" s="205" t="s">
        <v>179</v>
      </c>
      <c r="H38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8" s="237" t="str">
        <f>IF(Sklop8[[#This Row],[ZAHTEVANA SHEMA KAKOVOSTI]]&lt;&gt;"",Sklop8[[#This Row],[Preračunana masa/volumen/kos na enoto kg]],"")</f>
        <v/>
      </c>
      <c r="J38" s="238"/>
      <c r="K38" s="239"/>
      <c r="L38" s="239"/>
      <c r="M38" s="242"/>
      <c r="N38" s="243"/>
      <c r="O38" s="243"/>
      <c r="P38" s="244"/>
      <c r="Q38" s="240">
        <f>+Sklop8[[#This Row],[cena/enota brez DDV v EUR]]*Sklop8[[#This Row],[Stopnja DDV (%)]]</f>
        <v>0</v>
      </c>
      <c r="R38" s="240">
        <f>+Sklop8[[#This Row],[cena/enota brez DDV v EUR]]+Sklop8[[#This Row],[Davek (EUR)]]</f>
        <v>0</v>
      </c>
      <c r="S38" s="240">
        <f>+Sklop8[[#This Row],[cena/enota brez DDV v EUR]]*Sklop8[[#This Row],[Okvirna količina]]</f>
        <v>0</v>
      </c>
      <c r="T38" s="240">
        <f>+Sklop8[[#This Row],[Končna cena/enoto mere (EUR) z DDV]]*Sklop8[[#This Row],[Okvirna količina]]</f>
        <v>0</v>
      </c>
      <c r="U38" s="247"/>
    </row>
    <row r="39" spans="1:22" s="56" customFormat="1" ht="12">
      <c r="A39" s="79" t="s">
        <v>25</v>
      </c>
      <c r="B39" s="241" t="s">
        <v>297</v>
      </c>
      <c r="C39" s="236">
        <v>2000</v>
      </c>
      <c r="D39" s="248" t="s">
        <v>76</v>
      </c>
      <c r="E39" s="245"/>
      <c r="F39" s="246">
        <v>240</v>
      </c>
      <c r="G39" s="205" t="s">
        <v>179</v>
      </c>
      <c r="H39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39" s="237" t="str">
        <f>IF(Sklop8[[#This Row],[ZAHTEVANA SHEMA KAKOVOSTI]]&lt;&gt;"",Sklop8[[#This Row],[Preračunana masa/volumen/kos na enoto kg]],"")</f>
        <v/>
      </c>
      <c r="J39" s="238"/>
      <c r="K39" s="239"/>
      <c r="L39" s="239"/>
      <c r="M39" s="242"/>
      <c r="N39" s="243"/>
      <c r="O39" s="243"/>
      <c r="P39" s="244"/>
      <c r="Q39" s="240">
        <f>+Sklop8[[#This Row],[cena/enota brez DDV v EUR]]*Sklop8[[#This Row],[Stopnja DDV (%)]]</f>
        <v>0</v>
      </c>
      <c r="R39" s="240">
        <f>+Sklop8[[#This Row],[cena/enota brez DDV v EUR]]+Sklop8[[#This Row],[Davek (EUR)]]</f>
        <v>0</v>
      </c>
      <c r="S39" s="240">
        <f>+Sklop8[[#This Row],[cena/enota brez DDV v EUR]]*Sklop8[[#This Row],[Okvirna količina]]</f>
        <v>0</v>
      </c>
      <c r="T39" s="240">
        <f>+Sklop8[[#This Row],[Končna cena/enoto mere (EUR) z DDV]]*Sklop8[[#This Row],[Okvirna količina]]</f>
        <v>0</v>
      </c>
      <c r="U39" s="247"/>
    </row>
    <row r="40" spans="1:22" s="56" customFormat="1" ht="12">
      <c r="A40" s="79" t="s">
        <v>26</v>
      </c>
      <c r="B40" s="241" t="s">
        <v>298</v>
      </c>
      <c r="C40" s="236">
        <v>1000</v>
      </c>
      <c r="D40" s="248" t="s">
        <v>76</v>
      </c>
      <c r="E40" s="245"/>
      <c r="F40" s="246">
        <v>200</v>
      </c>
      <c r="G40" s="205" t="s">
        <v>0</v>
      </c>
      <c r="H40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237" t="str">
        <f>IF(Sklop8[[#This Row],[ZAHTEVANA SHEMA KAKOVOSTI]]&lt;&gt;"",Sklop8[[#This Row],[Preračunana masa/volumen/kos na enoto kg]],"")</f>
        <v/>
      </c>
      <c r="J40" s="238"/>
      <c r="K40" s="239"/>
      <c r="L40" s="239"/>
      <c r="M40" s="242"/>
      <c r="N40" s="243"/>
      <c r="O40" s="243"/>
      <c r="P40" s="244"/>
      <c r="Q40" s="240">
        <f>+Sklop8[[#This Row],[cena/enota brez DDV v EUR]]*Sklop8[[#This Row],[Stopnja DDV (%)]]</f>
        <v>0</v>
      </c>
      <c r="R40" s="240">
        <f>+Sklop8[[#This Row],[cena/enota brez DDV v EUR]]+Sklop8[[#This Row],[Davek (EUR)]]</f>
        <v>0</v>
      </c>
      <c r="S40" s="240">
        <f>+Sklop8[[#This Row],[cena/enota brez DDV v EUR]]*Sklop8[[#This Row],[Okvirna količina]]</f>
        <v>0</v>
      </c>
      <c r="T40" s="240">
        <f>+Sklop8[[#This Row],[Končna cena/enoto mere (EUR) z DDV]]*Sklop8[[#This Row],[Okvirna količina]]</f>
        <v>0</v>
      </c>
      <c r="U40" s="247"/>
    </row>
    <row r="41" spans="1:22" s="56" customFormat="1" ht="12">
      <c r="A41" s="79" t="s">
        <v>27</v>
      </c>
      <c r="B41" s="241" t="s">
        <v>299</v>
      </c>
      <c r="C41" s="236">
        <v>1000</v>
      </c>
      <c r="D41" s="248" t="s">
        <v>76</v>
      </c>
      <c r="E41" s="245"/>
      <c r="F41" s="246">
        <v>80</v>
      </c>
      <c r="G41" s="205" t="s">
        <v>0</v>
      </c>
      <c r="H41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1" s="237" t="str">
        <f>IF(Sklop8[[#This Row],[ZAHTEVANA SHEMA KAKOVOSTI]]&lt;&gt;"",Sklop8[[#This Row],[Preračunana masa/volumen/kos na enoto kg]],"")</f>
        <v/>
      </c>
      <c r="J41" s="238"/>
      <c r="K41" s="239"/>
      <c r="L41" s="239"/>
      <c r="M41" s="242"/>
      <c r="N41" s="243"/>
      <c r="O41" s="243"/>
      <c r="P41" s="244"/>
      <c r="Q41" s="240">
        <f>+Sklop8[[#This Row],[cena/enota brez DDV v EUR]]*Sklop8[[#This Row],[Stopnja DDV (%)]]</f>
        <v>0</v>
      </c>
      <c r="R41" s="240">
        <f>+Sklop8[[#This Row],[cena/enota brez DDV v EUR]]+Sklop8[[#This Row],[Davek (EUR)]]</f>
        <v>0</v>
      </c>
      <c r="S41" s="240">
        <f>+Sklop8[[#This Row],[cena/enota brez DDV v EUR]]*Sklop8[[#This Row],[Okvirna količina]]</f>
        <v>0</v>
      </c>
      <c r="T41" s="240">
        <f>+Sklop8[[#This Row],[Končna cena/enoto mere (EUR) z DDV]]*Sklop8[[#This Row],[Okvirna količina]]</f>
        <v>0</v>
      </c>
      <c r="U41" s="247"/>
    </row>
    <row r="42" spans="1:22" s="56" customFormat="1" ht="12">
      <c r="A42" s="79" t="s">
        <v>28</v>
      </c>
      <c r="B42" s="241" t="s">
        <v>300</v>
      </c>
      <c r="C42" s="236">
        <v>2000</v>
      </c>
      <c r="D42" s="248" t="s">
        <v>76</v>
      </c>
      <c r="E42" s="245"/>
      <c r="F42" s="246">
        <v>40</v>
      </c>
      <c r="G42" s="205" t="s">
        <v>179</v>
      </c>
      <c r="H42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237" t="str">
        <f>IF(Sklop8[[#This Row],[ZAHTEVANA SHEMA KAKOVOSTI]]&lt;&gt;"",Sklop8[[#This Row],[Preračunana masa/volumen/kos na enoto kg]],"")</f>
        <v/>
      </c>
      <c r="J42" s="238"/>
      <c r="K42" s="239"/>
      <c r="L42" s="239"/>
      <c r="M42" s="242"/>
      <c r="N42" s="243"/>
      <c r="O42" s="243"/>
      <c r="P42" s="244"/>
      <c r="Q42" s="240">
        <f>+Sklop8[[#This Row],[cena/enota brez DDV v EUR]]*Sklop8[[#This Row],[Stopnja DDV (%)]]</f>
        <v>0</v>
      </c>
      <c r="R42" s="240">
        <f>+Sklop8[[#This Row],[cena/enota brez DDV v EUR]]+Sklop8[[#This Row],[Davek (EUR)]]</f>
        <v>0</v>
      </c>
      <c r="S42" s="240">
        <f>+Sklop8[[#This Row],[cena/enota brez DDV v EUR]]*Sklop8[[#This Row],[Okvirna količina]]</f>
        <v>0</v>
      </c>
      <c r="T42" s="240">
        <f>+Sklop8[[#This Row],[Končna cena/enoto mere (EUR) z DDV]]*Sklop8[[#This Row],[Okvirna količina]]</f>
        <v>0</v>
      </c>
      <c r="U42" s="247"/>
    </row>
    <row r="43" spans="1:22" s="56" customFormat="1" ht="12">
      <c r="A43" s="79" t="s">
        <v>29</v>
      </c>
      <c r="B43" s="241" t="s">
        <v>301</v>
      </c>
      <c r="C43" s="236">
        <v>1000</v>
      </c>
      <c r="D43" s="248" t="s">
        <v>76</v>
      </c>
      <c r="E43" s="245"/>
      <c r="F43" s="246">
        <v>640</v>
      </c>
      <c r="G43" s="205" t="s">
        <v>0</v>
      </c>
      <c r="H43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43" s="237" t="str">
        <f>IF(Sklop8[[#This Row],[ZAHTEVANA SHEMA KAKOVOSTI]]&lt;&gt;"",Sklop8[[#This Row],[Preračunana masa/volumen/kos na enoto kg]],"")</f>
        <v/>
      </c>
      <c r="J43" s="238"/>
      <c r="K43" s="239"/>
      <c r="L43" s="239"/>
      <c r="M43" s="242"/>
      <c r="N43" s="243"/>
      <c r="O43" s="243"/>
      <c r="P43" s="244"/>
      <c r="Q43" s="240">
        <f>+Sklop8[[#This Row],[cena/enota brez DDV v EUR]]*Sklop8[[#This Row],[Stopnja DDV (%)]]</f>
        <v>0</v>
      </c>
      <c r="R43" s="240">
        <f>+Sklop8[[#This Row],[cena/enota brez DDV v EUR]]+Sklop8[[#This Row],[Davek (EUR)]]</f>
        <v>0</v>
      </c>
      <c r="S43" s="240">
        <f>+Sklop8[[#This Row],[cena/enota brez DDV v EUR]]*Sklop8[[#This Row],[Okvirna količina]]</f>
        <v>0</v>
      </c>
      <c r="T43" s="240">
        <f>+Sklop8[[#This Row],[Končna cena/enoto mere (EUR) z DDV]]*Sklop8[[#This Row],[Okvirna količina]]</f>
        <v>0</v>
      </c>
      <c r="U43" s="247"/>
    </row>
    <row r="44" spans="1:22" s="56" customFormat="1" ht="12">
      <c r="A44" s="79" t="s">
        <v>30</v>
      </c>
      <c r="B44" s="241" t="s">
        <v>302</v>
      </c>
      <c r="C44" s="236">
        <v>1000</v>
      </c>
      <c r="D44" s="248" t="s">
        <v>76</v>
      </c>
      <c r="E44" s="245"/>
      <c r="F44" s="246">
        <v>320</v>
      </c>
      <c r="G44" s="205" t="s">
        <v>0</v>
      </c>
      <c r="H44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44" s="237" t="str">
        <f>IF(Sklop8[[#This Row],[ZAHTEVANA SHEMA KAKOVOSTI]]&lt;&gt;"",Sklop8[[#This Row],[Preračunana masa/volumen/kos na enoto kg]],"")</f>
        <v/>
      </c>
      <c r="J44" s="238"/>
      <c r="K44" s="239"/>
      <c r="L44" s="239"/>
      <c r="M44" s="242"/>
      <c r="N44" s="243"/>
      <c r="O44" s="243"/>
      <c r="P44" s="244"/>
      <c r="Q44" s="240">
        <f>+Sklop8[[#This Row],[cena/enota brez DDV v EUR]]*Sklop8[[#This Row],[Stopnja DDV (%)]]</f>
        <v>0</v>
      </c>
      <c r="R44" s="240">
        <f>+Sklop8[[#This Row],[cena/enota brez DDV v EUR]]+Sklop8[[#This Row],[Davek (EUR)]]</f>
        <v>0</v>
      </c>
      <c r="S44" s="240">
        <f>+Sklop8[[#This Row],[cena/enota brez DDV v EUR]]*Sklop8[[#This Row],[Okvirna količina]]</f>
        <v>0</v>
      </c>
      <c r="T44" s="240">
        <f>+Sklop8[[#This Row],[Končna cena/enoto mere (EUR) z DDV]]*Sklop8[[#This Row],[Okvirna količina]]</f>
        <v>0</v>
      </c>
      <c r="U44" s="247"/>
    </row>
    <row r="45" spans="1:22" s="56" customFormat="1" ht="12">
      <c r="A45" s="79" t="s">
        <v>31</v>
      </c>
      <c r="B45" s="241" t="s">
        <v>303</v>
      </c>
      <c r="C45" s="236">
        <v>1000</v>
      </c>
      <c r="D45" s="248" t="s">
        <v>76</v>
      </c>
      <c r="E45" s="245" t="s">
        <v>182</v>
      </c>
      <c r="F45" s="246">
        <v>200</v>
      </c>
      <c r="G45" s="205" t="s">
        <v>0</v>
      </c>
      <c r="H45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237">
        <f>IF(Sklop8[[#This Row],[ZAHTEVANA SHEMA KAKOVOSTI]]&lt;&gt;"",Sklop8[[#This Row],[Preračunana masa/volumen/kos na enoto kg]],"")</f>
        <v>200</v>
      </c>
      <c r="J45" s="238"/>
      <c r="K45" s="239"/>
      <c r="L45" s="239"/>
      <c r="M45" s="242"/>
      <c r="N45" s="243"/>
      <c r="O45" s="243"/>
      <c r="P45" s="244"/>
      <c r="Q45" s="240">
        <f>+Sklop8[[#This Row],[cena/enota brez DDV v EUR]]*Sklop8[[#This Row],[Stopnja DDV (%)]]</f>
        <v>0</v>
      </c>
      <c r="R45" s="240">
        <f>+Sklop8[[#This Row],[cena/enota brez DDV v EUR]]+Sklop8[[#This Row],[Davek (EUR)]]</f>
        <v>0</v>
      </c>
      <c r="S45" s="240">
        <f>+Sklop8[[#This Row],[cena/enota brez DDV v EUR]]*Sklop8[[#This Row],[Okvirna količina]]</f>
        <v>0</v>
      </c>
      <c r="T45" s="240">
        <f>+Sklop8[[#This Row],[Končna cena/enoto mere (EUR) z DDV]]*Sklop8[[#This Row],[Okvirna količina]]</f>
        <v>0</v>
      </c>
      <c r="U45" s="247"/>
    </row>
    <row r="46" spans="1:22">
      <c r="A46" s="416" t="s">
        <v>100</v>
      </c>
      <c r="B46" s="272"/>
      <c r="C46" s="273"/>
      <c r="D46" s="273"/>
      <c r="E46" s="274"/>
      <c r="F46" s="275"/>
      <c r="G46" s="276"/>
      <c r="H46" s="277">
        <f>SUBTOTAL(109,Sklop8[Preračunana masa/volumen/kos na enoto kg])</f>
        <v>16040</v>
      </c>
      <c r="I46" s="277">
        <f>SUBTOTAL(109,Sklop8[Živila iz shem kakovosti (kg)])</f>
        <v>200</v>
      </c>
      <c r="J46" s="275"/>
      <c r="K46" s="278"/>
      <c r="L46" s="278"/>
      <c r="M46" s="279"/>
      <c r="N46" s="280"/>
      <c r="O46" s="280"/>
      <c r="P46" s="280"/>
      <c r="Q46" s="281"/>
      <c r="R46" s="275"/>
      <c r="S46" s="281">
        <f>SUBTOTAL(109,Sklop8[Vrednost za okvirno količino (EUR) brez DDV])</f>
        <v>0</v>
      </c>
      <c r="T46" s="281">
        <f>SUBTOTAL(109,Sklop8[Vrednost za okvirno količino (EUR) z DDV])</f>
        <v>0</v>
      </c>
      <c r="U46" s="282" t="s">
        <v>145</v>
      </c>
      <c r="V46" s="98"/>
    </row>
    <row r="47" spans="1:22" s="182" customFormat="1">
      <c r="A47" s="170"/>
      <c r="B47" s="171"/>
      <c r="C47" s="172"/>
      <c r="D47" s="172"/>
      <c r="E47" s="173"/>
      <c r="F47" s="174"/>
      <c r="G47" s="175"/>
      <c r="H47" s="176"/>
      <c r="I47" s="176"/>
      <c r="J47" s="174"/>
      <c r="K47" s="177"/>
      <c r="L47" s="177"/>
      <c r="M47" s="178"/>
      <c r="N47" s="179"/>
      <c r="O47" s="179"/>
      <c r="P47" s="179"/>
      <c r="Q47" s="180"/>
      <c r="R47" s="174"/>
      <c r="S47" s="180"/>
      <c r="T47" s="180"/>
      <c r="U47" s="181"/>
      <c r="V47" s="185"/>
    </row>
    <row r="48" spans="1:22">
      <c r="A48" s="48" t="s">
        <v>96</v>
      </c>
      <c r="B48" s="16"/>
      <c r="C48" s="28"/>
      <c r="D48" s="28"/>
      <c r="E48" s="93"/>
      <c r="Q48" s="48"/>
      <c r="R48" s="48"/>
      <c r="S48" s="48"/>
      <c r="T48" s="48"/>
    </row>
    <row r="49" spans="1:22">
      <c r="A49" s="11" t="s">
        <v>98</v>
      </c>
      <c r="B49" s="16"/>
      <c r="C49" s="28"/>
      <c r="D49" s="28"/>
      <c r="E49" s="93"/>
    </row>
    <row r="50" spans="1:22">
      <c r="A50" s="88" t="s">
        <v>141</v>
      </c>
      <c r="F50" s="69"/>
      <c r="G50" s="69"/>
      <c r="H50" s="29"/>
      <c r="I50" s="29"/>
      <c r="J50" s="29"/>
      <c r="K50" s="29"/>
      <c r="L50" s="55"/>
      <c r="M50" s="55"/>
      <c r="N50" s="29"/>
      <c r="O50" s="29"/>
      <c r="P50" s="29"/>
      <c r="Q50" s="29"/>
      <c r="R50" s="29"/>
    </row>
    <row r="51" spans="1:22" ht="12.75" customHeight="1">
      <c r="A51" s="101" t="s">
        <v>135</v>
      </c>
      <c r="B51" s="27"/>
      <c r="F51" s="69"/>
      <c r="G51" s="69"/>
      <c r="H51" s="29"/>
      <c r="I51" s="29"/>
      <c r="J51" s="29"/>
      <c r="K51" s="29"/>
      <c r="L51" s="55"/>
      <c r="M51" s="102"/>
      <c r="N51" s="102"/>
      <c r="O51" s="102"/>
      <c r="P51" s="102"/>
      <c r="Q51" s="102"/>
      <c r="R51" s="102"/>
      <c r="S51" s="102"/>
      <c r="T51" s="102"/>
      <c r="U51" s="102"/>
      <c r="V51" s="102"/>
    </row>
    <row r="52" spans="1:22" ht="12.75" customHeight="1">
      <c r="A52" s="474" t="s">
        <v>144</v>
      </c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102"/>
      <c r="N52" s="102"/>
      <c r="O52" s="102"/>
      <c r="P52" s="102"/>
      <c r="Q52" s="102"/>
      <c r="R52" s="102"/>
      <c r="S52" s="102"/>
      <c r="T52" s="102"/>
      <c r="U52" s="102"/>
      <c r="V52" s="102"/>
    </row>
    <row r="53" spans="1:22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02"/>
      <c r="N53" s="102"/>
      <c r="O53" s="102"/>
      <c r="P53" s="102"/>
      <c r="Q53" s="102"/>
      <c r="R53" s="102"/>
      <c r="S53" s="102"/>
      <c r="T53" s="102"/>
      <c r="U53" s="102"/>
      <c r="V53" s="102"/>
    </row>
    <row r="54" spans="1:22">
      <c r="A54" s="88" t="s">
        <v>37</v>
      </c>
      <c r="F54" s="69"/>
      <c r="G54" s="69" t="s">
        <v>38</v>
      </c>
      <c r="H54" s="29"/>
      <c r="I54" s="29"/>
      <c r="J54" s="29"/>
      <c r="K54" s="29"/>
      <c r="L54" s="55"/>
      <c r="M54" s="55"/>
      <c r="N54" s="29"/>
      <c r="O54" s="29"/>
      <c r="P54" s="29"/>
      <c r="Q54" s="29" t="s">
        <v>39</v>
      </c>
      <c r="R54" s="29"/>
    </row>
    <row r="55" spans="1:22" ht="14.4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>
      <c r="B61" s="16"/>
      <c r="C61" s="28"/>
      <c r="D61" s="28"/>
      <c r="E61" s="93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>
      <c r="B275" s="16"/>
      <c r="C275" s="28"/>
      <c r="D275" s="28"/>
      <c r="E275" s="93"/>
    </row>
    <row r="276" spans="1:22">
      <c r="B276" s="16"/>
      <c r="C276" s="28"/>
      <c r="D276" s="28"/>
      <c r="E276" s="93"/>
    </row>
    <row r="277" spans="1:22">
      <c r="B277" s="16"/>
      <c r="C277" s="28"/>
      <c r="D277" s="28"/>
      <c r="E277" s="93"/>
    </row>
    <row r="278" spans="1:22">
      <c r="B278" s="16"/>
      <c r="C278" s="28"/>
      <c r="D278" s="28"/>
      <c r="E278" s="93"/>
    </row>
  </sheetData>
  <sheetProtection insertRows="0" deleteRows="0"/>
  <protectedRanges>
    <protectedRange sqref="J54:P1048576 U54:U1048576 U1:U50 J1:P50" name="Obseg1"/>
    <protectedRange sqref="U51:U53 M51:P53" name="Obseg1_1_1_1_1"/>
    <protectedRange sqref="J51:L51" name="Obseg1_3_1_2"/>
    <protectedRange sqref="J52:L53" name="Obseg1_3_1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5"/>
  <sheetViews>
    <sheetView topLeftCell="C73" zoomScale="110" zoomScaleNormal="110" zoomScaleSheetLayoutView="100" workbookViewId="0">
      <selection activeCell="Q117" sqref="Q117"/>
    </sheetView>
  </sheetViews>
  <sheetFormatPr defaultColWidth="8.88671875" defaultRowHeight="13.8"/>
  <cols>
    <col min="1" max="1" width="3.5546875" style="11" customWidth="1"/>
    <col min="2" max="2" width="39.88671875" style="17" bestFit="1" customWidth="1"/>
    <col min="3" max="3" width="10.6640625" style="27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249" t="s">
        <v>47</v>
      </c>
    </row>
    <row r="2" spans="1:21" ht="14.4">
      <c r="B2" s="250" t="s">
        <v>48</v>
      </c>
      <c r="C2" s="486" t="str">
        <f>+'prva stran'!B6</f>
        <v>Javni zavod Osnovna šola Marjana Nemca Radeče</v>
      </c>
      <c r="D2" s="487"/>
      <c r="E2" s="487"/>
      <c r="F2" s="487"/>
      <c r="G2" s="487"/>
      <c r="H2" s="487"/>
      <c r="I2" s="487"/>
      <c r="J2" s="487"/>
    </row>
    <row r="3" spans="1:21" ht="14.4">
      <c r="B3" s="250" t="s">
        <v>49</v>
      </c>
      <c r="C3" s="488" t="str">
        <f>+'prva stran'!B7</f>
        <v>Šolska pot 5, 1433 Radeče</v>
      </c>
      <c r="D3" s="489"/>
      <c r="E3" s="489"/>
      <c r="F3" s="489"/>
      <c r="G3" s="489"/>
      <c r="H3" s="489"/>
      <c r="I3" s="489"/>
      <c r="J3" s="489"/>
    </row>
    <row r="4" spans="1:21" ht="14.4">
      <c r="B4" s="251"/>
    </row>
    <row r="5" spans="1:21" ht="14.4">
      <c r="B5" s="249" t="s">
        <v>51</v>
      </c>
    </row>
    <row r="6" spans="1:21" ht="17.25" customHeight="1">
      <c r="B6" s="252" t="s">
        <v>48</v>
      </c>
      <c r="C6" s="490">
        <f>+'prva stran'!B10</f>
        <v>0</v>
      </c>
      <c r="D6" s="491"/>
      <c r="E6" s="491"/>
      <c r="F6" s="491"/>
      <c r="G6" s="491"/>
      <c r="H6" s="491"/>
      <c r="I6" s="491"/>
      <c r="J6" s="491"/>
    </row>
    <row r="7" spans="1:21" ht="17.25" customHeight="1">
      <c r="B7" s="252" t="s">
        <v>49</v>
      </c>
      <c r="C7" s="492">
        <f>+'prva stran'!B11</f>
        <v>0</v>
      </c>
      <c r="D7" s="493"/>
      <c r="E7" s="493"/>
      <c r="F7" s="493"/>
      <c r="G7" s="493"/>
      <c r="H7" s="493"/>
      <c r="I7" s="493"/>
      <c r="J7" s="493"/>
    </row>
    <row r="8" spans="1:21" ht="17.25" customHeight="1">
      <c r="B8" s="252" t="s">
        <v>50</v>
      </c>
      <c r="C8" s="492">
        <f>+'prva stran'!B12</f>
        <v>0</v>
      </c>
      <c r="D8" s="493"/>
      <c r="E8" s="493"/>
      <c r="F8" s="493"/>
      <c r="G8" s="493"/>
      <c r="H8" s="493"/>
      <c r="I8" s="493"/>
      <c r="J8" s="493"/>
    </row>
    <row r="9" spans="1:21" s="12" customFormat="1" ht="17.25" customHeight="1">
      <c r="A9" s="9"/>
      <c r="B9" s="253" t="s">
        <v>52</v>
      </c>
      <c r="C9" s="494">
        <f>+'prva stran'!B13</f>
        <v>0</v>
      </c>
      <c r="D9" s="493"/>
      <c r="E9" s="493"/>
      <c r="F9" s="493"/>
      <c r="G9" s="493"/>
      <c r="H9" s="493"/>
      <c r="I9" s="493"/>
      <c r="J9" s="4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pred_rekapitulacija'!A22</f>
        <v>9.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pred_rekapitulacija'!B22</f>
        <v>SADJE IN ZELENJAVA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292" t="s">
        <v>1</v>
      </c>
      <c r="B16" s="340" t="s">
        <v>304</v>
      </c>
      <c r="C16" s="77" t="s">
        <v>78</v>
      </c>
      <c r="D16" s="155" t="s">
        <v>0</v>
      </c>
      <c r="E16" s="92"/>
      <c r="F16" s="122">
        <v>320</v>
      </c>
      <c r="G16" s="9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16" s="80" t="str">
        <f>IF(Sklop9[[#This Row],[ZAHTEVANA SHEMA KAKOVOSTI]]&lt;&gt;"",Sklop9[[#This Row],[Preračunana masa/volumen/kos na enoto kg]],"")</f>
        <v/>
      </c>
      <c r="J16" s="84"/>
      <c r="K16" s="123" t="s">
        <v>78</v>
      </c>
      <c r="L16" s="123" t="s">
        <v>78</v>
      </c>
      <c r="M16" s="123" t="s">
        <v>78</v>
      </c>
      <c r="N16" s="83"/>
      <c r="O16" s="123" t="s">
        <v>78</v>
      </c>
      <c r="P16" s="85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3" t="s">
        <v>78</v>
      </c>
    </row>
    <row r="17" spans="1:21" s="56" customFormat="1" ht="12">
      <c r="A17" s="292" t="s">
        <v>3</v>
      </c>
      <c r="B17" s="435" t="s">
        <v>305</v>
      </c>
      <c r="C17" s="77" t="s">
        <v>78</v>
      </c>
      <c r="D17" s="155" t="s">
        <v>0</v>
      </c>
      <c r="E17" s="125"/>
      <c r="F17" s="204">
        <v>1600</v>
      </c>
      <c r="G17" s="96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7" s="151" t="str">
        <f>IF(Sklop9[[#This Row],[ZAHTEVANA SHEMA KAKOVOSTI]]&lt;&gt;"",Sklop9[[#This Row],[Preračunana masa/volumen/kos na enoto kg]],"")</f>
        <v/>
      </c>
      <c r="J17" s="162"/>
      <c r="K17" s="123" t="s">
        <v>78</v>
      </c>
      <c r="L17" s="123" t="s">
        <v>78</v>
      </c>
      <c r="M17" s="123" t="s">
        <v>78</v>
      </c>
      <c r="N17" s="83"/>
      <c r="O17" s="123" t="s">
        <v>78</v>
      </c>
      <c r="P17" s="152"/>
      <c r="Q17" s="153">
        <f>+Sklop9[[#This Row],[cena/enota brez DDV v EUR]]*Sklop9[[#This Row],[Stopnja DDV (%)]]</f>
        <v>0</v>
      </c>
      <c r="R17" s="153">
        <f>+Sklop9[[#This Row],[cena/enota brez DDV v EUR]]+Sklop9[[#This Row],[Davek (EUR)]]</f>
        <v>0</v>
      </c>
      <c r="S17" s="153">
        <f>+Sklop9[[#This Row],[cena/enota brez DDV v EUR]]*Sklop9[[#This Row],[Okvirna količina]]</f>
        <v>0</v>
      </c>
      <c r="T17" s="153">
        <f>+Sklop9[[#This Row],[Končna cena/enoto mere (EUR) z DDV]]*Sklop9[[#This Row],[Okvirna količina]]</f>
        <v>0</v>
      </c>
      <c r="U17" s="123" t="s">
        <v>78</v>
      </c>
    </row>
    <row r="18" spans="1:21" s="56" customFormat="1" ht="12">
      <c r="A18" s="292" t="s">
        <v>4</v>
      </c>
      <c r="B18" s="435" t="s">
        <v>306</v>
      </c>
      <c r="C18" s="77" t="s">
        <v>78</v>
      </c>
      <c r="D18" s="155" t="s">
        <v>0</v>
      </c>
      <c r="E18" s="125"/>
      <c r="F18" s="204">
        <v>80</v>
      </c>
      <c r="G18" s="96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8" s="151" t="str">
        <f>IF(Sklop9[[#This Row],[ZAHTEVANA SHEMA KAKOVOSTI]]&lt;&gt;"",Sklop9[[#This Row],[Preračunana masa/volumen/kos na enoto kg]],"")</f>
        <v/>
      </c>
      <c r="J18" s="162"/>
      <c r="K18" s="123" t="s">
        <v>78</v>
      </c>
      <c r="L18" s="123" t="s">
        <v>78</v>
      </c>
      <c r="M18" s="123" t="s">
        <v>78</v>
      </c>
      <c r="N18" s="83"/>
      <c r="O18" s="123" t="s">
        <v>78</v>
      </c>
      <c r="P18" s="152"/>
      <c r="Q18" s="153">
        <f>+Sklop9[[#This Row],[cena/enota brez DDV v EUR]]*Sklop9[[#This Row],[Stopnja DDV (%)]]</f>
        <v>0</v>
      </c>
      <c r="R18" s="153">
        <f>+Sklop9[[#This Row],[cena/enota brez DDV v EUR]]+Sklop9[[#This Row],[Davek (EUR)]]</f>
        <v>0</v>
      </c>
      <c r="S18" s="153">
        <f>+Sklop9[[#This Row],[cena/enota brez DDV v EUR]]*Sklop9[[#This Row],[Okvirna količina]]</f>
        <v>0</v>
      </c>
      <c r="T18" s="153">
        <f>+Sklop9[[#This Row],[Končna cena/enoto mere (EUR) z DDV]]*Sklop9[[#This Row],[Okvirna količina]]</f>
        <v>0</v>
      </c>
      <c r="U18" s="123" t="s">
        <v>78</v>
      </c>
    </row>
    <row r="19" spans="1:21" s="56" customFormat="1" ht="12">
      <c r="A19" s="292" t="s">
        <v>5</v>
      </c>
      <c r="B19" s="435" t="s">
        <v>307</v>
      </c>
      <c r="C19" s="77" t="s">
        <v>78</v>
      </c>
      <c r="D19" s="155" t="s">
        <v>0</v>
      </c>
      <c r="E19" s="125"/>
      <c r="F19" s="204">
        <v>1500</v>
      </c>
      <c r="G19" s="96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9" s="151" t="str">
        <f>IF(Sklop9[[#This Row],[ZAHTEVANA SHEMA KAKOVOSTI]]&lt;&gt;"",Sklop9[[#This Row],[Preračunana masa/volumen/kos na enoto kg]],"")</f>
        <v/>
      </c>
      <c r="J19" s="162"/>
      <c r="K19" s="123" t="s">
        <v>78</v>
      </c>
      <c r="L19" s="123" t="s">
        <v>78</v>
      </c>
      <c r="M19" s="123" t="s">
        <v>78</v>
      </c>
      <c r="N19" s="83"/>
      <c r="O19" s="123" t="s">
        <v>78</v>
      </c>
      <c r="P19" s="152"/>
      <c r="Q19" s="153">
        <f>+Sklop9[[#This Row],[cena/enota brez DDV v EUR]]*Sklop9[[#This Row],[Stopnja DDV (%)]]</f>
        <v>0</v>
      </c>
      <c r="R19" s="153">
        <f>+Sklop9[[#This Row],[cena/enota brez DDV v EUR]]+Sklop9[[#This Row],[Davek (EUR)]]</f>
        <v>0</v>
      </c>
      <c r="S19" s="153">
        <f>+Sklop9[[#This Row],[cena/enota brez DDV v EUR]]*Sklop9[[#This Row],[Okvirna količina]]</f>
        <v>0</v>
      </c>
      <c r="T19" s="153">
        <f>+Sklop9[[#This Row],[Končna cena/enoto mere (EUR) z DDV]]*Sklop9[[#This Row],[Okvirna količina]]</f>
        <v>0</v>
      </c>
      <c r="U19" s="123" t="s">
        <v>78</v>
      </c>
    </row>
    <row r="20" spans="1:21" s="56" customFormat="1" ht="12">
      <c r="A20" s="292" t="s">
        <v>6</v>
      </c>
      <c r="B20" s="435" t="s">
        <v>308</v>
      </c>
      <c r="C20" s="77" t="s">
        <v>78</v>
      </c>
      <c r="D20" s="155" t="s">
        <v>0</v>
      </c>
      <c r="E20" s="125"/>
      <c r="F20" s="204">
        <v>800</v>
      </c>
      <c r="G20" s="96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151" t="str">
        <f>IF(Sklop9[[#This Row],[ZAHTEVANA SHEMA KAKOVOSTI]]&lt;&gt;"",Sklop9[[#This Row],[Preračunana masa/volumen/kos na enoto kg]],"")</f>
        <v/>
      </c>
      <c r="J20" s="162"/>
      <c r="K20" s="123" t="s">
        <v>78</v>
      </c>
      <c r="L20" s="123" t="s">
        <v>78</v>
      </c>
      <c r="M20" s="123" t="s">
        <v>78</v>
      </c>
      <c r="N20" s="83"/>
      <c r="O20" s="123" t="s">
        <v>78</v>
      </c>
      <c r="P20" s="152"/>
      <c r="Q20" s="153">
        <f>+Sklop9[[#This Row],[cena/enota brez DDV v EUR]]*Sklop9[[#This Row],[Stopnja DDV (%)]]</f>
        <v>0</v>
      </c>
      <c r="R20" s="153">
        <f>+Sklop9[[#This Row],[cena/enota brez DDV v EUR]]+Sklop9[[#This Row],[Davek (EUR)]]</f>
        <v>0</v>
      </c>
      <c r="S20" s="153">
        <f>+Sklop9[[#This Row],[cena/enota brez DDV v EUR]]*Sklop9[[#This Row],[Okvirna količina]]</f>
        <v>0</v>
      </c>
      <c r="T20" s="153">
        <f>+Sklop9[[#This Row],[Končna cena/enoto mere (EUR) z DDV]]*Sklop9[[#This Row],[Okvirna količina]]</f>
        <v>0</v>
      </c>
      <c r="U20" s="123" t="s">
        <v>78</v>
      </c>
    </row>
    <row r="21" spans="1:21" s="56" customFormat="1" ht="12">
      <c r="A21" s="292" t="s">
        <v>7</v>
      </c>
      <c r="B21" s="435" t="s">
        <v>309</v>
      </c>
      <c r="C21" s="77" t="s">
        <v>78</v>
      </c>
      <c r="D21" s="155" t="s">
        <v>0</v>
      </c>
      <c r="E21" s="125"/>
      <c r="F21" s="204">
        <v>640</v>
      </c>
      <c r="G21" s="96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1" s="151" t="str">
        <f>IF(Sklop9[[#This Row],[ZAHTEVANA SHEMA KAKOVOSTI]]&lt;&gt;"",Sklop9[[#This Row],[Preračunana masa/volumen/kos na enoto kg]],"")</f>
        <v/>
      </c>
      <c r="J21" s="162"/>
      <c r="K21" s="123" t="s">
        <v>78</v>
      </c>
      <c r="L21" s="123" t="s">
        <v>78</v>
      </c>
      <c r="M21" s="123" t="s">
        <v>78</v>
      </c>
      <c r="N21" s="83"/>
      <c r="O21" s="123" t="s">
        <v>78</v>
      </c>
      <c r="P21" s="152"/>
      <c r="Q21" s="153">
        <f>+Sklop9[[#This Row],[cena/enota brez DDV v EUR]]*Sklop9[[#This Row],[Stopnja DDV (%)]]</f>
        <v>0</v>
      </c>
      <c r="R21" s="153">
        <f>+Sklop9[[#This Row],[cena/enota brez DDV v EUR]]+Sklop9[[#This Row],[Davek (EUR)]]</f>
        <v>0</v>
      </c>
      <c r="S21" s="153">
        <f>+Sklop9[[#This Row],[cena/enota brez DDV v EUR]]*Sklop9[[#This Row],[Okvirna količina]]</f>
        <v>0</v>
      </c>
      <c r="T21" s="153">
        <f>+Sklop9[[#This Row],[Končna cena/enoto mere (EUR) z DDV]]*Sklop9[[#This Row],[Okvirna količina]]</f>
        <v>0</v>
      </c>
      <c r="U21" s="123" t="s">
        <v>78</v>
      </c>
    </row>
    <row r="22" spans="1:21" s="56" customFormat="1" ht="24">
      <c r="A22" s="292" t="s">
        <v>8</v>
      </c>
      <c r="B22" s="367" t="s">
        <v>310</v>
      </c>
      <c r="C22" s="77" t="s">
        <v>78</v>
      </c>
      <c r="D22" s="155" t="s">
        <v>0</v>
      </c>
      <c r="E22" s="125"/>
      <c r="F22" s="368">
        <v>1600</v>
      </c>
      <c r="G22" s="366" t="s">
        <v>0</v>
      </c>
      <c r="H2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22" s="346" t="str">
        <f>IF(Sklop9[[#This Row],[ZAHTEVANA SHEMA KAKOVOSTI]]&lt;&gt;"",Sklop9[[#This Row],[Preračunana masa/volumen/kos na enoto kg]],"")</f>
        <v/>
      </c>
      <c r="J22" s="347"/>
      <c r="K22" s="123" t="s">
        <v>78</v>
      </c>
      <c r="L22" s="123" t="s">
        <v>78</v>
      </c>
      <c r="M22" s="123" t="s">
        <v>78</v>
      </c>
      <c r="N22" s="83"/>
      <c r="O22" s="123" t="s">
        <v>78</v>
      </c>
      <c r="P22" s="350"/>
      <c r="Q22" s="351">
        <f>+Sklop9[[#This Row],[cena/enota brez DDV v EUR]]*Sklop9[[#This Row],[Stopnja DDV (%)]]</f>
        <v>0</v>
      </c>
      <c r="R22" s="351">
        <f>+Sklop9[[#This Row],[cena/enota brez DDV v EUR]]+Sklop9[[#This Row],[Davek (EUR)]]</f>
        <v>0</v>
      </c>
      <c r="S22" s="351">
        <f>+Sklop9[[#This Row],[cena/enota brez DDV v EUR]]*Sklop9[[#This Row],[Okvirna količina]]</f>
        <v>0</v>
      </c>
      <c r="T22" s="351">
        <f>+Sklop9[[#This Row],[Končna cena/enoto mere (EUR) z DDV]]*Sklop9[[#This Row],[Okvirna količina]]</f>
        <v>0</v>
      </c>
      <c r="U22" s="123" t="s">
        <v>78</v>
      </c>
    </row>
    <row r="23" spans="1:21" s="56" customFormat="1" ht="24">
      <c r="A23" s="292" t="s">
        <v>9</v>
      </c>
      <c r="B23" s="367" t="s">
        <v>482</v>
      </c>
      <c r="C23" s="77" t="s">
        <v>78</v>
      </c>
      <c r="D23" s="155" t="s">
        <v>0</v>
      </c>
      <c r="E23" s="125"/>
      <c r="F23" s="368">
        <v>4200</v>
      </c>
      <c r="G23" s="366" t="s">
        <v>0</v>
      </c>
      <c r="H2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4200</v>
      </c>
      <c r="I23" s="346" t="str">
        <f>IF(Sklop9[[#This Row],[ZAHTEVANA SHEMA KAKOVOSTI]]&lt;&gt;"",Sklop9[[#This Row],[Preračunana masa/volumen/kos na enoto kg]],"")</f>
        <v/>
      </c>
      <c r="J23" s="347"/>
      <c r="K23" s="123" t="s">
        <v>78</v>
      </c>
      <c r="L23" s="123" t="s">
        <v>78</v>
      </c>
      <c r="M23" s="123" t="s">
        <v>78</v>
      </c>
      <c r="N23" s="83"/>
      <c r="O23" s="123" t="s">
        <v>78</v>
      </c>
      <c r="P23" s="350"/>
      <c r="Q23" s="351">
        <f>+Sklop9[[#This Row],[cena/enota brez DDV v EUR]]*Sklop9[[#This Row],[Stopnja DDV (%)]]</f>
        <v>0</v>
      </c>
      <c r="R23" s="351">
        <f>+Sklop9[[#This Row],[cena/enota brez DDV v EUR]]+Sklop9[[#This Row],[Davek (EUR)]]</f>
        <v>0</v>
      </c>
      <c r="S23" s="351">
        <f>+Sklop9[[#This Row],[cena/enota brez DDV v EUR]]*Sklop9[[#This Row],[Okvirna količina]]</f>
        <v>0</v>
      </c>
      <c r="T23" s="351">
        <f>+Sklop9[[#This Row],[Končna cena/enoto mere (EUR) z DDV]]*Sklop9[[#This Row],[Okvirna količina]]</f>
        <v>0</v>
      </c>
      <c r="U23" s="123" t="s">
        <v>78</v>
      </c>
    </row>
    <row r="24" spans="1:21" s="56" customFormat="1" ht="12">
      <c r="A24" s="292" t="s">
        <v>10</v>
      </c>
      <c r="B24" s="367" t="s">
        <v>311</v>
      </c>
      <c r="C24" s="77" t="s">
        <v>78</v>
      </c>
      <c r="D24" s="155" t="s">
        <v>0</v>
      </c>
      <c r="E24" s="125"/>
      <c r="F24" s="368">
        <v>960</v>
      </c>
      <c r="G24" s="366" t="s">
        <v>0</v>
      </c>
      <c r="H2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4" s="346" t="str">
        <f>IF(Sklop9[[#This Row],[ZAHTEVANA SHEMA KAKOVOSTI]]&lt;&gt;"",Sklop9[[#This Row],[Preračunana masa/volumen/kos na enoto kg]],"")</f>
        <v/>
      </c>
      <c r="J24" s="347"/>
      <c r="K24" s="123" t="s">
        <v>78</v>
      </c>
      <c r="L24" s="123" t="s">
        <v>78</v>
      </c>
      <c r="M24" s="123" t="s">
        <v>78</v>
      </c>
      <c r="N24" s="83"/>
      <c r="O24" s="123" t="s">
        <v>78</v>
      </c>
      <c r="P24" s="350"/>
      <c r="Q24" s="351">
        <f>+Sklop9[[#This Row],[cena/enota brez DDV v EUR]]*Sklop9[[#This Row],[Stopnja DDV (%)]]</f>
        <v>0</v>
      </c>
      <c r="R24" s="351">
        <f>+Sklop9[[#This Row],[cena/enota brez DDV v EUR]]+Sklop9[[#This Row],[Davek (EUR)]]</f>
        <v>0</v>
      </c>
      <c r="S24" s="351">
        <f>+Sklop9[[#This Row],[cena/enota brez DDV v EUR]]*Sklop9[[#This Row],[Okvirna količina]]</f>
        <v>0</v>
      </c>
      <c r="T24" s="351">
        <f>+Sklop9[[#This Row],[Končna cena/enoto mere (EUR) z DDV]]*Sklop9[[#This Row],[Okvirna količina]]</f>
        <v>0</v>
      </c>
      <c r="U24" s="123" t="s">
        <v>78</v>
      </c>
    </row>
    <row r="25" spans="1:21" s="56" customFormat="1" ht="12">
      <c r="A25" s="292" t="s">
        <v>11</v>
      </c>
      <c r="B25" s="367" t="s">
        <v>312</v>
      </c>
      <c r="C25" s="77" t="s">
        <v>78</v>
      </c>
      <c r="D25" s="155" t="s">
        <v>0</v>
      </c>
      <c r="E25" s="125"/>
      <c r="F25" s="368">
        <v>280</v>
      </c>
      <c r="G25" s="366" t="s">
        <v>0</v>
      </c>
      <c r="H2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25" s="346" t="str">
        <f>IF(Sklop9[[#This Row],[ZAHTEVANA SHEMA KAKOVOSTI]]&lt;&gt;"",Sklop9[[#This Row],[Preračunana masa/volumen/kos na enoto kg]],"")</f>
        <v/>
      </c>
      <c r="J25" s="347"/>
      <c r="K25" s="123" t="s">
        <v>78</v>
      </c>
      <c r="L25" s="123" t="s">
        <v>78</v>
      </c>
      <c r="M25" s="123" t="s">
        <v>78</v>
      </c>
      <c r="N25" s="83"/>
      <c r="O25" s="123" t="s">
        <v>78</v>
      </c>
      <c r="P25" s="350"/>
      <c r="Q25" s="351">
        <f>+Sklop9[[#This Row],[cena/enota brez DDV v EUR]]*Sklop9[[#This Row],[Stopnja DDV (%)]]</f>
        <v>0</v>
      </c>
      <c r="R25" s="351">
        <f>+Sklop9[[#This Row],[cena/enota brez DDV v EUR]]+Sklop9[[#This Row],[Davek (EUR)]]</f>
        <v>0</v>
      </c>
      <c r="S25" s="351">
        <f>+Sklop9[[#This Row],[cena/enota brez DDV v EUR]]*Sklop9[[#This Row],[Okvirna količina]]</f>
        <v>0</v>
      </c>
      <c r="T25" s="351">
        <f>+Sklop9[[#This Row],[Končna cena/enoto mere (EUR) z DDV]]*Sklop9[[#This Row],[Okvirna količina]]</f>
        <v>0</v>
      </c>
      <c r="U25" s="123" t="s">
        <v>78</v>
      </c>
    </row>
    <row r="26" spans="1:21" s="56" customFormat="1" ht="12">
      <c r="A26" s="292" t="s">
        <v>12</v>
      </c>
      <c r="B26" s="367" t="s">
        <v>357</v>
      </c>
      <c r="C26" s="77" t="s">
        <v>356</v>
      </c>
      <c r="D26" s="155" t="s">
        <v>0</v>
      </c>
      <c r="E26" s="125"/>
      <c r="F26" s="368">
        <v>80</v>
      </c>
      <c r="G26" s="366" t="s">
        <v>0</v>
      </c>
      <c r="H2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346" t="str">
        <f>IF(Sklop9[[#This Row],[ZAHTEVANA SHEMA KAKOVOSTI]]&lt;&gt;"",Sklop9[[#This Row],[Preračunana masa/volumen/kos na enoto kg]],"")</f>
        <v/>
      </c>
      <c r="J26" s="347"/>
      <c r="K26" s="123" t="s">
        <v>78</v>
      </c>
      <c r="L26" s="123" t="s">
        <v>78</v>
      </c>
      <c r="M26" s="123" t="s">
        <v>78</v>
      </c>
      <c r="N26" s="83"/>
      <c r="O26" s="123" t="s">
        <v>78</v>
      </c>
      <c r="P26" s="350"/>
      <c r="Q26" s="351">
        <f>+Sklop9[[#This Row],[cena/enota brez DDV v EUR]]*Sklop9[[#This Row],[Stopnja DDV (%)]]</f>
        <v>0</v>
      </c>
      <c r="R26" s="351">
        <f>+Sklop9[[#This Row],[cena/enota brez DDV v EUR]]+Sklop9[[#This Row],[Davek (EUR)]]</f>
        <v>0</v>
      </c>
      <c r="S26" s="351">
        <f>+Sklop9[[#This Row],[cena/enota brez DDV v EUR]]*Sklop9[[#This Row],[Okvirna količina]]</f>
        <v>0</v>
      </c>
      <c r="T26" s="351">
        <f>+Sklop9[[#This Row],[Končna cena/enoto mere (EUR) z DDV]]*Sklop9[[#This Row],[Okvirna količina]]</f>
        <v>0</v>
      </c>
      <c r="U26" s="123" t="s">
        <v>78</v>
      </c>
    </row>
    <row r="27" spans="1:21" s="56" customFormat="1" ht="24">
      <c r="A27" s="292" t="s">
        <v>13</v>
      </c>
      <c r="B27" s="367" t="s">
        <v>313</v>
      </c>
      <c r="C27" s="77" t="s">
        <v>78</v>
      </c>
      <c r="D27" s="155" t="s">
        <v>0</v>
      </c>
      <c r="E27" s="125"/>
      <c r="F27" s="368">
        <v>1120</v>
      </c>
      <c r="G27" s="366" t="s">
        <v>0</v>
      </c>
      <c r="H2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1120</v>
      </c>
      <c r="I27" s="346" t="str">
        <f>IF(Sklop9[[#This Row],[ZAHTEVANA SHEMA KAKOVOSTI]]&lt;&gt;"",Sklop9[[#This Row],[Preračunana masa/volumen/kos na enoto kg]],"")</f>
        <v/>
      </c>
      <c r="J27" s="347"/>
      <c r="K27" s="123" t="s">
        <v>78</v>
      </c>
      <c r="L27" s="123" t="s">
        <v>78</v>
      </c>
      <c r="M27" s="123" t="s">
        <v>78</v>
      </c>
      <c r="N27" s="83"/>
      <c r="O27" s="123" t="s">
        <v>78</v>
      </c>
      <c r="P27" s="350"/>
      <c r="Q27" s="351">
        <f>+Sklop9[[#This Row],[cena/enota brez DDV v EUR]]*Sklop9[[#This Row],[Stopnja DDV (%)]]</f>
        <v>0</v>
      </c>
      <c r="R27" s="351">
        <f>+Sklop9[[#This Row],[cena/enota brez DDV v EUR]]+Sklop9[[#This Row],[Davek (EUR)]]</f>
        <v>0</v>
      </c>
      <c r="S27" s="351">
        <f>+Sklop9[[#This Row],[cena/enota brez DDV v EUR]]*Sklop9[[#This Row],[Okvirna količina]]</f>
        <v>0</v>
      </c>
      <c r="T27" s="351">
        <f>+Sklop9[[#This Row],[Končna cena/enoto mere (EUR) z DDV]]*Sklop9[[#This Row],[Okvirna količina]]</f>
        <v>0</v>
      </c>
      <c r="U27" s="123" t="s">
        <v>78</v>
      </c>
    </row>
    <row r="28" spans="1:21" s="56" customFormat="1" ht="12">
      <c r="A28" s="292" t="s">
        <v>14</v>
      </c>
      <c r="B28" s="367" t="s">
        <v>314</v>
      </c>
      <c r="C28" s="77" t="s">
        <v>78</v>
      </c>
      <c r="D28" s="155" t="s">
        <v>0</v>
      </c>
      <c r="E28" s="125"/>
      <c r="F28" s="368">
        <v>160</v>
      </c>
      <c r="G28" s="366" t="s">
        <v>0</v>
      </c>
      <c r="H2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46" t="str">
        <f>IF(Sklop9[[#This Row],[ZAHTEVANA SHEMA KAKOVOSTI]]&lt;&gt;"",Sklop9[[#This Row],[Preračunana masa/volumen/kos na enoto kg]],"")</f>
        <v/>
      </c>
      <c r="J28" s="347"/>
      <c r="K28" s="123" t="s">
        <v>78</v>
      </c>
      <c r="L28" s="123" t="s">
        <v>78</v>
      </c>
      <c r="M28" s="123" t="s">
        <v>78</v>
      </c>
      <c r="N28" s="83"/>
      <c r="O28" s="123" t="s">
        <v>78</v>
      </c>
      <c r="P28" s="350"/>
      <c r="Q28" s="351">
        <f>+Sklop9[[#This Row],[cena/enota brez DDV v EUR]]*Sklop9[[#This Row],[Stopnja DDV (%)]]</f>
        <v>0</v>
      </c>
      <c r="R28" s="351">
        <f>+Sklop9[[#This Row],[cena/enota brez DDV v EUR]]+Sklop9[[#This Row],[Davek (EUR)]]</f>
        <v>0</v>
      </c>
      <c r="S28" s="351">
        <f>+Sklop9[[#This Row],[cena/enota brez DDV v EUR]]*Sklop9[[#This Row],[Okvirna količina]]</f>
        <v>0</v>
      </c>
      <c r="T28" s="351">
        <f>+Sklop9[[#This Row],[Končna cena/enoto mere (EUR) z DDV]]*Sklop9[[#This Row],[Okvirna količina]]</f>
        <v>0</v>
      </c>
      <c r="U28" s="123" t="s">
        <v>78</v>
      </c>
    </row>
    <row r="29" spans="1:21" s="56" customFormat="1" ht="24">
      <c r="A29" s="292" t="s">
        <v>15</v>
      </c>
      <c r="B29" s="367" t="s">
        <v>315</v>
      </c>
      <c r="C29" s="77" t="s">
        <v>78</v>
      </c>
      <c r="D29" s="155" t="s">
        <v>0</v>
      </c>
      <c r="E29" s="125"/>
      <c r="F29" s="368">
        <v>1500</v>
      </c>
      <c r="G29" s="366" t="s">
        <v>0</v>
      </c>
      <c r="H2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9" s="346" t="str">
        <f>IF(Sklop9[[#This Row],[ZAHTEVANA SHEMA KAKOVOSTI]]&lt;&gt;"",Sklop9[[#This Row],[Preračunana masa/volumen/kos na enoto kg]],"")</f>
        <v/>
      </c>
      <c r="J29" s="347"/>
      <c r="K29" s="123" t="s">
        <v>78</v>
      </c>
      <c r="L29" s="123" t="s">
        <v>78</v>
      </c>
      <c r="M29" s="123" t="s">
        <v>78</v>
      </c>
      <c r="N29" s="83"/>
      <c r="O29" s="123" t="s">
        <v>78</v>
      </c>
      <c r="P29" s="350"/>
      <c r="Q29" s="351">
        <f>+Sklop9[[#This Row],[cena/enota brez DDV v EUR]]*Sklop9[[#This Row],[Stopnja DDV (%)]]</f>
        <v>0</v>
      </c>
      <c r="R29" s="351">
        <f>+Sklop9[[#This Row],[cena/enota brez DDV v EUR]]+Sklop9[[#This Row],[Davek (EUR)]]</f>
        <v>0</v>
      </c>
      <c r="S29" s="351">
        <f>+Sklop9[[#This Row],[cena/enota brez DDV v EUR]]*Sklop9[[#This Row],[Okvirna količina]]</f>
        <v>0</v>
      </c>
      <c r="T29" s="351">
        <f>+Sklop9[[#This Row],[Končna cena/enoto mere (EUR) z DDV]]*Sklop9[[#This Row],[Okvirna količina]]</f>
        <v>0</v>
      </c>
      <c r="U29" s="123" t="s">
        <v>78</v>
      </c>
    </row>
    <row r="30" spans="1:21" s="56" customFormat="1" ht="24">
      <c r="A30" s="292" t="s">
        <v>16</v>
      </c>
      <c r="B30" s="367" t="s">
        <v>316</v>
      </c>
      <c r="C30" s="77" t="s">
        <v>78</v>
      </c>
      <c r="D30" s="155" t="s">
        <v>0</v>
      </c>
      <c r="E30" s="125"/>
      <c r="F30" s="368">
        <v>240</v>
      </c>
      <c r="G30" s="366" t="s">
        <v>0</v>
      </c>
      <c r="H3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0" s="346" t="str">
        <f>IF(Sklop9[[#This Row],[ZAHTEVANA SHEMA KAKOVOSTI]]&lt;&gt;"",Sklop9[[#This Row],[Preračunana masa/volumen/kos na enoto kg]],"")</f>
        <v/>
      </c>
      <c r="J30" s="347"/>
      <c r="K30" s="123" t="s">
        <v>78</v>
      </c>
      <c r="L30" s="123" t="s">
        <v>78</v>
      </c>
      <c r="M30" s="123" t="s">
        <v>78</v>
      </c>
      <c r="N30" s="83"/>
      <c r="O30" s="123" t="s">
        <v>78</v>
      </c>
      <c r="P30" s="350"/>
      <c r="Q30" s="351">
        <f>+Sklop9[[#This Row],[cena/enota brez DDV v EUR]]*Sklop9[[#This Row],[Stopnja DDV (%)]]</f>
        <v>0</v>
      </c>
      <c r="R30" s="351">
        <f>+Sklop9[[#This Row],[cena/enota brez DDV v EUR]]+Sklop9[[#This Row],[Davek (EUR)]]</f>
        <v>0</v>
      </c>
      <c r="S30" s="351">
        <f>+Sklop9[[#This Row],[cena/enota brez DDV v EUR]]*Sklop9[[#This Row],[Okvirna količina]]</f>
        <v>0</v>
      </c>
      <c r="T30" s="351">
        <f>+Sklop9[[#This Row],[Končna cena/enoto mere (EUR) z DDV]]*Sklop9[[#This Row],[Okvirna količina]]</f>
        <v>0</v>
      </c>
      <c r="U30" s="123" t="s">
        <v>78</v>
      </c>
    </row>
    <row r="31" spans="1:21" s="56" customFormat="1" ht="24">
      <c r="A31" s="292" t="s">
        <v>17</v>
      </c>
      <c r="B31" s="367" t="s">
        <v>317</v>
      </c>
      <c r="C31" s="77" t="s">
        <v>78</v>
      </c>
      <c r="D31" s="155" t="s">
        <v>0</v>
      </c>
      <c r="E31" s="125"/>
      <c r="F31" s="368">
        <v>480</v>
      </c>
      <c r="G31" s="366" t="s">
        <v>0</v>
      </c>
      <c r="H3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31" s="346" t="str">
        <f>IF(Sklop9[[#This Row],[ZAHTEVANA SHEMA KAKOVOSTI]]&lt;&gt;"",Sklop9[[#This Row],[Preračunana masa/volumen/kos na enoto kg]],"")</f>
        <v/>
      </c>
      <c r="J31" s="347"/>
      <c r="K31" s="123" t="s">
        <v>78</v>
      </c>
      <c r="L31" s="123" t="s">
        <v>78</v>
      </c>
      <c r="M31" s="123" t="s">
        <v>78</v>
      </c>
      <c r="N31" s="83"/>
      <c r="O31" s="123" t="s">
        <v>78</v>
      </c>
      <c r="P31" s="350"/>
      <c r="Q31" s="351">
        <f>+Sklop9[[#This Row],[cena/enota brez DDV v EUR]]*Sklop9[[#This Row],[Stopnja DDV (%)]]</f>
        <v>0</v>
      </c>
      <c r="R31" s="351">
        <f>+Sklop9[[#This Row],[cena/enota brez DDV v EUR]]+Sklop9[[#This Row],[Davek (EUR)]]</f>
        <v>0</v>
      </c>
      <c r="S31" s="351">
        <f>+Sklop9[[#This Row],[cena/enota brez DDV v EUR]]*Sklop9[[#This Row],[Okvirna količina]]</f>
        <v>0</v>
      </c>
      <c r="T31" s="351">
        <f>+Sklop9[[#This Row],[Končna cena/enoto mere (EUR) z DDV]]*Sklop9[[#This Row],[Okvirna količina]]</f>
        <v>0</v>
      </c>
      <c r="U31" s="123" t="s">
        <v>78</v>
      </c>
    </row>
    <row r="32" spans="1:21" s="56" customFormat="1" ht="24">
      <c r="A32" s="292" t="s">
        <v>18</v>
      </c>
      <c r="B32" s="367" t="s">
        <v>318</v>
      </c>
      <c r="C32" s="77" t="s">
        <v>78</v>
      </c>
      <c r="D32" s="155" t="s">
        <v>0</v>
      </c>
      <c r="E32" s="125"/>
      <c r="F32" s="368">
        <v>1920</v>
      </c>
      <c r="G32" s="366" t="s">
        <v>0</v>
      </c>
      <c r="H3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1920</v>
      </c>
      <c r="I32" s="346" t="str">
        <f>IF(Sklop9[[#This Row],[ZAHTEVANA SHEMA KAKOVOSTI]]&lt;&gt;"",Sklop9[[#This Row],[Preračunana masa/volumen/kos na enoto kg]],"")</f>
        <v/>
      </c>
      <c r="J32" s="347"/>
      <c r="K32" s="123" t="s">
        <v>78</v>
      </c>
      <c r="L32" s="123" t="s">
        <v>78</v>
      </c>
      <c r="M32" s="123" t="s">
        <v>78</v>
      </c>
      <c r="N32" s="83"/>
      <c r="O32" s="123" t="s">
        <v>78</v>
      </c>
      <c r="P32" s="350"/>
      <c r="Q32" s="351">
        <f>+Sklop9[[#This Row],[cena/enota brez DDV v EUR]]*Sklop9[[#This Row],[Stopnja DDV (%)]]</f>
        <v>0</v>
      </c>
      <c r="R32" s="351">
        <f>+Sklop9[[#This Row],[cena/enota brez DDV v EUR]]+Sklop9[[#This Row],[Davek (EUR)]]</f>
        <v>0</v>
      </c>
      <c r="S32" s="351">
        <f>+Sklop9[[#This Row],[cena/enota brez DDV v EUR]]*Sklop9[[#This Row],[Okvirna količina]]</f>
        <v>0</v>
      </c>
      <c r="T32" s="351">
        <f>+Sklop9[[#This Row],[Končna cena/enoto mere (EUR) z DDV]]*Sklop9[[#This Row],[Okvirna količina]]</f>
        <v>0</v>
      </c>
      <c r="U32" s="123" t="s">
        <v>78</v>
      </c>
    </row>
    <row r="33" spans="1:21" s="56" customFormat="1" ht="24">
      <c r="A33" s="292" t="s">
        <v>19</v>
      </c>
      <c r="B33" s="367" t="s">
        <v>319</v>
      </c>
      <c r="C33" s="77" t="s">
        <v>78</v>
      </c>
      <c r="D33" s="155" t="s">
        <v>0</v>
      </c>
      <c r="E33" s="125"/>
      <c r="F33" s="368">
        <v>3500</v>
      </c>
      <c r="G33" s="366" t="s">
        <v>0</v>
      </c>
      <c r="H3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3500</v>
      </c>
      <c r="I33" s="346" t="str">
        <f>IF(Sklop9[[#This Row],[ZAHTEVANA SHEMA KAKOVOSTI]]&lt;&gt;"",Sklop9[[#This Row],[Preračunana masa/volumen/kos na enoto kg]],"")</f>
        <v/>
      </c>
      <c r="J33" s="347"/>
      <c r="K33" s="123" t="s">
        <v>78</v>
      </c>
      <c r="L33" s="123" t="s">
        <v>78</v>
      </c>
      <c r="M33" s="123" t="s">
        <v>78</v>
      </c>
      <c r="N33" s="83"/>
      <c r="O33" s="123" t="s">
        <v>78</v>
      </c>
      <c r="P33" s="350"/>
      <c r="Q33" s="351">
        <f>+Sklop9[[#This Row],[cena/enota brez DDV v EUR]]*Sklop9[[#This Row],[Stopnja DDV (%)]]</f>
        <v>0</v>
      </c>
      <c r="R33" s="351">
        <f>+Sklop9[[#This Row],[cena/enota brez DDV v EUR]]+Sklop9[[#This Row],[Davek (EUR)]]</f>
        <v>0</v>
      </c>
      <c r="S33" s="351">
        <f>+Sklop9[[#This Row],[cena/enota brez DDV v EUR]]*Sklop9[[#This Row],[Okvirna količina]]</f>
        <v>0</v>
      </c>
      <c r="T33" s="351">
        <f>+Sklop9[[#This Row],[Končna cena/enoto mere (EUR) z DDV]]*Sklop9[[#This Row],[Okvirna količina]]</f>
        <v>0</v>
      </c>
      <c r="U33" s="123" t="s">
        <v>78</v>
      </c>
    </row>
    <row r="34" spans="1:21" s="56" customFormat="1" ht="12">
      <c r="A34" s="292" t="s">
        <v>20</v>
      </c>
      <c r="B34" s="367" t="s">
        <v>320</v>
      </c>
      <c r="C34" s="77" t="s">
        <v>78</v>
      </c>
      <c r="D34" s="155" t="s">
        <v>0</v>
      </c>
      <c r="E34" s="125"/>
      <c r="F34" s="368">
        <v>720</v>
      </c>
      <c r="G34" s="366" t="s">
        <v>0</v>
      </c>
      <c r="H3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34" s="346" t="str">
        <f>IF(Sklop9[[#This Row],[ZAHTEVANA SHEMA KAKOVOSTI]]&lt;&gt;"",Sklop9[[#This Row],[Preračunana masa/volumen/kos na enoto kg]],"")</f>
        <v/>
      </c>
      <c r="J34" s="347"/>
      <c r="K34" s="123" t="s">
        <v>78</v>
      </c>
      <c r="L34" s="123" t="s">
        <v>78</v>
      </c>
      <c r="M34" s="123" t="s">
        <v>78</v>
      </c>
      <c r="N34" s="83"/>
      <c r="O34" s="123" t="s">
        <v>78</v>
      </c>
      <c r="P34" s="350"/>
      <c r="Q34" s="351">
        <f>+Sklop9[[#This Row],[cena/enota brez DDV v EUR]]*Sklop9[[#This Row],[Stopnja DDV (%)]]</f>
        <v>0</v>
      </c>
      <c r="R34" s="351">
        <f>+Sklop9[[#This Row],[cena/enota brez DDV v EUR]]+Sklop9[[#This Row],[Davek (EUR)]]</f>
        <v>0</v>
      </c>
      <c r="S34" s="351">
        <f>+Sklop9[[#This Row],[cena/enota brez DDV v EUR]]*Sklop9[[#This Row],[Okvirna količina]]</f>
        <v>0</v>
      </c>
      <c r="T34" s="351">
        <f>+Sklop9[[#This Row],[Končna cena/enoto mere (EUR) z DDV]]*Sklop9[[#This Row],[Okvirna količina]]</f>
        <v>0</v>
      </c>
      <c r="U34" s="123" t="s">
        <v>78</v>
      </c>
    </row>
    <row r="35" spans="1:21" s="56" customFormat="1" ht="12">
      <c r="A35" s="292" t="s">
        <v>21</v>
      </c>
      <c r="B35" s="367" t="s">
        <v>321</v>
      </c>
      <c r="C35" s="77" t="s">
        <v>78</v>
      </c>
      <c r="D35" s="155" t="s">
        <v>0</v>
      </c>
      <c r="E35" s="125"/>
      <c r="F35" s="368">
        <v>1200</v>
      </c>
      <c r="G35" s="366" t="s">
        <v>0</v>
      </c>
      <c r="H3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5" s="346" t="str">
        <f>IF(Sklop9[[#This Row],[ZAHTEVANA SHEMA KAKOVOSTI]]&lt;&gt;"",Sklop9[[#This Row],[Preračunana masa/volumen/kos na enoto kg]],"")</f>
        <v/>
      </c>
      <c r="J35" s="347"/>
      <c r="K35" s="123" t="s">
        <v>78</v>
      </c>
      <c r="L35" s="123" t="s">
        <v>78</v>
      </c>
      <c r="M35" s="123" t="s">
        <v>78</v>
      </c>
      <c r="N35" s="83"/>
      <c r="O35" s="123" t="s">
        <v>78</v>
      </c>
      <c r="P35" s="350"/>
      <c r="Q35" s="351">
        <f>+Sklop9[[#This Row],[cena/enota brez DDV v EUR]]*Sklop9[[#This Row],[Stopnja DDV (%)]]</f>
        <v>0</v>
      </c>
      <c r="R35" s="351">
        <f>+Sklop9[[#This Row],[cena/enota brez DDV v EUR]]+Sklop9[[#This Row],[Davek (EUR)]]</f>
        <v>0</v>
      </c>
      <c r="S35" s="351">
        <f>+Sklop9[[#This Row],[cena/enota brez DDV v EUR]]*Sklop9[[#This Row],[Okvirna količina]]</f>
        <v>0</v>
      </c>
      <c r="T35" s="351">
        <f>+Sklop9[[#This Row],[Končna cena/enoto mere (EUR) z DDV]]*Sklop9[[#This Row],[Okvirna količina]]</f>
        <v>0</v>
      </c>
      <c r="U35" s="123" t="s">
        <v>78</v>
      </c>
    </row>
    <row r="36" spans="1:21" s="56" customFormat="1" ht="12">
      <c r="A36" s="292" t="s">
        <v>22</v>
      </c>
      <c r="B36" s="367" t="s">
        <v>322</v>
      </c>
      <c r="C36" s="77" t="s">
        <v>78</v>
      </c>
      <c r="D36" s="155" t="s">
        <v>0</v>
      </c>
      <c r="E36" s="125"/>
      <c r="F36" s="368">
        <v>770</v>
      </c>
      <c r="G36" s="366" t="s">
        <v>0</v>
      </c>
      <c r="H3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770</v>
      </c>
      <c r="I36" s="346" t="str">
        <f>IF(Sklop9[[#This Row],[ZAHTEVANA SHEMA KAKOVOSTI]]&lt;&gt;"",Sklop9[[#This Row],[Preračunana masa/volumen/kos na enoto kg]],"")</f>
        <v/>
      </c>
      <c r="J36" s="347"/>
      <c r="K36" s="123" t="s">
        <v>78</v>
      </c>
      <c r="L36" s="123" t="s">
        <v>78</v>
      </c>
      <c r="M36" s="123" t="s">
        <v>78</v>
      </c>
      <c r="N36" s="83"/>
      <c r="O36" s="123" t="s">
        <v>78</v>
      </c>
      <c r="P36" s="350"/>
      <c r="Q36" s="351">
        <f>+Sklop9[[#This Row],[cena/enota brez DDV v EUR]]*Sklop9[[#This Row],[Stopnja DDV (%)]]</f>
        <v>0</v>
      </c>
      <c r="R36" s="351">
        <f>+Sklop9[[#This Row],[cena/enota brez DDV v EUR]]+Sklop9[[#This Row],[Davek (EUR)]]</f>
        <v>0</v>
      </c>
      <c r="S36" s="351">
        <f>+Sklop9[[#This Row],[cena/enota brez DDV v EUR]]*Sklop9[[#This Row],[Okvirna količina]]</f>
        <v>0</v>
      </c>
      <c r="T36" s="351">
        <f>+Sklop9[[#This Row],[Končna cena/enoto mere (EUR) z DDV]]*Sklop9[[#This Row],[Okvirna količina]]</f>
        <v>0</v>
      </c>
      <c r="U36" s="123" t="s">
        <v>78</v>
      </c>
    </row>
    <row r="37" spans="1:21" s="56" customFormat="1" ht="12">
      <c r="A37" s="292" t="s">
        <v>23</v>
      </c>
      <c r="B37" s="367" t="s">
        <v>323</v>
      </c>
      <c r="C37" s="77" t="s">
        <v>78</v>
      </c>
      <c r="D37" s="155" t="s">
        <v>0</v>
      </c>
      <c r="E37" s="125"/>
      <c r="F37" s="368">
        <v>1600</v>
      </c>
      <c r="G37" s="366" t="s">
        <v>0</v>
      </c>
      <c r="H3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37" s="346" t="str">
        <f>IF(Sklop9[[#This Row],[ZAHTEVANA SHEMA KAKOVOSTI]]&lt;&gt;"",Sklop9[[#This Row],[Preračunana masa/volumen/kos na enoto kg]],"")</f>
        <v/>
      </c>
      <c r="J37" s="347"/>
      <c r="K37" s="123" t="s">
        <v>78</v>
      </c>
      <c r="L37" s="123" t="s">
        <v>78</v>
      </c>
      <c r="M37" s="123" t="s">
        <v>78</v>
      </c>
      <c r="N37" s="83"/>
      <c r="O37" s="123" t="s">
        <v>78</v>
      </c>
      <c r="P37" s="350"/>
      <c r="Q37" s="351">
        <f>+Sklop9[[#This Row],[cena/enota brez DDV v EUR]]*Sklop9[[#This Row],[Stopnja DDV (%)]]</f>
        <v>0</v>
      </c>
      <c r="R37" s="351">
        <f>+Sklop9[[#This Row],[cena/enota brez DDV v EUR]]+Sklop9[[#This Row],[Davek (EUR)]]</f>
        <v>0</v>
      </c>
      <c r="S37" s="351">
        <f>+Sklop9[[#This Row],[cena/enota brez DDV v EUR]]*Sklop9[[#This Row],[Okvirna količina]]</f>
        <v>0</v>
      </c>
      <c r="T37" s="351">
        <f>+Sklop9[[#This Row],[Končna cena/enoto mere (EUR) z DDV]]*Sklop9[[#This Row],[Okvirna količina]]</f>
        <v>0</v>
      </c>
      <c r="U37" s="123" t="s">
        <v>78</v>
      </c>
    </row>
    <row r="38" spans="1:21" s="56" customFormat="1" ht="24">
      <c r="A38" s="292" t="s">
        <v>24</v>
      </c>
      <c r="B38" s="367" t="s">
        <v>324</v>
      </c>
      <c r="C38" s="77" t="s">
        <v>78</v>
      </c>
      <c r="D38" s="155" t="s">
        <v>0</v>
      </c>
      <c r="E38" s="125"/>
      <c r="F38" s="368">
        <v>160</v>
      </c>
      <c r="G38" s="366" t="s">
        <v>0</v>
      </c>
      <c r="H3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8" s="346" t="str">
        <f>IF(Sklop9[[#This Row],[ZAHTEVANA SHEMA KAKOVOSTI]]&lt;&gt;"",Sklop9[[#This Row],[Preračunana masa/volumen/kos na enoto kg]],"")</f>
        <v/>
      </c>
      <c r="J38" s="347"/>
      <c r="K38" s="123" t="s">
        <v>78</v>
      </c>
      <c r="L38" s="123" t="s">
        <v>78</v>
      </c>
      <c r="M38" s="123" t="s">
        <v>78</v>
      </c>
      <c r="N38" s="83"/>
      <c r="O38" s="123" t="s">
        <v>78</v>
      </c>
      <c r="P38" s="350"/>
      <c r="Q38" s="351">
        <f>+Sklop9[[#This Row],[cena/enota brez DDV v EUR]]*Sklop9[[#This Row],[Stopnja DDV (%)]]</f>
        <v>0</v>
      </c>
      <c r="R38" s="351">
        <f>+Sklop9[[#This Row],[cena/enota brez DDV v EUR]]+Sklop9[[#This Row],[Davek (EUR)]]</f>
        <v>0</v>
      </c>
      <c r="S38" s="351">
        <f>+Sklop9[[#This Row],[cena/enota brez DDV v EUR]]*Sklop9[[#This Row],[Okvirna količina]]</f>
        <v>0</v>
      </c>
      <c r="T38" s="351">
        <f>+Sklop9[[#This Row],[Končna cena/enoto mere (EUR) z DDV]]*Sklop9[[#This Row],[Okvirna količina]]</f>
        <v>0</v>
      </c>
      <c r="U38" s="123" t="s">
        <v>78</v>
      </c>
    </row>
    <row r="39" spans="1:21" s="56" customFormat="1" ht="12">
      <c r="A39" s="292" t="s">
        <v>25</v>
      </c>
      <c r="B39" s="367" t="s">
        <v>325</v>
      </c>
      <c r="C39" s="77" t="s">
        <v>78</v>
      </c>
      <c r="D39" s="155" t="s">
        <v>0</v>
      </c>
      <c r="E39" s="125"/>
      <c r="F39" s="368">
        <v>80</v>
      </c>
      <c r="G39" s="366" t="s">
        <v>0</v>
      </c>
      <c r="H3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9" s="346" t="str">
        <f>IF(Sklop9[[#This Row],[ZAHTEVANA SHEMA KAKOVOSTI]]&lt;&gt;"",Sklop9[[#This Row],[Preračunana masa/volumen/kos na enoto kg]],"")</f>
        <v/>
      </c>
      <c r="J39" s="347"/>
      <c r="K39" s="123" t="s">
        <v>78</v>
      </c>
      <c r="L39" s="123" t="s">
        <v>78</v>
      </c>
      <c r="M39" s="123" t="s">
        <v>78</v>
      </c>
      <c r="N39" s="83"/>
      <c r="O39" s="123" t="s">
        <v>78</v>
      </c>
      <c r="P39" s="350"/>
      <c r="Q39" s="351">
        <f>+Sklop9[[#This Row],[cena/enota brez DDV v EUR]]*Sklop9[[#This Row],[Stopnja DDV (%)]]</f>
        <v>0</v>
      </c>
      <c r="R39" s="351">
        <f>+Sklop9[[#This Row],[cena/enota brez DDV v EUR]]+Sklop9[[#This Row],[Davek (EUR)]]</f>
        <v>0</v>
      </c>
      <c r="S39" s="351">
        <f>+Sklop9[[#This Row],[cena/enota brez DDV v EUR]]*Sklop9[[#This Row],[Okvirna količina]]</f>
        <v>0</v>
      </c>
      <c r="T39" s="351">
        <f>+Sklop9[[#This Row],[Končna cena/enoto mere (EUR) z DDV]]*Sklop9[[#This Row],[Okvirna količina]]</f>
        <v>0</v>
      </c>
      <c r="U39" s="123" t="s">
        <v>78</v>
      </c>
    </row>
    <row r="40" spans="1:21" s="56" customFormat="1" ht="24">
      <c r="A40" s="292" t="s">
        <v>26</v>
      </c>
      <c r="B40" s="367" t="s">
        <v>483</v>
      </c>
      <c r="C40" s="77" t="s">
        <v>78</v>
      </c>
      <c r="D40" s="155" t="s">
        <v>0</v>
      </c>
      <c r="E40" s="125"/>
      <c r="F40" s="368">
        <v>2000</v>
      </c>
      <c r="G40" s="366" t="s">
        <v>0</v>
      </c>
      <c r="H4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0" s="346" t="str">
        <f>IF(Sklop9[[#This Row],[ZAHTEVANA SHEMA KAKOVOSTI]]&lt;&gt;"",Sklop9[[#This Row],[Preračunana masa/volumen/kos na enoto kg]],"")</f>
        <v/>
      </c>
      <c r="J40" s="347"/>
      <c r="K40" s="123" t="s">
        <v>78</v>
      </c>
      <c r="L40" s="123" t="s">
        <v>78</v>
      </c>
      <c r="M40" s="123" t="s">
        <v>78</v>
      </c>
      <c r="N40" s="83"/>
      <c r="O40" s="123" t="s">
        <v>78</v>
      </c>
      <c r="P40" s="350"/>
      <c r="Q40" s="351">
        <f>+Sklop9[[#This Row],[cena/enota brez DDV v EUR]]*Sklop9[[#This Row],[Stopnja DDV (%)]]</f>
        <v>0</v>
      </c>
      <c r="R40" s="351">
        <f>+Sklop9[[#This Row],[cena/enota brez DDV v EUR]]+Sklop9[[#This Row],[Davek (EUR)]]</f>
        <v>0</v>
      </c>
      <c r="S40" s="351">
        <f>+Sklop9[[#This Row],[cena/enota brez DDV v EUR]]*Sklop9[[#This Row],[Okvirna količina]]</f>
        <v>0</v>
      </c>
      <c r="T40" s="351">
        <f>+Sklop9[[#This Row],[Končna cena/enoto mere (EUR) z DDV]]*Sklop9[[#This Row],[Okvirna količina]]</f>
        <v>0</v>
      </c>
      <c r="U40" s="123" t="s">
        <v>78</v>
      </c>
    </row>
    <row r="41" spans="1:21" s="56" customFormat="1" ht="12">
      <c r="A41" s="292" t="s">
        <v>27</v>
      </c>
      <c r="B41" s="367" t="s">
        <v>326</v>
      </c>
      <c r="C41" s="77" t="s">
        <v>78</v>
      </c>
      <c r="D41" s="155" t="s">
        <v>0</v>
      </c>
      <c r="E41" s="125"/>
      <c r="F41" s="368">
        <v>40</v>
      </c>
      <c r="G41" s="366" t="s">
        <v>0</v>
      </c>
      <c r="H4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1" s="346" t="str">
        <f>IF(Sklop9[[#This Row],[ZAHTEVANA SHEMA KAKOVOSTI]]&lt;&gt;"",Sklop9[[#This Row],[Preračunana masa/volumen/kos na enoto kg]],"")</f>
        <v/>
      </c>
      <c r="J41" s="347"/>
      <c r="K41" s="123" t="s">
        <v>78</v>
      </c>
      <c r="L41" s="123" t="s">
        <v>78</v>
      </c>
      <c r="M41" s="123" t="s">
        <v>78</v>
      </c>
      <c r="N41" s="83"/>
      <c r="O41" s="123" t="s">
        <v>78</v>
      </c>
      <c r="P41" s="350"/>
      <c r="Q41" s="351">
        <f>+Sklop9[[#This Row],[cena/enota brez DDV v EUR]]*Sklop9[[#This Row],[Stopnja DDV (%)]]</f>
        <v>0</v>
      </c>
      <c r="R41" s="351">
        <f>+Sklop9[[#This Row],[cena/enota brez DDV v EUR]]+Sklop9[[#This Row],[Davek (EUR)]]</f>
        <v>0</v>
      </c>
      <c r="S41" s="351">
        <f>+Sklop9[[#This Row],[cena/enota brez DDV v EUR]]*Sklop9[[#This Row],[Okvirna količina]]</f>
        <v>0</v>
      </c>
      <c r="T41" s="351">
        <f>+Sklop9[[#This Row],[Končna cena/enoto mere (EUR) z DDV]]*Sklop9[[#This Row],[Okvirna količina]]</f>
        <v>0</v>
      </c>
      <c r="U41" s="123" t="s">
        <v>78</v>
      </c>
    </row>
    <row r="42" spans="1:21" s="56" customFormat="1" ht="12">
      <c r="A42" s="292" t="s">
        <v>28</v>
      </c>
      <c r="B42" s="367" t="s">
        <v>327</v>
      </c>
      <c r="C42" s="77" t="s">
        <v>78</v>
      </c>
      <c r="D42" s="155" t="s">
        <v>0</v>
      </c>
      <c r="E42" s="125"/>
      <c r="F42" s="368">
        <v>1000</v>
      </c>
      <c r="G42" s="366" t="s">
        <v>0</v>
      </c>
      <c r="H4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2" s="346" t="str">
        <f>IF(Sklop9[[#This Row],[ZAHTEVANA SHEMA KAKOVOSTI]]&lt;&gt;"",Sklop9[[#This Row],[Preračunana masa/volumen/kos na enoto kg]],"")</f>
        <v/>
      </c>
      <c r="J42" s="347"/>
      <c r="K42" s="123" t="s">
        <v>78</v>
      </c>
      <c r="L42" s="123" t="s">
        <v>78</v>
      </c>
      <c r="M42" s="123" t="s">
        <v>78</v>
      </c>
      <c r="N42" s="83"/>
      <c r="O42" s="123" t="s">
        <v>78</v>
      </c>
      <c r="P42" s="350"/>
      <c r="Q42" s="351">
        <f>+Sklop9[[#This Row],[cena/enota brez DDV v EUR]]*Sklop9[[#This Row],[Stopnja DDV (%)]]</f>
        <v>0</v>
      </c>
      <c r="R42" s="351">
        <f>+Sklop9[[#This Row],[cena/enota brez DDV v EUR]]+Sklop9[[#This Row],[Davek (EUR)]]</f>
        <v>0</v>
      </c>
      <c r="S42" s="351">
        <f>+Sklop9[[#This Row],[cena/enota brez DDV v EUR]]*Sklop9[[#This Row],[Okvirna količina]]</f>
        <v>0</v>
      </c>
      <c r="T42" s="351">
        <f>+Sklop9[[#This Row],[Končna cena/enoto mere (EUR) z DDV]]*Sklop9[[#This Row],[Okvirna količina]]</f>
        <v>0</v>
      </c>
      <c r="U42" s="123" t="s">
        <v>78</v>
      </c>
    </row>
    <row r="43" spans="1:21" s="56" customFormat="1" ht="24">
      <c r="A43" s="292" t="s">
        <v>29</v>
      </c>
      <c r="B43" s="367" t="s">
        <v>328</v>
      </c>
      <c r="C43" s="77" t="s">
        <v>78</v>
      </c>
      <c r="D43" s="155" t="s">
        <v>0</v>
      </c>
      <c r="E43" s="125"/>
      <c r="F43" s="368">
        <v>1000</v>
      </c>
      <c r="G43" s="366" t="s">
        <v>0</v>
      </c>
      <c r="H4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3" s="346" t="str">
        <f>IF(Sklop9[[#This Row],[ZAHTEVANA SHEMA KAKOVOSTI]]&lt;&gt;"",Sklop9[[#This Row],[Preračunana masa/volumen/kos na enoto kg]],"")</f>
        <v/>
      </c>
      <c r="J43" s="347"/>
      <c r="K43" s="123" t="s">
        <v>78</v>
      </c>
      <c r="L43" s="123" t="s">
        <v>78</v>
      </c>
      <c r="M43" s="123" t="s">
        <v>78</v>
      </c>
      <c r="N43" s="83"/>
      <c r="O43" s="123" t="s">
        <v>78</v>
      </c>
      <c r="P43" s="350"/>
      <c r="Q43" s="351">
        <f>+Sklop9[[#This Row],[cena/enota brez DDV v EUR]]*Sklop9[[#This Row],[Stopnja DDV (%)]]</f>
        <v>0</v>
      </c>
      <c r="R43" s="351">
        <f>+Sklop9[[#This Row],[cena/enota brez DDV v EUR]]+Sklop9[[#This Row],[Davek (EUR)]]</f>
        <v>0</v>
      </c>
      <c r="S43" s="351">
        <f>+Sklop9[[#This Row],[cena/enota brez DDV v EUR]]*Sklop9[[#This Row],[Okvirna količina]]</f>
        <v>0</v>
      </c>
      <c r="T43" s="351">
        <f>+Sklop9[[#This Row],[Končna cena/enoto mere (EUR) z DDV]]*Sklop9[[#This Row],[Okvirna količina]]</f>
        <v>0</v>
      </c>
      <c r="U43" s="123" t="s">
        <v>78</v>
      </c>
    </row>
    <row r="44" spans="1:21" s="56" customFormat="1" ht="12">
      <c r="A44" s="292" t="s">
        <v>30</v>
      </c>
      <c r="B44" s="367" t="s">
        <v>329</v>
      </c>
      <c r="C44" s="77" t="s">
        <v>78</v>
      </c>
      <c r="D44" s="155" t="s">
        <v>0</v>
      </c>
      <c r="E44" s="125"/>
      <c r="F44" s="368">
        <v>80</v>
      </c>
      <c r="G44" s="366" t="s">
        <v>0</v>
      </c>
      <c r="H4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4" s="346" t="str">
        <f>IF(Sklop9[[#This Row],[ZAHTEVANA SHEMA KAKOVOSTI]]&lt;&gt;"",Sklop9[[#This Row],[Preračunana masa/volumen/kos na enoto kg]],"")</f>
        <v/>
      </c>
      <c r="J44" s="347"/>
      <c r="K44" s="123" t="s">
        <v>78</v>
      </c>
      <c r="L44" s="123" t="s">
        <v>78</v>
      </c>
      <c r="M44" s="123" t="s">
        <v>78</v>
      </c>
      <c r="N44" s="83"/>
      <c r="O44" s="123" t="s">
        <v>78</v>
      </c>
      <c r="P44" s="350"/>
      <c r="Q44" s="351">
        <f>+Sklop9[[#This Row],[cena/enota brez DDV v EUR]]*Sklop9[[#This Row],[Stopnja DDV (%)]]</f>
        <v>0</v>
      </c>
      <c r="R44" s="351">
        <f>+Sklop9[[#This Row],[cena/enota brez DDV v EUR]]+Sklop9[[#This Row],[Davek (EUR)]]</f>
        <v>0</v>
      </c>
      <c r="S44" s="351">
        <f>+Sklop9[[#This Row],[cena/enota brez DDV v EUR]]*Sklop9[[#This Row],[Okvirna količina]]</f>
        <v>0</v>
      </c>
      <c r="T44" s="351">
        <f>+Sklop9[[#This Row],[Končna cena/enoto mere (EUR) z DDV]]*Sklop9[[#This Row],[Okvirna količina]]</f>
        <v>0</v>
      </c>
      <c r="U44" s="123" t="s">
        <v>78</v>
      </c>
    </row>
    <row r="45" spans="1:21" s="56" customFormat="1" ht="12">
      <c r="A45" s="292" t="s">
        <v>31</v>
      </c>
      <c r="B45" s="367" t="s">
        <v>330</v>
      </c>
      <c r="C45" s="77" t="s">
        <v>78</v>
      </c>
      <c r="D45" s="155" t="s">
        <v>0</v>
      </c>
      <c r="E45" s="125"/>
      <c r="F45" s="368">
        <v>40</v>
      </c>
      <c r="G45" s="366" t="s">
        <v>0</v>
      </c>
      <c r="H4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5" s="346" t="str">
        <f>IF(Sklop9[[#This Row],[ZAHTEVANA SHEMA KAKOVOSTI]]&lt;&gt;"",Sklop9[[#This Row],[Preračunana masa/volumen/kos na enoto kg]],"")</f>
        <v/>
      </c>
      <c r="J45" s="347"/>
      <c r="K45" s="123" t="s">
        <v>78</v>
      </c>
      <c r="L45" s="123" t="s">
        <v>78</v>
      </c>
      <c r="M45" s="123" t="s">
        <v>78</v>
      </c>
      <c r="N45" s="83"/>
      <c r="O45" s="123" t="s">
        <v>78</v>
      </c>
      <c r="P45" s="350"/>
      <c r="Q45" s="351">
        <f>+Sklop9[[#This Row],[cena/enota brez DDV v EUR]]*Sklop9[[#This Row],[Stopnja DDV (%)]]</f>
        <v>0</v>
      </c>
      <c r="R45" s="351">
        <f>+Sklop9[[#This Row],[cena/enota brez DDV v EUR]]+Sklop9[[#This Row],[Davek (EUR)]]</f>
        <v>0</v>
      </c>
      <c r="S45" s="351">
        <f>+Sklop9[[#This Row],[cena/enota brez DDV v EUR]]*Sklop9[[#This Row],[Okvirna količina]]</f>
        <v>0</v>
      </c>
      <c r="T45" s="351">
        <f>+Sklop9[[#This Row],[Končna cena/enoto mere (EUR) z DDV]]*Sklop9[[#This Row],[Okvirna količina]]</f>
        <v>0</v>
      </c>
      <c r="U45" s="123" t="s">
        <v>78</v>
      </c>
    </row>
    <row r="46" spans="1:21" s="56" customFormat="1" ht="12">
      <c r="A46" s="292" t="s">
        <v>32</v>
      </c>
      <c r="B46" s="367" t="s">
        <v>331</v>
      </c>
      <c r="C46" s="77" t="s">
        <v>78</v>
      </c>
      <c r="D46" s="155" t="s">
        <v>0</v>
      </c>
      <c r="E46" s="125"/>
      <c r="F46" s="368">
        <v>640</v>
      </c>
      <c r="G46" s="366" t="s">
        <v>0</v>
      </c>
      <c r="H4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46" s="346" t="str">
        <f>IF(Sklop9[[#This Row],[ZAHTEVANA SHEMA KAKOVOSTI]]&lt;&gt;"",Sklop9[[#This Row],[Preračunana masa/volumen/kos na enoto kg]],"")</f>
        <v/>
      </c>
      <c r="J46" s="347"/>
      <c r="K46" s="123" t="s">
        <v>78</v>
      </c>
      <c r="L46" s="123" t="s">
        <v>78</v>
      </c>
      <c r="M46" s="123" t="s">
        <v>78</v>
      </c>
      <c r="N46" s="83"/>
      <c r="O46" s="123" t="s">
        <v>78</v>
      </c>
      <c r="P46" s="350"/>
      <c r="Q46" s="351">
        <f>+Sklop9[[#This Row],[cena/enota brez DDV v EUR]]*Sklop9[[#This Row],[Stopnja DDV (%)]]</f>
        <v>0</v>
      </c>
      <c r="R46" s="351">
        <f>+Sklop9[[#This Row],[cena/enota brez DDV v EUR]]+Sklop9[[#This Row],[Davek (EUR)]]</f>
        <v>0</v>
      </c>
      <c r="S46" s="351">
        <f>+Sklop9[[#This Row],[cena/enota brez DDV v EUR]]*Sklop9[[#This Row],[Okvirna količina]]</f>
        <v>0</v>
      </c>
      <c r="T46" s="351">
        <f>+Sklop9[[#This Row],[Končna cena/enoto mere (EUR) z DDV]]*Sklop9[[#This Row],[Okvirna količina]]</f>
        <v>0</v>
      </c>
      <c r="U46" s="123" t="s">
        <v>78</v>
      </c>
    </row>
    <row r="47" spans="1:21" s="56" customFormat="1" ht="12">
      <c r="A47" s="292" t="s">
        <v>33</v>
      </c>
      <c r="B47" s="367" t="s">
        <v>332</v>
      </c>
      <c r="C47" s="77" t="s">
        <v>78</v>
      </c>
      <c r="D47" s="155" t="s">
        <v>0</v>
      </c>
      <c r="E47" s="125"/>
      <c r="F47" s="368">
        <v>600</v>
      </c>
      <c r="G47" s="366" t="s">
        <v>0</v>
      </c>
      <c r="H4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7" s="346" t="str">
        <f>IF(Sklop9[[#This Row],[ZAHTEVANA SHEMA KAKOVOSTI]]&lt;&gt;"",Sklop9[[#This Row],[Preračunana masa/volumen/kos na enoto kg]],"")</f>
        <v/>
      </c>
      <c r="J47" s="347"/>
      <c r="K47" s="123" t="s">
        <v>78</v>
      </c>
      <c r="L47" s="123" t="s">
        <v>78</v>
      </c>
      <c r="M47" s="123" t="s">
        <v>78</v>
      </c>
      <c r="N47" s="83"/>
      <c r="O47" s="123" t="s">
        <v>78</v>
      </c>
      <c r="P47" s="350"/>
      <c r="Q47" s="351">
        <f>+Sklop9[[#This Row],[cena/enota brez DDV v EUR]]*Sklop9[[#This Row],[Stopnja DDV (%)]]</f>
        <v>0</v>
      </c>
      <c r="R47" s="351">
        <f>+Sklop9[[#This Row],[cena/enota brez DDV v EUR]]+Sklop9[[#This Row],[Davek (EUR)]]</f>
        <v>0</v>
      </c>
      <c r="S47" s="351">
        <f>+Sklop9[[#This Row],[cena/enota brez DDV v EUR]]*Sklop9[[#This Row],[Okvirna količina]]</f>
        <v>0</v>
      </c>
      <c r="T47" s="351">
        <f>+Sklop9[[#This Row],[Končna cena/enoto mere (EUR) z DDV]]*Sklop9[[#This Row],[Okvirna količina]]</f>
        <v>0</v>
      </c>
      <c r="U47" s="123" t="s">
        <v>78</v>
      </c>
    </row>
    <row r="48" spans="1:21" s="56" customFormat="1" ht="12">
      <c r="A48" s="292" t="s">
        <v>34</v>
      </c>
      <c r="B48" s="367" t="s">
        <v>333</v>
      </c>
      <c r="C48" s="77" t="s">
        <v>78</v>
      </c>
      <c r="D48" s="155" t="s">
        <v>0</v>
      </c>
      <c r="E48" s="125"/>
      <c r="F48" s="368">
        <v>1280</v>
      </c>
      <c r="G48" s="366" t="s">
        <v>0</v>
      </c>
      <c r="H4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48" s="346" t="str">
        <f>IF(Sklop9[[#This Row],[ZAHTEVANA SHEMA KAKOVOSTI]]&lt;&gt;"",Sklop9[[#This Row],[Preračunana masa/volumen/kos na enoto kg]],"")</f>
        <v/>
      </c>
      <c r="J48" s="347"/>
      <c r="K48" s="123" t="s">
        <v>78</v>
      </c>
      <c r="L48" s="123" t="s">
        <v>78</v>
      </c>
      <c r="M48" s="123" t="s">
        <v>78</v>
      </c>
      <c r="N48" s="83"/>
      <c r="O48" s="123" t="s">
        <v>78</v>
      </c>
      <c r="P48" s="350"/>
      <c r="Q48" s="351">
        <f>+Sklop9[[#This Row],[cena/enota brez DDV v EUR]]*Sklop9[[#This Row],[Stopnja DDV (%)]]</f>
        <v>0</v>
      </c>
      <c r="R48" s="351">
        <f>+Sklop9[[#This Row],[cena/enota brez DDV v EUR]]+Sklop9[[#This Row],[Davek (EUR)]]</f>
        <v>0</v>
      </c>
      <c r="S48" s="351">
        <f>+Sklop9[[#This Row],[cena/enota brez DDV v EUR]]*Sklop9[[#This Row],[Okvirna količina]]</f>
        <v>0</v>
      </c>
      <c r="T48" s="351">
        <f>+Sklop9[[#This Row],[Končna cena/enoto mere (EUR) z DDV]]*Sklop9[[#This Row],[Okvirna količina]]</f>
        <v>0</v>
      </c>
      <c r="U48" s="123" t="s">
        <v>78</v>
      </c>
    </row>
    <row r="49" spans="1:21" s="56" customFormat="1" ht="12">
      <c r="A49" s="292" t="s">
        <v>150</v>
      </c>
      <c r="B49" s="367" t="s">
        <v>334</v>
      </c>
      <c r="C49" s="77" t="s">
        <v>78</v>
      </c>
      <c r="D49" s="155" t="s">
        <v>0</v>
      </c>
      <c r="E49" s="125"/>
      <c r="F49" s="368">
        <v>480</v>
      </c>
      <c r="G49" s="366" t="s">
        <v>0</v>
      </c>
      <c r="H4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49" s="346" t="str">
        <f>IF(Sklop9[[#This Row],[ZAHTEVANA SHEMA KAKOVOSTI]]&lt;&gt;"",Sklop9[[#This Row],[Preračunana masa/volumen/kos na enoto kg]],"")</f>
        <v/>
      </c>
      <c r="J49" s="347"/>
      <c r="K49" s="123" t="s">
        <v>78</v>
      </c>
      <c r="L49" s="123" t="s">
        <v>78</v>
      </c>
      <c r="M49" s="123" t="s">
        <v>78</v>
      </c>
      <c r="N49" s="83"/>
      <c r="O49" s="123" t="s">
        <v>78</v>
      </c>
      <c r="P49" s="350"/>
      <c r="Q49" s="351">
        <f>+Sklop9[[#This Row],[cena/enota brez DDV v EUR]]*Sklop9[[#This Row],[Stopnja DDV (%)]]</f>
        <v>0</v>
      </c>
      <c r="R49" s="351">
        <f>+Sklop9[[#This Row],[cena/enota brez DDV v EUR]]+Sklop9[[#This Row],[Davek (EUR)]]</f>
        <v>0</v>
      </c>
      <c r="S49" s="351">
        <f>+Sklop9[[#This Row],[cena/enota brez DDV v EUR]]*Sklop9[[#This Row],[Okvirna količina]]</f>
        <v>0</v>
      </c>
      <c r="T49" s="351">
        <f>+Sklop9[[#This Row],[Končna cena/enoto mere (EUR) z DDV]]*Sklop9[[#This Row],[Okvirna količina]]</f>
        <v>0</v>
      </c>
      <c r="U49" s="123" t="s">
        <v>78</v>
      </c>
    </row>
    <row r="50" spans="1:21" s="56" customFormat="1" ht="12">
      <c r="A50" s="292" t="s">
        <v>151</v>
      </c>
      <c r="B50" s="367" t="s">
        <v>335</v>
      </c>
      <c r="C50" s="77" t="s">
        <v>78</v>
      </c>
      <c r="D50" s="155" t="s">
        <v>0</v>
      </c>
      <c r="E50" s="125"/>
      <c r="F50" s="368">
        <v>80</v>
      </c>
      <c r="G50" s="366" t="s">
        <v>0</v>
      </c>
      <c r="H5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0" s="346" t="str">
        <f>IF(Sklop9[[#This Row],[ZAHTEVANA SHEMA KAKOVOSTI]]&lt;&gt;"",Sklop9[[#This Row],[Preračunana masa/volumen/kos na enoto kg]],"")</f>
        <v/>
      </c>
      <c r="J50" s="347"/>
      <c r="K50" s="123" t="s">
        <v>78</v>
      </c>
      <c r="L50" s="123" t="s">
        <v>78</v>
      </c>
      <c r="M50" s="123" t="s">
        <v>78</v>
      </c>
      <c r="N50" s="83"/>
      <c r="O50" s="123" t="s">
        <v>78</v>
      </c>
      <c r="P50" s="350"/>
      <c r="Q50" s="351">
        <f>+Sklop9[[#This Row],[cena/enota brez DDV v EUR]]*Sklop9[[#This Row],[Stopnja DDV (%)]]</f>
        <v>0</v>
      </c>
      <c r="R50" s="351">
        <f>+Sklop9[[#This Row],[cena/enota brez DDV v EUR]]+Sklop9[[#This Row],[Davek (EUR)]]</f>
        <v>0</v>
      </c>
      <c r="S50" s="351">
        <f>+Sklop9[[#This Row],[cena/enota brez DDV v EUR]]*Sklop9[[#This Row],[Okvirna količina]]</f>
        <v>0</v>
      </c>
      <c r="T50" s="351">
        <f>+Sklop9[[#This Row],[Končna cena/enoto mere (EUR) z DDV]]*Sklop9[[#This Row],[Okvirna količina]]</f>
        <v>0</v>
      </c>
      <c r="U50" s="123" t="s">
        <v>78</v>
      </c>
    </row>
    <row r="51" spans="1:21" s="56" customFormat="1" ht="12">
      <c r="A51" s="292" t="s">
        <v>152</v>
      </c>
      <c r="B51" s="367" t="s">
        <v>336</v>
      </c>
      <c r="C51" s="77" t="s">
        <v>78</v>
      </c>
      <c r="D51" s="155" t="s">
        <v>0</v>
      </c>
      <c r="E51" s="125"/>
      <c r="F51" s="368">
        <v>320</v>
      </c>
      <c r="G51" s="366" t="s">
        <v>0</v>
      </c>
      <c r="H5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1" s="346" t="str">
        <f>IF(Sklop9[[#This Row],[ZAHTEVANA SHEMA KAKOVOSTI]]&lt;&gt;"",Sklop9[[#This Row],[Preračunana masa/volumen/kos na enoto kg]],"")</f>
        <v/>
      </c>
      <c r="J51" s="347"/>
      <c r="K51" s="123" t="s">
        <v>78</v>
      </c>
      <c r="L51" s="123" t="s">
        <v>78</v>
      </c>
      <c r="M51" s="123" t="s">
        <v>78</v>
      </c>
      <c r="N51" s="83"/>
      <c r="O51" s="123" t="s">
        <v>78</v>
      </c>
      <c r="P51" s="350"/>
      <c r="Q51" s="351">
        <f>+Sklop9[[#This Row],[cena/enota brez DDV v EUR]]*Sklop9[[#This Row],[Stopnja DDV (%)]]</f>
        <v>0</v>
      </c>
      <c r="R51" s="351">
        <f>+Sklop9[[#This Row],[cena/enota brez DDV v EUR]]+Sklop9[[#This Row],[Davek (EUR)]]</f>
        <v>0</v>
      </c>
      <c r="S51" s="351">
        <f>+Sklop9[[#This Row],[cena/enota brez DDV v EUR]]*Sklop9[[#This Row],[Okvirna količina]]</f>
        <v>0</v>
      </c>
      <c r="T51" s="351">
        <f>+Sklop9[[#This Row],[Končna cena/enoto mere (EUR) z DDV]]*Sklop9[[#This Row],[Okvirna količina]]</f>
        <v>0</v>
      </c>
      <c r="U51" s="123" t="s">
        <v>78</v>
      </c>
    </row>
    <row r="52" spans="1:21" s="56" customFormat="1" ht="12">
      <c r="A52" s="292" t="s">
        <v>153</v>
      </c>
      <c r="B52" s="367" t="s">
        <v>337</v>
      </c>
      <c r="C52" s="77" t="s">
        <v>78</v>
      </c>
      <c r="D52" s="155" t="s">
        <v>0</v>
      </c>
      <c r="E52" s="125"/>
      <c r="F52" s="368">
        <v>80</v>
      </c>
      <c r="G52" s="366" t="s">
        <v>0</v>
      </c>
      <c r="H5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2" s="346" t="str">
        <f>IF(Sklop9[[#This Row],[ZAHTEVANA SHEMA KAKOVOSTI]]&lt;&gt;"",Sklop9[[#This Row],[Preračunana masa/volumen/kos na enoto kg]],"")</f>
        <v/>
      </c>
      <c r="J52" s="347"/>
      <c r="K52" s="123" t="s">
        <v>78</v>
      </c>
      <c r="L52" s="123" t="s">
        <v>78</v>
      </c>
      <c r="M52" s="123" t="s">
        <v>78</v>
      </c>
      <c r="N52" s="83"/>
      <c r="O52" s="123" t="s">
        <v>78</v>
      </c>
      <c r="P52" s="350"/>
      <c r="Q52" s="351">
        <f>+Sklop9[[#This Row],[cena/enota brez DDV v EUR]]*Sklop9[[#This Row],[Stopnja DDV (%)]]</f>
        <v>0</v>
      </c>
      <c r="R52" s="351">
        <f>+Sklop9[[#This Row],[cena/enota brez DDV v EUR]]+Sklop9[[#This Row],[Davek (EUR)]]</f>
        <v>0</v>
      </c>
      <c r="S52" s="351">
        <f>+Sklop9[[#This Row],[cena/enota brez DDV v EUR]]*Sklop9[[#This Row],[Okvirna količina]]</f>
        <v>0</v>
      </c>
      <c r="T52" s="351">
        <f>+Sklop9[[#This Row],[Končna cena/enoto mere (EUR) z DDV]]*Sklop9[[#This Row],[Okvirna količina]]</f>
        <v>0</v>
      </c>
      <c r="U52" s="123" t="s">
        <v>78</v>
      </c>
    </row>
    <row r="53" spans="1:21" s="56" customFormat="1" ht="12">
      <c r="A53" s="292" t="s">
        <v>154</v>
      </c>
      <c r="B53" s="435" t="s">
        <v>338</v>
      </c>
      <c r="C53" s="77" t="s">
        <v>78</v>
      </c>
      <c r="D53" s="155" t="s">
        <v>0</v>
      </c>
      <c r="E53" s="125"/>
      <c r="F53" s="204">
        <v>1500</v>
      </c>
      <c r="G53" s="96" t="s">
        <v>0</v>
      </c>
      <c r="H5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53" s="151" t="str">
        <f>IF(Sklop9[[#This Row],[ZAHTEVANA SHEMA KAKOVOSTI]]&lt;&gt;"",Sklop9[[#This Row],[Preračunana masa/volumen/kos na enoto kg]],"")</f>
        <v/>
      </c>
      <c r="J53" s="162"/>
      <c r="K53" s="123" t="s">
        <v>78</v>
      </c>
      <c r="L53" s="123" t="s">
        <v>78</v>
      </c>
      <c r="M53" s="123" t="s">
        <v>78</v>
      </c>
      <c r="N53" s="83"/>
      <c r="O53" s="123" t="s">
        <v>78</v>
      </c>
      <c r="P53" s="152"/>
      <c r="Q53" s="153">
        <f>+Sklop9[[#This Row],[cena/enota brez DDV v EUR]]*Sklop9[[#This Row],[Stopnja DDV (%)]]</f>
        <v>0</v>
      </c>
      <c r="R53" s="153">
        <f>+Sklop9[[#This Row],[cena/enota brez DDV v EUR]]+Sklop9[[#This Row],[Davek (EUR)]]</f>
        <v>0</v>
      </c>
      <c r="S53" s="153">
        <f>+Sklop9[[#This Row],[cena/enota brez DDV v EUR]]*Sklop9[[#This Row],[Okvirna količina]]</f>
        <v>0</v>
      </c>
      <c r="T53" s="153">
        <f>+Sklop9[[#This Row],[Končna cena/enoto mere (EUR) z DDV]]*Sklop9[[#This Row],[Okvirna količina]]</f>
        <v>0</v>
      </c>
      <c r="U53" s="123" t="s">
        <v>78</v>
      </c>
    </row>
    <row r="54" spans="1:21" s="56" customFormat="1" ht="12">
      <c r="A54" s="292" t="s">
        <v>155</v>
      </c>
      <c r="B54" s="435" t="s">
        <v>339</v>
      </c>
      <c r="C54" s="77" t="s">
        <v>78</v>
      </c>
      <c r="D54" s="155" t="s">
        <v>0</v>
      </c>
      <c r="E54" s="125"/>
      <c r="F54" s="204">
        <v>160</v>
      </c>
      <c r="G54" s="96" t="s">
        <v>0</v>
      </c>
      <c r="H5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51" t="str">
        <f>IF(Sklop9[[#This Row],[ZAHTEVANA SHEMA KAKOVOSTI]]&lt;&gt;"",Sklop9[[#This Row],[Preračunana masa/volumen/kos na enoto kg]],"")</f>
        <v/>
      </c>
      <c r="J54" s="162"/>
      <c r="K54" s="123" t="s">
        <v>78</v>
      </c>
      <c r="L54" s="123" t="s">
        <v>78</v>
      </c>
      <c r="M54" s="123" t="s">
        <v>78</v>
      </c>
      <c r="N54" s="83"/>
      <c r="O54" s="123" t="s">
        <v>78</v>
      </c>
      <c r="P54" s="152"/>
      <c r="Q54" s="153">
        <f>+Sklop9[[#This Row],[cena/enota brez DDV v EUR]]*Sklop9[[#This Row],[Stopnja DDV (%)]]</f>
        <v>0</v>
      </c>
      <c r="R54" s="153">
        <f>+Sklop9[[#This Row],[cena/enota brez DDV v EUR]]+Sklop9[[#This Row],[Davek (EUR)]]</f>
        <v>0</v>
      </c>
      <c r="S54" s="153">
        <f>+Sklop9[[#This Row],[cena/enota brez DDV v EUR]]*Sklop9[[#This Row],[Okvirna količina]]</f>
        <v>0</v>
      </c>
      <c r="T54" s="153">
        <f>+Sklop9[[#This Row],[Končna cena/enoto mere (EUR) z DDV]]*Sklop9[[#This Row],[Okvirna količina]]</f>
        <v>0</v>
      </c>
      <c r="U54" s="123" t="s">
        <v>78</v>
      </c>
    </row>
    <row r="55" spans="1:21" s="56" customFormat="1" ht="12">
      <c r="A55" s="292" t="s">
        <v>156</v>
      </c>
      <c r="B55" s="435" t="s">
        <v>340</v>
      </c>
      <c r="C55" s="77" t="s">
        <v>78</v>
      </c>
      <c r="D55" s="155" t="s">
        <v>0</v>
      </c>
      <c r="E55" s="125"/>
      <c r="F55" s="204">
        <v>80</v>
      </c>
      <c r="G55" s="96" t="s">
        <v>0</v>
      </c>
      <c r="H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151" t="str">
        <f>IF(Sklop9[[#This Row],[ZAHTEVANA SHEMA KAKOVOSTI]]&lt;&gt;"",Sklop9[[#This Row],[Preračunana masa/volumen/kos na enoto kg]],"")</f>
        <v/>
      </c>
      <c r="J55" s="162"/>
      <c r="K55" s="123" t="s">
        <v>78</v>
      </c>
      <c r="L55" s="123" t="s">
        <v>78</v>
      </c>
      <c r="M55" s="123" t="s">
        <v>78</v>
      </c>
      <c r="N55" s="83"/>
      <c r="O55" s="123" t="s">
        <v>78</v>
      </c>
      <c r="P55" s="152"/>
      <c r="Q55" s="153">
        <f>+Sklop9[[#This Row],[cena/enota brez DDV v EUR]]*Sklop9[[#This Row],[Stopnja DDV (%)]]</f>
        <v>0</v>
      </c>
      <c r="R55" s="153">
        <f>+Sklop9[[#This Row],[cena/enota brez DDV v EUR]]+Sklop9[[#This Row],[Davek (EUR)]]</f>
        <v>0</v>
      </c>
      <c r="S55" s="153">
        <f>+Sklop9[[#This Row],[cena/enota brez DDV v EUR]]*Sklop9[[#This Row],[Okvirna količina]]</f>
        <v>0</v>
      </c>
      <c r="T55" s="153">
        <f>+Sklop9[[#This Row],[Končna cena/enoto mere (EUR) z DDV]]*Sklop9[[#This Row],[Okvirna količina]]</f>
        <v>0</v>
      </c>
      <c r="U55" s="123" t="s">
        <v>78</v>
      </c>
    </row>
    <row r="56" spans="1:21" s="56" customFormat="1" ht="12">
      <c r="A56" s="292" t="s">
        <v>157</v>
      </c>
      <c r="B56" s="435" t="s">
        <v>341</v>
      </c>
      <c r="C56" s="77" t="s">
        <v>78</v>
      </c>
      <c r="D56" s="155" t="s">
        <v>0</v>
      </c>
      <c r="E56" s="125"/>
      <c r="F56" s="204">
        <v>240</v>
      </c>
      <c r="G56" s="96" t="s">
        <v>0</v>
      </c>
      <c r="H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6" s="151" t="str">
        <f>IF(Sklop9[[#This Row],[ZAHTEVANA SHEMA KAKOVOSTI]]&lt;&gt;"",Sklop9[[#This Row],[Preračunana masa/volumen/kos na enoto kg]],"")</f>
        <v/>
      </c>
      <c r="J56" s="162"/>
      <c r="K56" s="123" t="s">
        <v>78</v>
      </c>
      <c r="L56" s="123" t="s">
        <v>78</v>
      </c>
      <c r="M56" s="123" t="s">
        <v>78</v>
      </c>
      <c r="N56" s="83"/>
      <c r="O56" s="123" t="s">
        <v>78</v>
      </c>
      <c r="P56" s="152"/>
      <c r="Q56" s="153">
        <f>+Sklop9[[#This Row],[cena/enota brez DDV v EUR]]*Sklop9[[#This Row],[Stopnja DDV (%)]]</f>
        <v>0</v>
      </c>
      <c r="R56" s="153">
        <f>+Sklop9[[#This Row],[cena/enota brez DDV v EUR]]+Sklop9[[#This Row],[Davek (EUR)]]</f>
        <v>0</v>
      </c>
      <c r="S56" s="153">
        <f>+Sklop9[[#This Row],[cena/enota brez DDV v EUR]]*Sklop9[[#This Row],[Okvirna količina]]</f>
        <v>0</v>
      </c>
      <c r="T56" s="153">
        <f>+Sklop9[[#This Row],[Končna cena/enoto mere (EUR) z DDV]]*Sklop9[[#This Row],[Okvirna količina]]</f>
        <v>0</v>
      </c>
      <c r="U56" s="123" t="s">
        <v>78</v>
      </c>
    </row>
    <row r="57" spans="1:21" s="56" customFormat="1" ht="12">
      <c r="A57" s="292" t="s">
        <v>162</v>
      </c>
      <c r="B57" s="435" t="s">
        <v>342</v>
      </c>
      <c r="C57" s="77" t="s">
        <v>78</v>
      </c>
      <c r="D57" s="155" t="s">
        <v>0</v>
      </c>
      <c r="E57" s="125"/>
      <c r="F57" s="204">
        <v>320</v>
      </c>
      <c r="G57" s="96" t="s">
        <v>0</v>
      </c>
      <c r="H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7" s="151" t="str">
        <f>IF(Sklop9[[#This Row],[ZAHTEVANA SHEMA KAKOVOSTI]]&lt;&gt;"",Sklop9[[#This Row],[Preračunana masa/volumen/kos na enoto kg]],"")</f>
        <v/>
      </c>
      <c r="J57" s="162"/>
      <c r="K57" s="123" t="s">
        <v>78</v>
      </c>
      <c r="L57" s="123" t="s">
        <v>78</v>
      </c>
      <c r="M57" s="123" t="s">
        <v>78</v>
      </c>
      <c r="N57" s="83"/>
      <c r="O57" s="123" t="s">
        <v>78</v>
      </c>
      <c r="P57" s="152"/>
      <c r="Q57" s="153">
        <f>+Sklop9[[#This Row],[cena/enota brez DDV v EUR]]*Sklop9[[#This Row],[Stopnja DDV (%)]]</f>
        <v>0</v>
      </c>
      <c r="R57" s="153">
        <f>+Sklop9[[#This Row],[cena/enota brez DDV v EUR]]+Sklop9[[#This Row],[Davek (EUR)]]</f>
        <v>0</v>
      </c>
      <c r="S57" s="153">
        <f>+Sklop9[[#This Row],[cena/enota brez DDV v EUR]]*Sklop9[[#This Row],[Okvirna količina]]</f>
        <v>0</v>
      </c>
      <c r="T57" s="153">
        <f>+Sklop9[[#This Row],[Končna cena/enoto mere (EUR) z DDV]]*Sklop9[[#This Row],[Okvirna količina]]</f>
        <v>0</v>
      </c>
      <c r="U57" s="123" t="s">
        <v>78</v>
      </c>
    </row>
    <row r="58" spans="1:21" s="56" customFormat="1" ht="12">
      <c r="A58" s="292" t="s">
        <v>163</v>
      </c>
      <c r="B58" s="435" t="s">
        <v>343</v>
      </c>
      <c r="C58" s="77" t="s">
        <v>78</v>
      </c>
      <c r="D58" s="155" t="s">
        <v>0</v>
      </c>
      <c r="E58" s="125"/>
      <c r="F58" s="204">
        <v>240</v>
      </c>
      <c r="G58" s="96" t="s">
        <v>0</v>
      </c>
      <c r="H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8" s="151" t="str">
        <f>IF(Sklop9[[#This Row],[ZAHTEVANA SHEMA KAKOVOSTI]]&lt;&gt;"",Sklop9[[#This Row],[Preračunana masa/volumen/kos na enoto kg]],"")</f>
        <v/>
      </c>
      <c r="J58" s="162"/>
      <c r="K58" s="123" t="s">
        <v>78</v>
      </c>
      <c r="L58" s="123" t="s">
        <v>78</v>
      </c>
      <c r="M58" s="123" t="s">
        <v>78</v>
      </c>
      <c r="N58" s="83"/>
      <c r="O58" s="123" t="s">
        <v>78</v>
      </c>
      <c r="P58" s="152"/>
      <c r="Q58" s="153">
        <f>+Sklop9[[#This Row],[cena/enota brez DDV v EUR]]*Sklop9[[#This Row],[Stopnja DDV (%)]]</f>
        <v>0</v>
      </c>
      <c r="R58" s="153">
        <f>+Sklop9[[#This Row],[cena/enota brez DDV v EUR]]+Sklop9[[#This Row],[Davek (EUR)]]</f>
        <v>0</v>
      </c>
      <c r="S58" s="153">
        <f>+Sklop9[[#This Row],[cena/enota brez DDV v EUR]]*Sklop9[[#This Row],[Okvirna količina]]</f>
        <v>0</v>
      </c>
      <c r="T58" s="153">
        <f>+Sklop9[[#This Row],[Končna cena/enoto mere (EUR) z DDV]]*Sklop9[[#This Row],[Okvirna količina]]</f>
        <v>0</v>
      </c>
      <c r="U58" s="123" t="s">
        <v>78</v>
      </c>
    </row>
    <row r="59" spans="1:21" s="56" customFormat="1" ht="24">
      <c r="A59" s="292" t="s">
        <v>164</v>
      </c>
      <c r="B59" s="435" t="s">
        <v>344</v>
      </c>
      <c r="C59" s="77" t="s">
        <v>78</v>
      </c>
      <c r="D59" s="155" t="s">
        <v>0</v>
      </c>
      <c r="E59" s="125"/>
      <c r="F59" s="204">
        <v>1600</v>
      </c>
      <c r="G59" s="96" t="s">
        <v>0</v>
      </c>
      <c r="H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59" s="151" t="str">
        <f>IF(Sklop9[[#This Row],[ZAHTEVANA SHEMA KAKOVOSTI]]&lt;&gt;"",Sklop9[[#This Row],[Preračunana masa/volumen/kos na enoto kg]],"")</f>
        <v/>
      </c>
      <c r="J59" s="162"/>
      <c r="K59" s="123" t="s">
        <v>78</v>
      </c>
      <c r="L59" s="123" t="s">
        <v>78</v>
      </c>
      <c r="M59" s="123" t="s">
        <v>78</v>
      </c>
      <c r="N59" s="83"/>
      <c r="O59" s="123" t="s">
        <v>78</v>
      </c>
      <c r="P59" s="152"/>
      <c r="Q59" s="153">
        <f>+Sklop9[[#This Row],[cena/enota brez DDV v EUR]]*Sklop9[[#This Row],[Stopnja DDV (%)]]</f>
        <v>0</v>
      </c>
      <c r="R59" s="153">
        <f>+Sklop9[[#This Row],[cena/enota brez DDV v EUR]]+Sklop9[[#This Row],[Davek (EUR)]]</f>
        <v>0</v>
      </c>
      <c r="S59" s="153">
        <f>+Sklop9[[#This Row],[cena/enota brez DDV v EUR]]*Sklop9[[#This Row],[Okvirna količina]]</f>
        <v>0</v>
      </c>
      <c r="T59" s="153">
        <f>+Sklop9[[#This Row],[Končna cena/enoto mere (EUR) z DDV]]*Sklop9[[#This Row],[Okvirna količina]]</f>
        <v>0</v>
      </c>
      <c r="U59" s="123" t="s">
        <v>78</v>
      </c>
    </row>
    <row r="60" spans="1:21" s="56" customFormat="1" ht="24">
      <c r="A60" s="292" t="s">
        <v>165</v>
      </c>
      <c r="B60" s="241" t="s">
        <v>345</v>
      </c>
      <c r="C60" s="77" t="s">
        <v>78</v>
      </c>
      <c r="D60" s="155" t="s">
        <v>0</v>
      </c>
      <c r="E60" s="341"/>
      <c r="F60" s="342">
        <v>160</v>
      </c>
      <c r="G60" s="96" t="s">
        <v>0</v>
      </c>
      <c r="H60" s="3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0" s="297" t="str">
        <f>IF(Sklop9[[#This Row],[ZAHTEVANA SHEMA KAKOVOSTI]]&lt;&gt;"",Sklop9[[#This Row],[Preračunana masa/volumen/kos na enoto kg]],"")</f>
        <v/>
      </c>
      <c r="J60" s="298"/>
      <c r="K60" s="123" t="s">
        <v>78</v>
      </c>
      <c r="L60" s="123" t="s">
        <v>78</v>
      </c>
      <c r="M60" s="123" t="s">
        <v>78</v>
      </c>
      <c r="N60" s="83"/>
      <c r="O60" s="123" t="s">
        <v>78</v>
      </c>
      <c r="P60" s="152"/>
      <c r="Q60" s="153">
        <f>+Sklop9[[#This Row],[cena/enota brez DDV v EUR]]*Sklop9[[#This Row],[Stopnja DDV (%)]]</f>
        <v>0</v>
      </c>
      <c r="R60" s="153">
        <f>+Sklop9[[#This Row],[cena/enota brez DDV v EUR]]+Sklop9[[#This Row],[Davek (EUR)]]</f>
        <v>0</v>
      </c>
      <c r="S60" s="153">
        <f>+Sklop9[[#This Row],[cena/enota brez DDV v EUR]]*Sklop9[[#This Row],[Okvirna količina]]</f>
        <v>0</v>
      </c>
      <c r="T60" s="153">
        <f>+Sklop9[[#This Row],[Končna cena/enoto mere (EUR) z DDV]]*Sklop9[[#This Row],[Okvirna količina]]</f>
        <v>0</v>
      </c>
      <c r="U60" s="123" t="s">
        <v>78</v>
      </c>
    </row>
    <row r="61" spans="1:21" s="56" customFormat="1" ht="12">
      <c r="A61" s="292" t="s">
        <v>166</v>
      </c>
      <c r="B61" s="340" t="s">
        <v>346</v>
      </c>
      <c r="C61" s="77" t="s">
        <v>78</v>
      </c>
      <c r="D61" s="155" t="s">
        <v>0</v>
      </c>
      <c r="E61" s="125"/>
      <c r="F61" s="204">
        <v>840</v>
      </c>
      <c r="G61" s="96" t="s">
        <v>0</v>
      </c>
      <c r="H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840</v>
      </c>
      <c r="I61" s="151" t="str">
        <f>IF(Sklop9[[#This Row],[ZAHTEVANA SHEMA KAKOVOSTI]]&lt;&gt;"",Sklop9[[#This Row],[Preračunana masa/volumen/kos na enoto kg]],"")</f>
        <v/>
      </c>
      <c r="J61" s="162"/>
      <c r="K61" s="123" t="s">
        <v>78</v>
      </c>
      <c r="L61" s="123" t="s">
        <v>78</v>
      </c>
      <c r="M61" s="123" t="s">
        <v>78</v>
      </c>
      <c r="N61" s="83"/>
      <c r="O61" s="123" t="s">
        <v>78</v>
      </c>
      <c r="P61" s="152"/>
      <c r="Q61" s="153">
        <f>+Sklop9[[#This Row],[cena/enota brez DDV v EUR]]*Sklop9[[#This Row],[Stopnja DDV (%)]]</f>
        <v>0</v>
      </c>
      <c r="R61" s="153">
        <f>+Sklop9[[#This Row],[cena/enota brez DDV v EUR]]+Sklop9[[#This Row],[Davek (EUR)]]</f>
        <v>0</v>
      </c>
      <c r="S61" s="153">
        <f>+Sklop9[[#This Row],[cena/enota brez DDV v EUR]]*Sklop9[[#This Row],[Okvirna količina]]</f>
        <v>0</v>
      </c>
      <c r="T61" s="153">
        <f>+Sklop9[[#This Row],[Končna cena/enoto mere (EUR) z DDV]]*Sklop9[[#This Row],[Okvirna količina]]</f>
        <v>0</v>
      </c>
      <c r="U61" s="123" t="s">
        <v>78</v>
      </c>
    </row>
    <row r="62" spans="1:21" s="56" customFormat="1" ht="12">
      <c r="A62" s="292" t="s">
        <v>167</v>
      </c>
      <c r="B62" s="435" t="s">
        <v>347</v>
      </c>
      <c r="C62" s="77" t="s">
        <v>78</v>
      </c>
      <c r="D62" s="155" t="s">
        <v>0</v>
      </c>
      <c r="E62" s="125"/>
      <c r="F62" s="204">
        <v>320</v>
      </c>
      <c r="G62" s="96" t="s">
        <v>0</v>
      </c>
      <c r="H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2" s="151" t="str">
        <f>IF(Sklop9[[#This Row],[ZAHTEVANA SHEMA KAKOVOSTI]]&lt;&gt;"",Sklop9[[#This Row],[Preračunana masa/volumen/kos na enoto kg]],"")</f>
        <v/>
      </c>
      <c r="J62" s="162"/>
      <c r="K62" s="123" t="s">
        <v>78</v>
      </c>
      <c r="L62" s="123" t="s">
        <v>78</v>
      </c>
      <c r="M62" s="123" t="s">
        <v>78</v>
      </c>
      <c r="N62" s="83"/>
      <c r="O62" s="123" t="s">
        <v>78</v>
      </c>
      <c r="P62" s="152"/>
      <c r="Q62" s="153">
        <f>+Sklop9[[#This Row],[cena/enota brez DDV v EUR]]*Sklop9[[#This Row],[Stopnja DDV (%)]]</f>
        <v>0</v>
      </c>
      <c r="R62" s="153">
        <f>+Sklop9[[#This Row],[cena/enota brez DDV v EUR]]+Sklop9[[#This Row],[Davek (EUR)]]</f>
        <v>0</v>
      </c>
      <c r="S62" s="153">
        <f>+Sklop9[[#This Row],[cena/enota brez DDV v EUR]]*Sklop9[[#This Row],[Okvirna količina]]</f>
        <v>0</v>
      </c>
      <c r="T62" s="153">
        <f>+Sklop9[[#This Row],[Končna cena/enoto mere (EUR) z DDV]]*Sklop9[[#This Row],[Okvirna količina]]</f>
        <v>0</v>
      </c>
      <c r="U62" s="123" t="s">
        <v>78</v>
      </c>
    </row>
    <row r="63" spans="1:21" s="56" customFormat="1" ht="12">
      <c r="A63" s="292" t="s">
        <v>168</v>
      </c>
      <c r="B63" s="435" t="s">
        <v>348</v>
      </c>
      <c r="C63" s="77" t="s">
        <v>78</v>
      </c>
      <c r="D63" s="155" t="s">
        <v>0</v>
      </c>
      <c r="E63" s="125"/>
      <c r="F63" s="204">
        <v>640</v>
      </c>
      <c r="G63" s="96" t="s">
        <v>0</v>
      </c>
      <c r="H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63" s="151" t="str">
        <f>IF(Sklop9[[#This Row],[ZAHTEVANA SHEMA KAKOVOSTI]]&lt;&gt;"",Sklop9[[#This Row],[Preračunana masa/volumen/kos na enoto kg]],"")</f>
        <v/>
      </c>
      <c r="J63" s="162"/>
      <c r="K63" s="123" t="s">
        <v>78</v>
      </c>
      <c r="L63" s="123" t="s">
        <v>78</v>
      </c>
      <c r="M63" s="123" t="s">
        <v>78</v>
      </c>
      <c r="N63" s="83"/>
      <c r="O63" s="123" t="s">
        <v>78</v>
      </c>
      <c r="P63" s="152"/>
      <c r="Q63" s="153">
        <f>+Sklop9[[#This Row],[cena/enota brez DDV v EUR]]*Sklop9[[#This Row],[Stopnja DDV (%)]]</f>
        <v>0</v>
      </c>
      <c r="R63" s="153">
        <f>+Sklop9[[#This Row],[cena/enota brez DDV v EUR]]+Sklop9[[#This Row],[Davek (EUR)]]</f>
        <v>0</v>
      </c>
      <c r="S63" s="153">
        <f>+Sklop9[[#This Row],[cena/enota brez DDV v EUR]]*Sklop9[[#This Row],[Okvirna količina]]</f>
        <v>0</v>
      </c>
      <c r="T63" s="153">
        <f>+Sklop9[[#This Row],[Končna cena/enoto mere (EUR) z DDV]]*Sklop9[[#This Row],[Okvirna količina]]</f>
        <v>0</v>
      </c>
      <c r="U63" s="123" t="s">
        <v>78</v>
      </c>
    </row>
    <row r="64" spans="1:21" s="56" customFormat="1" ht="24">
      <c r="A64" s="292" t="s">
        <v>169</v>
      </c>
      <c r="B64" s="435" t="s">
        <v>349</v>
      </c>
      <c r="C64" s="77" t="s">
        <v>78</v>
      </c>
      <c r="D64" s="155" t="s">
        <v>0</v>
      </c>
      <c r="E64" s="125"/>
      <c r="F64" s="204">
        <v>640</v>
      </c>
      <c r="G64" s="96" t="s">
        <v>0</v>
      </c>
      <c r="H6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64" s="151" t="str">
        <f>IF(Sklop9[[#This Row],[ZAHTEVANA SHEMA KAKOVOSTI]]&lt;&gt;"",Sklop9[[#This Row],[Preračunana masa/volumen/kos na enoto kg]],"")</f>
        <v/>
      </c>
      <c r="J64" s="162"/>
      <c r="K64" s="123" t="s">
        <v>78</v>
      </c>
      <c r="L64" s="123" t="s">
        <v>78</v>
      </c>
      <c r="M64" s="123" t="s">
        <v>78</v>
      </c>
      <c r="N64" s="83"/>
      <c r="O64" s="123" t="s">
        <v>78</v>
      </c>
      <c r="P64" s="152"/>
      <c r="Q64" s="153">
        <f>+Sklop9[[#This Row],[cena/enota brez DDV v EUR]]*Sklop9[[#This Row],[Stopnja DDV (%)]]</f>
        <v>0</v>
      </c>
      <c r="R64" s="153">
        <f>+Sklop9[[#This Row],[cena/enota brez DDV v EUR]]+Sklop9[[#This Row],[Davek (EUR)]]</f>
        <v>0</v>
      </c>
      <c r="S64" s="153">
        <f>+Sklop9[[#This Row],[cena/enota brez DDV v EUR]]*Sklop9[[#This Row],[Okvirna količina]]</f>
        <v>0</v>
      </c>
      <c r="T64" s="153">
        <f>+Sklop9[[#This Row],[Končna cena/enoto mere (EUR) z DDV]]*Sklop9[[#This Row],[Okvirna količina]]</f>
        <v>0</v>
      </c>
      <c r="U64" s="123" t="s">
        <v>78</v>
      </c>
    </row>
    <row r="65" spans="1:22" s="56" customFormat="1" ht="12">
      <c r="A65" s="292" t="s">
        <v>170</v>
      </c>
      <c r="B65" s="435" t="s">
        <v>350</v>
      </c>
      <c r="C65" s="77" t="s">
        <v>78</v>
      </c>
      <c r="D65" s="155" t="s">
        <v>0</v>
      </c>
      <c r="E65" s="125"/>
      <c r="F65" s="204">
        <v>160</v>
      </c>
      <c r="G65" s="96" t="s">
        <v>0</v>
      </c>
      <c r="H6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5" s="151" t="str">
        <f>IF(Sklop9[[#This Row],[ZAHTEVANA SHEMA KAKOVOSTI]]&lt;&gt;"",Sklop9[[#This Row],[Preračunana masa/volumen/kos na enoto kg]],"")</f>
        <v/>
      </c>
      <c r="J65" s="162"/>
      <c r="K65" s="123" t="s">
        <v>78</v>
      </c>
      <c r="L65" s="123" t="s">
        <v>78</v>
      </c>
      <c r="M65" s="123" t="s">
        <v>78</v>
      </c>
      <c r="N65" s="83"/>
      <c r="O65" s="123" t="s">
        <v>78</v>
      </c>
      <c r="P65" s="152"/>
      <c r="Q65" s="153">
        <f>+Sklop9[[#This Row],[cena/enota brez DDV v EUR]]*Sklop9[[#This Row],[Stopnja DDV (%)]]</f>
        <v>0</v>
      </c>
      <c r="R65" s="153">
        <f>+Sklop9[[#This Row],[cena/enota brez DDV v EUR]]+Sklop9[[#This Row],[Davek (EUR)]]</f>
        <v>0</v>
      </c>
      <c r="S65" s="153">
        <f>+Sklop9[[#This Row],[cena/enota brez DDV v EUR]]*Sklop9[[#This Row],[Okvirna količina]]</f>
        <v>0</v>
      </c>
      <c r="T65" s="153">
        <f>+Sklop9[[#This Row],[Končna cena/enoto mere (EUR) z DDV]]*Sklop9[[#This Row],[Okvirna količina]]</f>
        <v>0</v>
      </c>
      <c r="U65" s="123" t="s">
        <v>78</v>
      </c>
    </row>
    <row r="66" spans="1:22" s="56" customFormat="1" ht="12">
      <c r="A66" s="292" t="s">
        <v>171</v>
      </c>
      <c r="B66" s="435" t="s">
        <v>351</v>
      </c>
      <c r="C66" s="77" t="s">
        <v>78</v>
      </c>
      <c r="D66" s="155" t="s">
        <v>0</v>
      </c>
      <c r="E66" s="125"/>
      <c r="F66" s="204">
        <v>200</v>
      </c>
      <c r="G66" s="96" t="s">
        <v>0</v>
      </c>
      <c r="H6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6" s="151" t="str">
        <f>IF(Sklop9[[#This Row],[ZAHTEVANA SHEMA KAKOVOSTI]]&lt;&gt;"",Sklop9[[#This Row],[Preračunana masa/volumen/kos na enoto kg]],"")</f>
        <v/>
      </c>
      <c r="J66" s="162"/>
      <c r="K66" s="123" t="s">
        <v>78</v>
      </c>
      <c r="L66" s="123" t="s">
        <v>78</v>
      </c>
      <c r="M66" s="123" t="s">
        <v>78</v>
      </c>
      <c r="N66" s="83"/>
      <c r="O66" s="123" t="s">
        <v>78</v>
      </c>
      <c r="P66" s="152"/>
      <c r="Q66" s="153">
        <f>+Sklop9[[#This Row],[cena/enota brez DDV v EUR]]*Sklop9[[#This Row],[Stopnja DDV (%)]]</f>
        <v>0</v>
      </c>
      <c r="R66" s="153">
        <f>+Sklop9[[#This Row],[cena/enota brez DDV v EUR]]+Sklop9[[#This Row],[Davek (EUR)]]</f>
        <v>0</v>
      </c>
      <c r="S66" s="153">
        <f>+Sklop9[[#This Row],[cena/enota brez DDV v EUR]]*Sklop9[[#This Row],[Okvirna količina]]</f>
        <v>0</v>
      </c>
      <c r="T66" s="153">
        <f>+Sklop9[[#This Row],[Končna cena/enoto mere (EUR) z DDV]]*Sklop9[[#This Row],[Okvirna količina]]</f>
        <v>0</v>
      </c>
      <c r="U66" s="123" t="s">
        <v>78</v>
      </c>
    </row>
    <row r="67" spans="1:22" s="56" customFormat="1" ht="12">
      <c r="A67" s="292" t="s">
        <v>172</v>
      </c>
      <c r="B67" s="435" t="s">
        <v>358</v>
      </c>
      <c r="C67" s="77">
        <v>1</v>
      </c>
      <c r="D67" s="155" t="s">
        <v>0</v>
      </c>
      <c r="E67" s="125"/>
      <c r="F67" s="204">
        <v>120</v>
      </c>
      <c r="G67" s="96" t="s">
        <v>0</v>
      </c>
      <c r="H6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7" s="151" t="str">
        <f>IF(Sklop9[[#This Row],[ZAHTEVANA SHEMA KAKOVOSTI]]&lt;&gt;"",Sklop9[[#This Row],[Preračunana masa/volumen/kos na enoto kg]],"")</f>
        <v/>
      </c>
      <c r="J67" s="162"/>
      <c r="K67" s="123" t="s">
        <v>78</v>
      </c>
      <c r="L67" s="123" t="s">
        <v>78</v>
      </c>
      <c r="M67" s="123" t="s">
        <v>78</v>
      </c>
      <c r="N67" s="83"/>
      <c r="O67" s="123" t="s">
        <v>78</v>
      </c>
      <c r="P67" s="152"/>
      <c r="Q67" s="153">
        <f>+Sklop9[[#This Row],[cena/enota brez DDV v EUR]]*Sklop9[[#This Row],[Stopnja DDV (%)]]</f>
        <v>0</v>
      </c>
      <c r="R67" s="153">
        <f>+Sklop9[[#This Row],[cena/enota brez DDV v EUR]]+Sklop9[[#This Row],[Davek (EUR)]]</f>
        <v>0</v>
      </c>
      <c r="S67" s="153">
        <f>+Sklop9[[#This Row],[cena/enota brez DDV v EUR]]*Sklop9[[#This Row],[Okvirna količina]]</f>
        <v>0</v>
      </c>
      <c r="T67" s="153">
        <f>+Sklop9[[#This Row],[Končna cena/enoto mere (EUR) z DDV]]*Sklop9[[#This Row],[Okvirna količina]]</f>
        <v>0</v>
      </c>
      <c r="U67" s="123" t="s">
        <v>78</v>
      </c>
    </row>
    <row r="68" spans="1:22" s="56" customFormat="1" ht="24">
      <c r="A68" s="292" t="s">
        <v>173</v>
      </c>
      <c r="B68" s="435" t="s">
        <v>352</v>
      </c>
      <c r="C68" s="77" t="s">
        <v>78</v>
      </c>
      <c r="D68" s="155" t="s">
        <v>0</v>
      </c>
      <c r="E68" s="125"/>
      <c r="F68" s="204">
        <v>800</v>
      </c>
      <c r="G68" s="96" t="s">
        <v>0</v>
      </c>
      <c r="H6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68" s="151" t="str">
        <f>IF(Sklop9[[#This Row],[ZAHTEVANA SHEMA KAKOVOSTI]]&lt;&gt;"",Sklop9[[#This Row],[Preračunana masa/volumen/kos na enoto kg]],"")</f>
        <v/>
      </c>
      <c r="J68" s="162"/>
      <c r="K68" s="123" t="s">
        <v>78</v>
      </c>
      <c r="L68" s="123" t="s">
        <v>78</v>
      </c>
      <c r="M68" s="123" t="s">
        <v>78</v>
      </c>
      <c r="N68" s="83"/>
      <c r="O68" s="123" t="s">
        <v>78</v>
      </c>
      <c r="P68" s="152"/>
      <c r="Q68" s="153">
        <f>+Sklop9[[#This Row],[cena/enota brez DDV v EUR]]*Sklop9[[#This Row],[Stopnja DDV (%)]]</f>
        <v>0</v>
      </c>
      <c r="R68" s="153">
        <f>+Sklop9[[#This Row],[cena/enota brez DDV v EUR]]+Sklop9[[#This Row],[Davek (EUR)]]</f>
        <v>0</v>
      </c>
      <c r="S68" s="153">
        <f>+Sklop9[[#This Row],[cena/enota brez DDV v EUR]]*Sklop9[[#This Row],[Okvirna količina]]</f>
        <v>0</v>
      </c>
      <c r="T68" s="153">
        <f>+Sklop9[[#This Row],[Končna cena/enoto mere (EUR) z DDV]]*Sklop9[[#This Row],[Okvirna količina]]</f>
        <v>0</v>
      </c>
      <c r="U68" s="123" t="s">
        <v>78</v>
      </c>
    </row>
    <row r="69" spans="1:22" s="56" customFormat="1" ht="24">
      <c r="A69" s="292" t="s">
        <v>174</v>
      </c>
      <c r="B69" s="435" t="s">
        <v>484</v>
      </c>
      <c r="C69" s="77" t="s">
        <v>78</v>
      </c>
      <c r="D69" s="155" t="s">
        <v>0</v>
      </c>
      <c r="E69" s="125"/>
      <c r="F69" s="204">
        <f>200+400+200</f>
        <v>800</v>
      </c>
      <c r="G69" s="96" t="s">
        <v>0</v>
      </c>
      <c r="H6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69" s="151" t="str">
        <f>IF(Sklop9[[#This Row],[ZAHTEVANA SHEMA KAKOVOSTI]]&lt;&gt;"",Sklop9[[#This Row],[Preračunana masa/volumen/kos na enoto kg]],"")</f>
        <v/>
      </c>
      <c r="J69" s="162"/>
      <c r="K69" s="123" t="s">
        <v>78</v>
      </c>
      <c r="L69" s="123" t="s">
        <v>78</v>
      </c>
      <c r="M69" s="123" t="s">
        <v>78</v>
      </c>
      <c r="N69" s="83"/>
      <c r="O69" s="123" t="s">
        <v>78</v>
      </c>
      <c r="P69" s="152"/>
      <c r="Q69" s="153">
        <f>+Sklop9[[#This Row],[cena/enota brez DDV v EUR]]*Sklop9[[#This Row],[Stopnja DDV (%)]]</f>
        <v>0</v>
      </c>
      <c r="R69" s="153">
        <f>+Sklop9[[#This Row],[cena/enota brez DDV v EUR]]+Sklop9[[#This Row],[Davek (EUR)]]</f>
        <v>0</v>
      </c>
      <c r="S69" s="153">
        <f>+Sklop9[[#This Row],[cena/enota brez DDV v EUR]]*Sklop9[[#This Row],[Okvirna količina]]</f>
        <v>0</v>
      </c>
      <c r="T69" s="153">
        <f>+Sklop9[[#This Row],[Končna cena/enoto mere (EUR) z DDV]]*Sklop9[[#This Row],[Okvirna količina]]</f>
        <v>0</v>
      </c>
      <c r="U69" s="123" t="s">
        <v>78</v>
      </c>
    </row>
    <row r="70" spans="1:22" s="56" customFormat="1" ht="24">
      <c r="A70" s="292" t="s">
        <v>175</v>
      </c>
      <c r="B70" s="435" t="s">
        <v>490</v>
      </c>
      <c r="C70" s="77" t="s">
        <v>78</v>
      </c>
      <c r="D70" s="155" t="s">
        <v>0</v>
      </c>
      <c r="E70" s="125"/>
      <c r="F70" s="204">
        <v>200</v>
      </c>
      <c r="G70" s="96" t="s">
        <v>0</v>
      </c>
      <c r="H7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151" t="str">
        <f>IF(Sklop9[[#This Row],[ZAHTEVANA SHEMA KAKOVOSTI]]&lt;&gt;"",Sklop9[[#This Row],[Preračunana masa/volumen/kos na enoto kg]],"")</f>
        <v/>
      </c>
      <c r="J70" s="162"/>
      <c r="K70" s="123" t="s">
        <v>78</v>
      </c>
      <c r="L70" s="123" t="s">
        <v>78</v>
      </c>
      <c r="M70" s="123" t="s">
        <v>78</v>
      </c>
      <c r="N70" s="83"/>
      <c r="O70" s="123" t="s">
        <v>78</v>
      </c>
      <c r="P70" s="152"/>
      <c r="Q70" s="153">
        <f>+Sklop9[[#This Row],[cena/enota brez DDV v EUR]]*Sklop9[[#This Row],[Stopnja DDV (%)]]</f>
        <v>0</v>
      </c>
      <c r="R70" s="153">
        <f>+Sklop9[[#This Row],[cena/enota brez DDV v EUR]]+Sklop9[[#This Row],[Davek (EUR)]]</f>
        <v>0</v>
      </c>
      <c r="S70" s="153">
        <f>+Sklop9[[#This Row],[cena/enota brez DDV v EUR]]*Sklop9[[#This Row],[Okvirna količina]]</f>
        <v>0</v>
      </c>
      <c r="T70" s="153">
        <f>+Sklop9[[#This Row],[Končna cena/enoto mere (EUR) z DDV]]*Sklop9[[#This Row],[Okvirna količina]]</f>
        <v>0</v>
      </c>
      <c r="U70" s="123" t="s">
        <v>78</v>
      </c>
    </row>
    <row r="71" spans="1:22" s="56" customFormat="1" ht="24">
      <c r="A71" s="292" t="s">
        <v>176</v>
      </c>
      <c r="B71" s="435" t="s">
        <v>353</v>
      </c>
      <c r="C71" s="77" t="s">
        <v>78</v>
      </c>
      <c r="D71" s="155" t="s">
        <v>0</v>
      </c>
      <c r="E71" s="125"/>
      <c r="F71" s="204">
        <v>1280</v>
      </c>
      <c r="G71" s="96" t="s">
        <v>0</v>
      </c>
      <c r="H7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71" s="151" t="str">
        <f>IF(Sklop9[[#This Row],[ZAHTEVANA SHEMA KAKOVOSTI]]&lt;&gt;"",Sklop9[[#This Row],[Preračunana masa/volumen/kos na enoto kg]],"")</f>
        <v/>
      </c>
      <c r="J71" s="162"/>
      <c r="K71" s="123" t="s">
        <v>78</v>
      </c>
      <c r="L71" s="123" t="s">
        <v>78</v>
      </c>
      <c r="M71" s="123" t="s">
        <v>78</v>
      </c>
      <c r="N71" s="83"/>
      <c r="O71" s="123" t="s">
        <v>78</v>
      </c>
      <c r="P71" s="152"/>
      <c r="Q71" s="153">
        <f>+Sklop9[[#This Row],[cena/enota brez DDV v EUR]]*Sklop9[[#This Row],[Stopnja DDV (%)]]</f>
        <v>0</v>
      </c>
      <c r="R71" s="153">
        <f>+Sklop9[[#This Row],[cena/enota brez DDV v EUR]]+Sklop9[[#This Row],[Davek (EUR)]]</f>
        <v>0</v>
      </c>
      <c r="S71" s="153">
        <f>+Sklop9[[#This Row],[cena/enota brez DDV v EUR]]*Sklop9[[#This Row],[Okvirna količina]]</f>
        <v>0</v>
      </c>
      <c r="T71" s="153">
        <f>+Sklop9[[#This Row],[Končna cena/enoto mere (EUR) z DDV]]*Sklop9[[#This Row],[Okvirna količina]]</f>
        <v>0</v>
      </c>
      <c r="U71" s="123" t="s">
        <v>78</v>
      </c>
    </row>
    <row r="72" spans="1:22" s="56" customFormat="1" ht="12">
      <c r="A72" s="292" t="s">
        <v>177</v>
      </c>
      <c r="B72" s="435" t="s">
        <v>354</v>
      </c>
      <c r="C72" s="77" t="s">
        <v>78</v>
      </c>
      <c r="D72" s="155" t="s">
        <v>0</v>
      </c>
      <c r="E72" s="125"/>
      <c r="F72" s="204">
        <v>80</v>
      </c>
      <c r="G72" s="96" t="s">
        <v>0</v>
      </c>
      <c r="H7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2" s="151" t="str">
        <f>IF(Sklop9[[#This Row],[ZAHTEVANA SHEMA KAKOVOSTI]]&lt;&gt;"",Sklop9[[#This Row],[Preračunana masa/volumen/kos na enoto kg]],"")</f>
        <v/>
      </c>
      <c r="J72" s="162"/>
      <c r="K72" s="123" t="s">
        <v>78</v>
      </c>
      <c r="L72" s="123" t="s">
        <v>78</v>
      </c>
      <c r="M72" s="123" t="s">
        <v>78</v>
      </c>
      <c r="N72" s="83"/>
      <c r="O72" s="123" t="s">
        <v>78</v>
      </c>
      <c r="P72" s="152"/>
      <c r="Q72" s="153">
        <f>+Sklop9[[#This Row],[cena/enota brez DDV v EUR]]*Sklop9[[#This Row],[Stopnja DDV (%)]]</f>
        <v>0</v>
      </c>
      <c r="R72" s="153">
        <f>+Sklop9[[#This Row],[cena/enota brez DDV v EUR]]+Sklop9[[#This Row],[Davek (EUR)]]</f>
        <v>0</v>
      </c>
      <c r="S72" s="153">
        <f>+Sklop9[[#This Row],[cena/enota brez DDV v EUR]]*Sklop9[[#This Row],[Okvirna količina]]</f>
        <v>0</v>
      </c>
      <c r="T72" s="153">
        <f>+Sklop9[[#This Row],[Končna cena/enoto mere (EUR) z DDV]]*Sklop9[[#This Row],[Okvirna količina]]</f>
        <v>0</v>
      </c>
      <c r="U72" s="123" t="s">
        <v>78</v>
      </c>
    </row>
    <row r="73" spans="1:22" ht="24">
      <c r="A73" s="292" t="s">
        <v>178</v>
      </c>
      <c r="B73" s="367" t="s">
        <v>355</v>
      </c>
      <c r="C73" s="77" t="s">
        <v>78</v>
      </c>
      <c r="D73" s="155" t="s">
        <v>0</v>
      </c>
      <c r="E73" s="125"/>
      <c r="F73" s="368">
        <v>1280</v>
      </c>
      <c r="G73" s="420" t="s">
        <v>0</v>
      </c>
      <c r="H7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73" s="346" t="str">
        <f>IF(Sklop9[[#This Row],[ZAHTEVANA SHEMA KAKOVOSTI]]&lt;&gt;"",Sklop9[[#This Row],[Preračunana masa/volumen/kos na enoto kg]],"")</f>
        <v/>
      </c>
      <c r="J73" s="347"/>
      <c r="K73" s="123" t="s">
        <v>78</v>
      </c>
      <c r="L73" s="123" t="s">
        <v>78</v>
      </c>
      <c r="M73" s="123" t="s">
        <v>78</v>
      </c>
      <c r="N73" s="83"/>
      <c r="O73" s="123" t="s">
        <v>78</v>
      </c>
      <c r="P73" s="365"/>
      <c r="Q73" s="351">
        <f>+Sklop9[[#This Row],[cena/enota brez DDV v EUR]]*Sklop9[[#This Row],[Stopnja DDV (%)]]</f>
        <v>0</v>
      </c>
      <c r="R73" s="351">
        <f>+Sklop9[[#This Row],[cena/enota brez DDV v EUR]]+Sklop9[[#This Row],[Davek (EUR)]]</f>
        <v>0</v>
      </c>
      <c r="S73" s="351">
        <f>+Sklop9[[#This Row],[cena/enota brez DDV v EUR]]*Sklop9[[#This Row],[Okvirna količina]]</f>
        <v>0</v>
      </c>
      <c r="T73" s="351">
        <f>+Sklop9[[#This Row],[Končna cena/enoto mere (EUR) z DDV]]*Sklop9[[#This Row],[Okvirna količina]]</f>
        <v>0</v>
      </c>
      <c r="U73" s="123" t="s">
        <v>78</v>
      </c>
    </row>
    <row r="74" spans="1:22" s="182" customFormat="1">
      <c r="A74" s="416" t="s">
        <v>100</v>
      </c>
      <c r="B74" s="272"/>
      <c r="C74" s="273"/>
      <c r="D74" s="273"/>
      <c r="E74" s="274"/>
      <c r="F74" s="275"/>
      <c r="G74" s="276"/>
      <c r="H74" s="277">
        <f>SUBTOTAL(109,Sklop9[Preračunana masa/volumen/kos na enoto kg])</f>
        <v>44810</v>
      </c>
      <c r="I74" s="277">
        <f>SUBTOTAL(109,Sklop9[Živila iz shem kakovosti (kg)])</f>
        <v>0</v>
      </c>
      <c r="J74" s="275"/>
      <c r="K74" s="278"/>
      <c r="L74" s="278"/>
      <c r="M74" s="279"/>
      <c r="N74" s="280"/>
      <c r="O74" s="280"/>
      <c r="P74" s="280"/>
      <c r="Q74" s="281"/>
      <c r="R74" s="275"/>
      <c r="S74" s="281">
        <f>SUBTOTAL(109,Sklop9[Vrednost za okvirno količino (EUR) brez DDV])</f>
        <v>0</v>
      </c>
      <c r="T74" s="281">
        <f>SUBTOTAL(109,Sklop9[Vrednost za okvirno količino (EUR) z DDV])</f>
        <v>0</v>
      </c>
      <c r="U74" s="282"/>
    </row>
    <row r="75" spans="1:22" s="182" customFormat="1">
      <c r="A75" s="170"/>
      <c r="B75" s="171"/>
      <c r="C75" s="172"/>
      <c r="D75" s="172"/>
      <c r="E75" s="173"/>
      <c r="F75" s="174"/>
      <c r="G75" s="175"/>
      <c r="H75" s="176"/>
      <c r="I75" s="176"/>
      <c r="J75" s="174"/>
      <c r="K75" s="177"/>
      <c r="L75" s="177"/>
      <c r="M75" s="178"/>
      <c r="N75" s="179"/>
      <c r="O75" s="179"/>
      <c r="P75" s="179"/>
      <c r="Q75" s="180"/>
      <c r="R75" s="174"/>
      <c r="S75" s="180"/>
      <c r="T75" s="180"/>
      <c r="U75" s="181"/>
    </row>
    <row r="76" spans="1:22">
      <c r="A76" s="48" t="s">
        <v>96</v>
      </c>
      <c r="B76" s="16"/>
      <c r="C76" s="28"/>
      <c r="D76" s="28"/>
      <c r="E76" s="93"/>
      <c r="Q76" s="48"/>
      <c r="R76" s="48"/>
      <c r="S76" s="48"/>
      <c r="T76" s="48"/>
      <c r="V76" s="98"/>
    </row>
    <row r="77" spans="1:22" ht="12.75" customHeight="1">
      <c r="A77" s="11" t="s">
        <v>98</v>
      </c>
      <c r="B77" s="16"/>
      <c r="C77" s="28"/>
      <c r="D77" s="28"/>
      <c r="E77" s="93"/>
      <c r="V77" s="102"/>
    </row>
    <row r="78" spans="1:22" ht="12.75" customHeight="1">
      <c r="A78" s="88" t="s">
        <v>141</v>
      </c>
      <c r="F78" s="69"/>
      <c r="G78" s="69"/>
      <c r="H78" s="29"/>
      <c r="I78" s="29"/>
      <c r="J78" s="29"/>
      <c r="K78" s="29"/>
      <c r="L78" s="55"/>
      <c r="M78" s="55"/>
      <c r="N78" s="29"/>
      <c r="O78" s="29"/>
      <c r="P78" s="29"/>
      <c r="Q78" s="29"/>
      <c r="R78" s="29"/>
      <c r="V78" s="102"/>
    </row>
    <row r="79" spans="1:22" ht="12.75" customHeight="1">
      <c r="A79" s="101" t="s">
        <v>135</v>
      </c>
      <c r="B79" s="98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102"/>
    </row>
    <row r="80" spans="1:2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02"/>
      <c r="N80" s="102"/>
      <c r="O80" s="102"/>
      <c r="P80" s="102"/>
      <c r="Q80" s="102"/>
      <c r="R80" s="102"/>
      <c r="S80" s="102"/>
      <c r="T80" s="102"/>
      <c r="U80" s="102"/>
    </row>
    <row r="81" spans="1:22">
      <c r="A81" s="88" t="s">
        <v>37</v>
      </c>
      <c r="F81" s="69"/>
      <c r="G81" s="69" t="s">
        <v>38</v>
      </c>
      <c r="H81" s="29"/>
      <c r="I81" s="29"/>
      <c r="J81" s="29"/>
      <c r="K81" s="29"/>
      <c r="L81" s="55"/>
      <c r="M81" s="55"/>
      <c r="N81" s="29"/>
      <c r="O81" s="29"/>
      <c r="P81" s="29"/>
      <c r="Q81" s="29" t="s">
        <v>39</v>
      </c>
      <c r="R81" s="29"/>
    </row>
    <row r="82" spans="1:22" ht="14.4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2">
      <c r="B83" s="16"/>
      <c r="C83" s="28"/>
      <c r="D83" s="28"/>
      <c r="E83" s="93"/>
    </row>
    <row r="84" spans="1:22">
      <c r="B84" s="16"/>
      <c r="C84" s="28"/>
      <c r="D84" s="28"/>
      <c r="E84" s="93"/>
    </row>
    <row r="85" spans="1:22">
      <c r="B85" s="16"/>
      <c r="C85" s="28"/>
      <c r="D85" s="28"/>
      <c r="E85" s="93"/>
    </row>
    <row r="86" spans="1:22">
      <c r="B86" s="16"/>
      <c r="C86" s="28"/>
      <c r="D86" s="28"/>
      <c r="E86" s="93"/>
    </row>
    <row r="87" spans="1:22">
      <c r="B87" s="16"/>
      <c r="C87" s="28"/>
      <c r="D87" s="28"/>
      <c r="E87" s="93"/>
    </row>
    <row r="88" spans="1:22">
      <c r="B88" s="16"/>
      <c r="C88" s="28"/>
      <c r="D88" s="28"/>
      <c r="E88" s="93"/>
    </row>
    <row r="89" spans="1:22">
      <c r="B89" s="16"/>
      <c r="C89" s="28"/>
      <c r="D89" s="28"/>
      <c r="E89" s="93"/>
    </row>
    <row r="90" spans="1:22">
      <c r="B90" s="16"/>
      <c r="C90" s="28"/>
      <c r="D90" s="28"/>
      <c r="E90" s="93"/>
    </row>
    <row r="91" spans="1:22">
      <c r="B91" s="16"/>
      <c r="C91" s="28"/>
      <c r="D91" s="28"/>
      <c r="E91" s="93"/>
    </row>
    <row r="92" spans="1:22">
      <c r="B92" s="16"/>
      <c r="C92" s="28"/>
      <c r="D92" s="28"/>
      <c r="E92" s="93"/>
    </row>
    <row r="93" spans="1:22">
      <c r="B93" s="16"/>
      <c r="C93" s="28"/>
      <c r="D93" s="28"/>
      <c r="E93" s="93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>
      <c r="B303" s="16"/>
      <c r="C303" s="28"/>
      <c r="D303" s="28"/>
      <c r="E303" s="93"/>
    </row>
    <row r="304" spans="1:22">
      <c r="B304" s="16"/>
      <c r="C304" s="28"/>
      <c r="D304" s="28"/>
      <c r="E304" s="93"/>
    </row>
    <row r="305" spans="2:5">
      <c r="B305" s="16"/>
      <c r="C305" s="28"/>
      <c r="D305" s="28"/>
      <c r="E305" s="93"/>
    </row>
  </sheetData>
  <sheetProtection insertRows="0" deleteRows="0"/>
  <protectedRanges>
    <protectedRange sqref="J81:P1048576 U81:U1048576 J1:P15 U1:U15 U74:U79 J74:P79 P16:P72 J16:J72" name="Obseg1"/>
    <protectedRange sqref="U80 M80:P80" name="Obseg1_1_1_1_1"/>
    <protectedRange sqref="J80:L80" name="Obseg1_3_1_1"/>
    <protectedRange sqref="U16:U73 K16:O7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4"/>
  <sheetViews>
    <sheetView topLeftCell="A23" zoomScale="90" zoomScaleNormal="90" zoomScaleSheetLayoutView="100" workbookViewId="0">
      <selection activeCell="R50" sqref="R50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pred_rekapitulacija'!B23</f>
        <v>EKO SADJE IN ZELENJAVA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3" t="s">
        <v>359</v>
      </c>
      <c r="C16" s="144" t="s">
        <v>78</v>
      </c>
      <c r="D16" s="77" t="s">
        <v>0</v>
      </c>
      <c r="E16" s="125"/>
      <c r="F16" s="332">
        <v>4200</v>
      </c>
      <c r="G16" s="128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4200</v>
      </c>
      <c r="I16" s="80" t="str">
        <f>IF(Sklop10[[#This Row],[ZAHTEVANA SHEMA KAKOVOSTI]]&lt;&gt;"",Sklop10[[#This Row],[Preračunana masa/volumen/kos na enoto kg]],"")</f>
        <v/>
      </c>
      <c r="J16" s="129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85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23" t="s">
        <v>78</v>
      </c>
    </row>
    <row r="17" spans="1:21" s="56" customFormat="1" ht="24">
      <c r="A17" s="79" t="s">
        <v>3</v>
      </c>
      <c r="B17" s="369" t="s">
        <v>360</v>
      </c>
      <c r="C17" s="144" t="s">
        <v>78</v>
      </c>
      <c r="D17" s="77" t="s">
        <v>0</v>
      </c>
      <c r="E17" s="370"/>
      <c r="F17" s="371">
        <v>80</v>
      </c>
      <c r="G17" s="372" t="s">
        <v>0</v>
      </c>
      <c r="H17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371" t="str">
        <f>IF(Sklop10[[#This Row],[ZAHTEVANA SHEMA KAKOVOSTI]]&lt;&gt;"",Sklop10[[#This Row],[Preračunana masa/volumen/kos na enoto kg]],"")</f>
        <v/>
      </c>
      <c r="J17" s="374"/>
      <c r="K17" s="123" t="s">
        <v>78</v>
      </c>
      <c r="L17" s="123" t="s">
        <v>78</v>
      </c>
      <c r="M17" s="123" t="s">
        <v>78</v>
      </c>
      <c r="N17" s="376"/>
      <c r="O17" s="123" t="s">
        <v>78</v>
      </c>
      <c r="P17" s="377"/>
      <c r="Q17" s="378">
        <f>+Sklop10[[#This Row],[cena/enota brez DDV v EUR]]*Sklop10[[#This Row],[Stopnja DDV (%)]]</f>
        <v>0</v>
      </c>
      <c r="R17" s="378">
        <f>+Sklop10[[#This Row],[cena/enota brez DDV v EUR]]+Sklop10[[#This Row],[Davek (EUR)]]</f>
        <v>0</v>
      </c>
      <c r="S17" s="378">
        <f>+Sklop10[[#This Row],[cena/enota brez DDV v EUR]]*Sklop10[[#This Row],[Okvirna količina]]</f>
        <v>0</v>
      </c>
      <c r="T17" s="378">
        <f>+Sklop10[[#This Row],[Končna cena/enoto mere (EUR) z DDV]]*Sklop10[[#This Row],[Okvirna količina]]</f>
        <v>0</v>
      </c>
      <c r="U17" s="123" t="s">
        <v>78</v>
      </c>
    </row>
    <row r="18" spans="1:21" s="56" customFormat="1" ht="24">
      <c r="A18" s="79" t="s">
        <v>4</v>
      </c>
      <c r="B18" s="369" t="s">
        <v>361</v>
      </c>
      <c r="C18" s="144" t="s">
        <v>78</v>
      </c>
      <c r="D18" s="77" t="s">
        <v>0</v>
      </c>
      <c r="E18" s="370"/>
      <c r="F18" s="371">
        <v>4800</v>
      </c>
      <c r="G18" s="372" t="s">
        <v>0</v>
      </c>
      <c r="H18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4800</v>
      </c>
      <c r="I18" s="371" t="str">
        <f>IF(Sklop10[[#This Row],[ZAHTEVANA SHEMA KAKOVOSTI]]&lt;&gt;"",Sklop10[[#This Row],[Preračunana masa/volumen/kos na enoto kg]],"")</f>
        <v/>
      </c>
      <c r="J18" s="374"/>
      <c r="K18" s="123" t="s">
        <v>78</v>
      </c>
      <c r="L18" s="123" t="s">
        <v>78</v>
      </c>
      <c r="M18" s="123" t="s">
        <v>78</v>
      </c>
      <c r="N18" s="376"/>
      <c r="O18" s="123" t="s">
        <v>78</v>
      </c>
      <c r="P18" s="377"/>
      <c r="Q18" s="378">
        <f>+Sklop10[[#This Row],[cena/enota brez DDV v EUR]]*Sklop10[[#This Row],[Stopnja DDV (%)]]</f>
        <v>0</v>
      </c>
      <c r="R18" s="378">
        <f>+Sklop10[[#This Row],[cena/enota brez DDV v EUR]]+Sklop10[[#This Row],[Davek (EUR)]]</f>
        <v>0</v>
      </c>
      <c r="S18" s="378">
        <f>+Sklop10[[#This Row],[cena/enota brez DDV v EUR]]*Sklop10[[#This Row],[Okvirna količina]]</f>
        <v>0</v>
      </c>
      <c r="T18" s="378">
        <f>+Sklop10[[#This Row],[Končna cena/enoto mere (EUR) z DDV]]*Sklop10[[#This Row],[Okvirna količina]]</f>
        <v>0</v>
      </c>
      <c r="U18" s="123" t="s">
        <v>78</v>
      </c>
    </row>
    <row r="19" spans="1:21" s="56" customFormat="1" ht="24">
      <c r="A19" s="79" t="s">
        <v>5</v>
      </c>
      <c r="B19" s="369" t="s">
        <v>362</v>
      </c>
      <c r="C19" s="144" t="s">
        <v>78</v>
      </c>
      <c r="D19" s="77" t="s">
        <v>0</v>
      </c>
      <c r="E19" s="370"/>
      <c r="F19" s="371">
        <v>1920</v>
      </c>
      <c r="G19" s="372" t="s">
        <v>0</v>
      </c>
      <c r="H19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1920</v>
      </c>
      <c r="I19" s="371" t="str">
        <f>IF(Sklop10[[#This Row],[ZAHTEVANA SHEMA KAKOVOSTI]]&lt;&gt;"",Sklop10[[#This Row],[Preračunana masa/volumen/kos na enoto kg]],"")</f>
        <v/>
      </c>
      <c r="J19" s="374"/>
      <c r="K19" s="123" t="s">
        <v>78</v>
      </c>
      <c r="L19" s="123" t="s">
        <v>78</v>
      </c>
      <c r="M19" s="123" t="s">
        <v>78</v>
      </c>
      <c r="N19" s="376"/>
      <c r="O19" s="123" t="s">
        <v>78</v>
      </c>
      <c r="P19" s="377"/>
      <c r="Q19" s="378">
        <f>+Sklop10[[#This Row],[cena/enota brez DDV v EUR]]*Sklop10[[#This Row],[Stopnja DDV (%)]]</f>
        <v>0</v>
      </c>
      <c r="R19" s="378">
        <f>+Sklop10[[#This Row],[cena/enota brez DDV v EUR]]+Sklop10[[#This Row],[Davek (EUR)]]</f>
        <v>0</v>
      </c>
      <c r="S19" s="378">
        <f>+Sklop10[[#This Row],[cena/enota brez DDV v EUR]]*Sklop10[[#This Row],[Okvirna količina]]</f>
        <v>0</v>
      </c>
      <c r="T19" s="378">
        <f>+Sklop10[[#This Row],[Končna cena/enoto mere (EUR) z DDV]]*Sklop10[[#This Row],[Okvirna količina]]</f>
        <v>0</v>
      </c>
      <c r="U19" s="123" t="s">
        <v>78</v>
      </c>
    </row>
    <row r="20" spans="1:21" s="56" customFormat="1" ht="24">
      <c r="A20" s="79" t="s">
        <v>6</v>
      </c>
      <c r="B20" s="369" t="s">
        <v>363</v>
      </c>
      <c r="C20" s="144" t="s">
        <v>78</v>
      </c>
      <c r="D20" s="77" t="s">
        <v>0</v>
      </c>
      <c r="E20" s="370"/>
      <c r="F20" s="371">
        <v>5800</v>
      </c>
      <c r="G20" s="372" t="s">
        <v>0</v>
      </c>
      <c r="H20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5800</v>
      </c>
      <c r="I20" s="371" t="str">
        <f>IF(Sklop10[[#This Row],[ZAHTEVANA SHEMA KAKOVOSTI]]&lt;&gt;"",Sklop10[[#This Row],[Preračunana masa/volumen/kos na enoto kg]],"")</f>
        <v/>
      </c>
      <c r="J20" s="374"/>
      <c r="K20" s="123" t="s">
        <v>78</v>
      </c>
      <c r="L20" s="123" t="s">
        <v>78</v>
      </c>
      <c r="M20" s="123" t="s">
        <v>78</v>
      </c>
      <c r="N20" s="376"/>
      <c r="O20" s="123" t="s">
        <v>78</v>
      </c>
      <c r="P20" s="377"/>
      <c r="Q20" s="378">
        <f>+Sklop10[[#This Row],[cena/enota brez DDV v EUR]]*Sklop10[[#This Row],[Stopnja DDV (%)]]</f>
        <v>0</v>
      </c>
      <c r="R20" s="378">
        <f>+Sklop10[[#This Row],[cena/enota brez DDV v EUR]]+Sklop10[[#This Row],[Davek (EUR)]]</f>
        <v>0</v>
      </c>
      <c r="S20" s="378">
        <f>+Sklop10[[#This Row],[cena/enota brez DDV v EUR]]*Sklop10[[#This Row],[Okvirna količina]]</f>
        <v>0</v>
      </c>
      <c r="T20" s="378">
        <f>+Sklop10[[#This Row],[Končna cena/enoto mere (EUR) z DDV]]*Sklop10[[#This Row],[Okvirna količina]]</f>
        <v>0</v>
      </c>
      <c r="U20" s="123" t="s">
        <v>78</v>
      </c>
    </row>
    <row r="21" spans="1:21" s="56" customFormat="1" ht="12">
      <c r="A21" s="79" t="s">
        <v>7</v>
      </c>
      <c r="B21" s="369" t="s">
        <v>364</v>
      </c>
      <c r="C21" s="144" t="s">
        <v>78</v>
      </c>
      <c r="D21" s="77" t="s">
        <v>0</v>
      </c>
      <c r="E21" s="370"/>
      <c r="F21" s="371">
        <v>770</v>
      </c>
      <c r="G21" s="372" t="s">
        <v>0</v>
      </c>
      <c r="H21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</v>
      </c>
      <c r="I21" s="371" t="str">
        <f>IF(Sklop10[[#This Row],[ZAHTEVANA SHEMA KAKOVOSTI]]&lt;&gt;"",Sklop10[[#This Row],[Preračunana masa/volumen/kos na enoto kg]],"")</f>
        <v/>
      </c>
      <c r="J21" s="374"/>
      <c r="K21" s="123" t="s">
        <v>78</v>
      </c>
      <c r="L21" s="123" t="s">
        <v>78</v>
      </c>
      <c r="M21" s="123" t="s">
        <v>78</v>
      </c>
      <c r="N21" s="376"/>
      <c r="O21" s="123" t="s">
        <v>78</v>
      </c>
      <c r="P21" s="377"/>
      <c r="Q21" s="378">
        <f>+Sklop10[[#This Row],[cena/enota brez DDV v EUR]]*Sklop10[[#This Row],[Stopnja DDV (%)]]</f>
        <v>0</v>
      </c>
      <c r="R21" s="378">
        <f>+Sklop10[[#This Row],[cena/enota brez DDV v EUR]]+Sklop10[[#This Row],[Davek (EUR)]]</f>
        <v>0</v>
      </c>
      <c r="S21" s="378">
        <f>+Sklop10[[#This Row],[cena/enota brez DDV v EUR]]*Sklop10[[#This Row],[Okvirna količina]]</f>
        <v>0</v>
      </c>
      <c r="T21" s="378">
        <f>+Sklop10[[#This Row],[Končna cena/enoto mere (EUR) z DDV]]*Sklop10[[#This Row],[Okvirna količina]]</f>
        <v>0</v>
      </c>
      <c r="U21" s="123" t="s">
        <v>78</v>
      </c>
    </row>
    <row r="22" spans="1:21" s="56" customFormat="1" ht="24">
      <c r="A22" s="79" t="s">
        <v>8</v>
      </c>
      <c r="B22" s="369" t="s">
        <v>365</v>
      </c>
      <c r="C22" s="144" t="s">
        <v>78</v>
      </c>
      <c r="D22" s="77" t="s">
        <v>0</v>
      </c>
      <c r="E22" s="370"/>
      <c r="F22" s="371">
        <v>1600</v>
      </c>
      <c r="G22" s="372" t="s">
        <v>0</v>
      </c>
      <c r="H22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2" s="371" t="str">
        <f>IF(Sklop10[[#This Row],[ZAHTEVANA SHEMA KAKOVOSTI]]&lt;&gt;"",Sklop10[[#This Row],[Preračunana masa/volumen/kos na enoto kg]],"")</f>
        <v/>
      </c>
      <c r="J22" s="374"/>
      <c r="K22" s="123" t="s">
        <v>78</v>
      </c>
      <c r="L22" s="123" t="s">
        <v>78</v>
      </c>
      <c r="M22" s="123" t="s">
        <v>78</v>
      </c>
      <c r="N22" s="376"/>
      <c r="O22" s="123" t="s">
        <v>78</v>
      </c>
      <c r="P22" s="377"/>
      <c r="Q22" s="378">
        <f>+Sklop10[[#This Row],[cena/enota brez DDV v EUR]]*Sklop10[[#This Row],[Stopnja DDV (%)]]</f>
        <v>0</v>
      </c>
      <c r="R22" s="378">
        <f>+Sklop10[[#This Row],[cena/enota brez DDV v EUR]]+Sklop10[[#This Row],[Davek (EUR)]]</f>
        <v>0</v>
      </c>
      <c r="S22" s="378">
        <f>+Sklop10[[#This Row],[cena/enota brez DDV v EUR]]*Sklop10[[#This Row],[Okvirna količina]]</f>
        <v>0</v>
      </c>
      <c r="T22" s="378">
        <f>+Sklop10[[#This Row],[Končna cena/enoto mere (EUR) z DDV]]*Sklop10[[#This Row],[Okvirna količina]]</f>
        <v>0</v>
      </c>
      <c r="U22" s="123" t="s">
        <v>78</v>
      </c>
    </row>
    <row r="23" spans="1:21" s="56" customFormat="1" ht="24">
      <c r="A23" s="79" t="s">
        <v>9</v>
      </c>
      <c r="B23" s="369" t="s">
        <v>366</v>
      </c>
      <c r="C23" s="144" t="s">
        <v>78</v>
      </c>
      <c r="D23" s="77" t="s">
        <v>0</v>
      </c>
      <c r="E23" s="370"/>
      <c r="F23" s="371">
        <v>2000</v>
      </c>
      <c r="G23" s="372" t="s">
        <v>0</v>
      </c>
      <c r="H23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371" t="str">
        <f>IF(Sklop10[[#This Row],[ZAHTEVANA SHEMA KAKOVOSTI]]&lt;&gt;"",Sklop10[[#This Row],[Preračunana masa/volumen/kos na enoto kg]],"")</f>
        <v/>
      </c>
      <c r="J23" s="374"/>
      <c r="K23" s="123" t="s">
        <v>78</v>
      </c>
      <c r="L23" s="123" t="s">
        <v>78</v>
      </c>
      <c r="M23" s="123" t="s">
        <v>78</v>
      </c>
      <c r="N23" s="376"/>
      <c r="O23" s="123" t="s">
        <v>78</v>
      </c>
      <c r="P23" s="377"/>
      <c r="Q23" s="378">
        <f>+Sklop10[[#This Row],[cena/enota brez DDV v EUR]]*Sklop10[[#This Row],[Stopnja DDV (%)]]</f>
        <v>0</v>
      </c>
      <c r="R23" s="378">
        <f>+Sklop10[[#This Row],[cena/enota brez DDV v EUR]]+Sklop10[[#This Row],[Davek (EUR)]]</f>
        <v>0</v>
      </c>
      <c r="S23" s="378">
        <f>+Sklop10[[#This Row],[cena/enota brez DDV v EUR]]*Sklop10[[#This Row],[Okvirna količina]]</f>
        <v>0</v>
      </c>
      <c r="T23" s="378">
        <f>+Sklop10[[#This Row],[Končna cena/enoto mere (EUR) z DDV]]*Sklop10[[#This Row],[Okvirna količina]]</f>
        <v>0</v>
      </c>
      <c r="U23" s="123" t="s">
        <v>78</v>
      </c>
    </row>
    <row r="24" spans="1:21" s="56" customFormat="1" ht="24">
      <c r="A24" s="79" t="s">
        <v>10</v>
      </c>
      <c r="B24" s="369" t="s">
        <v>367</v>
      </c>
      <c r="C24" s="144" t="s">
        <v>78</v>
      </c>
      <c r="D24" s="77" t="s">
        <v>0</v>
      </c>
      <c r="E24" s="370"/>
      <c r="F24" s="371">
        <v>1500</v>
      </c>
      <c r="G24" s="372" t="s">
        <v>0</v>
      </c>
      <c r="H24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371" t="str">
        <f>IF(Sklop10[[#This Row],[ZAHTEVANA SHEMA KAKOVOSTI]]&lt;&gt;"",Sklop10[[#This Row],[Preračunana masa/volumen/kos na enoto kg]],"")</f>
        <v/>
      </c>
      <c r="J24" s="374"/>
      <c r="K24" s="123" t="s">
        <v>78</v>
      </c>
      <c r="L24" s="123" t="s">
        <v>78</v>
      </c>
      <c r="M24" s="123" t="s">
        <v>78</v>
      </c>
      <c r="N24" s="376"/>
      <c r="O24" s="123" t="s">
        <v>78</v>
      </c>
      <c r="P24" s="377"/>
      <c r="Q24" s="378">
        <f>+Sklop10[[#This Row],[cena/enota brez DDV v EUR]]*Sklop10[[#This Row],[Stopnja DDV (%)]]</f>
        <v>0</v>
      </c>
      <c r="R24" s="378">
        <f>+Sklop10[[#This Row],[cena/enota brez DDV v EUR]]+Sklop10[[#This Row],[Davek (EUR)]]</f>
        <v>0</v>
      </c>
      <c r="S24" s="378">
        <f>+Sklop10[[#This Row],[cena/enota brez DDV v EUR]]*Sklop10[[#This Row],[Okvirna količina]]</f>
        <v>0</v>
      </c>
      <c r="T24" s="378">
        <f>+Sklop10[[#This Row],[Končna cena/enoto mere (EUR) z DDV]]*Sklop10[[#This Row],[Okvirna količina]]</f>
        <v>0</v>
      </c>
      <c r="U24" s="123" t="s">
        <v>78</v>
      </c>
    </row>
    <row r="25" spans="1:21" s="56" customFormat="1" ht="24">
      <c r="A25" s="79" t="s">
        <v>11</v>
      </c>
      <c r="B25" s="369" t="s">
        <v>368</v>
      </c>
      <c r="C25" s="144" t="s">
        <v>78</v>
      </c>
      <c r="D25" s="77" t="s">
        <v>0</v>
      </c>
      <c r="E25" s="370"/>
      <c r="F25" s="371">
        <v>6500</v>
      </c>
      <c r="G25" s="372" t="s">
        <v>0</v>
      </c>
      <c r="H25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6500</v>
      </c>
      <c r="I25" s="371" t="str">
        <f>IF(Sklop10[[#This Row],[ZAHTEVANA SHEMA KAKOVOSTI]]&lt;&gt;"",Sklop10[[#This Row],[Preračunana masa/volumen/kos na enoto kg]],"")</f>
        <v/>
      </c>
      <c r="J25" s="374"/>
      <c r="K25" s="123" t="s">
        <v>78</v>
      </c>
      <c r="L25" s="123" t="s">
        <v>78</v>
      </c>
      <c r="M25" s="123" t="s">
        <v>78</v>
      </c>
      <c r="N25" s="376"/>
      <c r="O25" s="123" t="s">
        <v>78</v>
      </c>
      <c r="P25" s="377"/>
      <c r="Q25" s="378">
        <f>+Sklop10[[#This Row],[cena/enota brez DDV v EUR]]*Sklop10[[#This Row],[Stopnja DDV (%)]]</f>
        <v>0</v>
      </c>
      <c r="R25" s="378">
        <f>+Sklop10[[#This Row],[cena/enota brez DDV v EUR]]+Sklop10[[#This Row],[Davek (EUR)]]</f>
        <v>0</v>
      </c>
      <c r="S25" s="378">
        <f>+Sklop10[[#This Row],[cena/enota brez DDV v EUR]]*Sklop10[[#This Row],[Okvirna količina]]</f>
        <v>0</v>
      </c>
      <c r="T25" s="378">
        <f>+Sklop10[[#This Row],[Končna cena/enoto mere (EUR) z DDV]]*Sklop10[[#This Row],[Okvirna količina]]</f>
        <v>0</v>
      </c>
      <c r="U25" s="123" t="s">
        <v>78</v>
      </c>
    </row>
    <row r="26" spans="1:21" s="56" customFormat="1" ht="24">
      <c r="A26" s="79" t="s">
        <v>12</v>
      </c>
      <c r="B26" s="369" t="s">
        <v>369</v>
      </c>
      <c r="C26" s="144" t="s">
        <v>78</v>
      </c>
      <c r="D26" s="77" t="s">
        <v>0</v>
      </c>
      <c r="E26" s="370"/>
      <c r="F26" s="371">
        <v>80</v>
      </c>
      <c r="G26" s="372" t="s">
        <v>0</v>
      </c>
      <c r="H26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6" s="371" t="str">
        <f>IF(Sklop10[[#This Row],[ZAHTEVANA SHEMA KAKOVOSTI]]&lt;&gt;"",Sklop10[[#This Row],[Preračunana masa/volumen/kos na enoto kg]],"")</f>
        <v/>
      </c>
      <c r="J26" s="374"/>
      <c r="K26" s="123" t="s">
        <v>78</v>
      </c>
      <c r="L26" s="123" t="s">
        <v>78</v>
      </c>
      <c r="M26" s="123" t="s">
        <v>78</v>
      </c>
      <c r="N26" s="376"/>
      <c r="O26" s="123" t="s">
        <v>78</v>
      </c>
      <c r="P26" s="377"/>
      <c r="Q26" s="378">
        <f>+Sklop10[[#This Row],[cena/enota brez DDV v EUR]]*Sklop10[[#This Row],[Stopnja DDV (%)]]</f>
        <v>0</v>
      </c>
      <c r="R26" s="378">
        <f>+Sklop10[[#This Row],[cena/enota brez DDV v EUR]]+Sklop10[[#This Row],[Davek (EUR)]]</f>
        <v>0</v>
      </c>
      <c r="S26" s="378">
        <f>+Sklop10[[#This Row],[cena/enota brez DDV v EUR]]*Sklop10[[#This Row],[Okvirna količina]]</f>
        <v>0</v>
      </c>
      <c r="T26" s="378">
        <f>+Sklop10[[#This Row],[Končna cena/enoto mere (EUR) z DDV]]*Sklop10[[#This Row],[Okvirna količina]]</f>
        <v>0</v>
      </c>
      <c r="U26" s="123" t="s">
        <v>78</v>
      </c>
    </row>
    <row r="27" spans="1:21" s="56" customFormat="1" ht="12">
      <c r="A27" s="79" t="s">
        <v>13</v>
      </c>
      <c r="B27" s="369" t="s">
        <v>370</v>
      </c>
      <c r="C27" s="144" t="s">
        <v>78</v>
      </c>
      <c r="D27" s="77" t="s">
        <v>0</v>
      </c>
      <c r="E27" s="370"/>
      <c r="F27" s="371">
        <v>640</v>
      </c>
      <c r="G27" s="372" t="s">
        <v>0</v>
      </c>
      <c r="H27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27" s="371" t="str">
        <f>IF(Sklop10[[#This Row],[ZAHTEVANA SHEMA KAKOVOSTI]]&lt;&gt;"",Sklop10[[#This Row],[Preračunana masa/volumen/kos na enoto kg]],"")</f>
        <v/>
      </c>
      <c r="J27" s="374"/>
      <c r="K27" s="123" t="s">
        <v>78</v>
      </c>
      <c r="L27" s="123" t="s">
        <v>78</v>
      </c>
      <c r="M27" s="123" t="s">
        <v>78</v>
      </c>
      <c r="N27" s="376"/>
      <c r="O27" s="123" t="s">
        <v>78</v>
      </c>
      <c r="P27" s="377"/>
      <c r="Q27" s="378">
        <f>+Sklop10[[#This Row],[cena/enota brez DDV v EUR]]*Sklop10[[#This Row],[Stopnja DDV (%)]]</f>
        <v>0</v>
      </c>
      <c r="R27" s="378">
        <f>+Sklop10[[#This Row],[cena/enota brez DDV v EUR]]+Sklop10[[#This Row],[Davek (EUR)]]</f>
        <v>0</v>
      </c>
      <c r="S27" s="378">
        <f>+Sklop10[[#This Row],[cena/enota brez DDV v EUR]]*Sklop10[[#This Row],[Okvirna količina]]</f>
        <v>0</v>
      </c>
      <c r="T27" s="378">
        <f>+Sklop10[[#This Row],[Končna cena/enoto mere (EUR) z DDV]]*Sklop10[[#This Row],[Okvirna količina]]</f>
        <v>0</v>
      </c>
      <c r="U27" s="123" t="s">
        <v>78</v>
      </c>
    </row>
    <row r="28" spans="1:21" s="56" customFormat="1" ht="24">
      <c r="A28" s="79" t="s">
        <v>14</v>
      </c>
      <c r="B28" s="369" t="s">
        <v>371</v>
      </c>
      <c r="C28" s="144" t="s">
        <v>78</v>
      </c>
      <c r="D28" s="77" t="s">
        <v>0</v>
      </c>
      <c r="E28" s="370"/>
      <c r="F28" s="371">
        <v>600</v>
      </c>
      <c r="G28" s="372" t="s">
        <v>0</v>
      </c>
      <c r="H28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8" s="371" t="str">
        <f>IF(Sklop10[[#This Row],[ZAHTEVANA SHEMA KAKOVOSTI]]&lt;&gt;"",Sklop10[[#This Row],[Preračunana masa/volumen/kos na enoto kg]],"")</f>
        <v/>
      </c>
      <c r="J28" s="374"/>
      <c r="K28" s="123" t="s">
        <v>78</v>
      </c>
      <c r="L28" s="123" t="s">
        <v>78</v>
      </c>
      <c r="M28" s="123" t="s">
        <v>78</v>
      </c>
      <c r="N28" s="376"/>
      <c r="O28" s="123" t="s">
        <v>78</v>
      </c>
      <c r="P28" s="377"/>
      <c r="Q28" s="378">
        <f>+Sklop10[[#This Row],[cena/enota brez DDV v EUR]]*Sklop10[[#This Row],[Stopnja DDV (%)]]</f>
        <v>0</v>
      </c>
      <c r="R28" s="378">
        <f>+Sklop10[[#This Row],[cena/enota brez DDV v EUR]]+Sklop10[[#This Row],[Davek (EUR)]]</f>
        <v>0</v>
      </c>
      <c r="S28" s="378">
        <f>+Sklop10[[#This Row],[cena/enota brez DDV v EUR]]*Sklop10[[#This Row],[Okvirna količina]]</f>
        <v>0</v>
      </c>
      <c r="T28" s="378">
        <f>+Sklop10[[#This Row],[Končna cena/enoto mere (EUR) z DDV]]*Sklop10[[#This Row],[Okvirna količina]]</f>
        <v>0</v>
      </c>
      <c r="U28" s="123" t="s">
        <v>78</v>
      </c>
    </row>
    <row r="29" spans="1:21" s="56" customFormat="1" ht="24">
      <c r="A29" s="79" t="s">
        <v>15</v>
      </c>
      <c r="B29" s="369" t="s">
        <v>372</v>
      </c>
      <c r="C29" s="144" t="s">
        <v>78</v>
      </c>
      <c r="D29" s="77" t="s">
        <v>0</v>
      </c>
      <c r="E29" s="370"/>
      <c r="F29" s="371">
        <v>840</v>
      </c>
      <c r="G29" s="372" t="s">
        <v>0</v>
      </c>
      <c r="H29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840</v>
      </c>
      <c r="I29" s="371" t="str">
        <f>IF(Sklop10[[#This Row],[ZAHTEVANA SHEMA KAKOVOSTI]]&lt;&gt;"",Sklop10[[#This Row],[Preračunana masa/volumen/kos na enoto kg]],"")</f>
        <v/>
      </c>
      <c r="J29" s="374"/>
      <c r="K29" s="123" t="s">
        <v>78</v>
      </c>
      <c r="L29" s="123" t="s">
        <v>78</v>
      </c>
      <c r="M29" s="123" t="s">
        <v>78</v>
      </c>
      <c r="N29" s="376"/>
      <c r="O29" s="123" t="s">
        <v>78</v>
      </c>
      <c r="P29" s="377"/>
      <c r="Q29" s="378">
        <f>+Sklop10[[#This Row],[cena/enota brez DDV v EUR]]*Sklop10[[#This Row],[Stopnja DDV (%)]]</f>
        <v>0</v>
      </c>
      <c r="R29" s="378">
        <f>+Sklop10[[#This Row],[cena/enota brez DDV v EUR]]+Sklop10[[#This Row],[Davek (EUR)]]</f>
        <v>0</v>
      </c>
      <c r="S29" s="378">
        <f>+Sklop10[[#This Row],[cena/enota brez DDV v EUR]]*Sklop10[[#This Row],[Okvirna količina]]</f>
        <v>0</v>
      </c>
      <c r="T29" s="378">
        <f>+Sklop10[[#This Row],[Končna cena/enoto mere (EUR) z DDV]]*Sklop10[[#This Row],[Okvirna količina]]</f>
        <v>0</v>
      </c>
      <c r="U29" s="123" t="s">
        <v>78</v>
      </c>
    </row>
    <row r="30" spans="1:21" s="56" customFormat="1" ht="24">
      <c r="A30" s="79" t="s">
        <v>16</v>
      </c>
      <c r="B30" s="369" t="s">
        <v>373</v>
      </c>
      <c r="C30" s="144" t="s">
        <v>78</v>
      </c>
      <c r="D30" s="77" t="s">
        <v>0</v>
      </c>
      <c r="E30" s="370"/>
      <c r="F30" s="371">
        <v>320</v>
      </c>
      <c r="G30" s="372" t="s">
        <v>0</v>
      </c>
      <c r="H30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30" s="371" t="str">
        <f>IF(Sklop10[[#This Row],[ZAHTEVANA SHEMA KAKOVOSTI]]&lt;&gt;"",Sklop10[[#This Row],[Preračunana masa/volumen/kos na enoto kg]],"")</f>
        <v/>
      </c>
      <c r="J30" s="374"/>
      <c r="K30" s="123" t="s">
        <v>78</v>
      </c>
      <c r="L30" s="123" t="s">
        <v>78</v>
      </c>
      <c r="M30" s="123" t="s">
        <v>78</v>
      </c>
      <c r="N30" s="376"/>
      <c r="O30" s="123" t="s">
        <v>78</v>
      </c>
      <c r="P30" s="377"/>
      <c r="Q30" s="378">
        <f>+Sklop10[[#This Row],[cena/enota brez DDV v EUR]]*Sklop10[[#This Row],[Stopnja DDV (%)]]</f>
        <v>0</v>
      </c>
      <c r="R30" s="378">
        <f>+Sklop10[[#This Row],[cena/enota brez DDV v EUR]]+Sklop10[[#This Row],[Davek (EUR)]]</f>
        <v>0</v>
      </c>
      <c r="S30" s="378">
        <f>+Sklop10[[#This Row],[cena/enota brez DDV v EUR]]*Sklop10[[#This Row],[Okvirna količina]]</f>
        <v>0</v>
      </c>
      <c r="T30" s="378">
        <f>+Sklop10[[#This Row],[Končna cena/enoto mere (EUR) z DDV]]*Sklop10[[#This Row],[Okvirna količina]]</f>
        <v>0</v>
      </c>
      <c r="U30" s="123" t="s">
        <v>78</v>
      </c>
    </row>
    <row r="31" spans="1:21" s="56" customFormat="1" ht="12">
      <c r="A31" s="79" t="s">
        <v>17</v>
      </c>
      <c r="B31" s="369" t="s">
        <v>374</v>
      </c>
      <c r="C31" s="144" t="s">
        <v>78</v>
      </c>
      <c r="D31" s="77" t="s">
        <v>0</v>
      </c>
      <c r="E31" s="370"/>
      <c r="F31" s="371">
        <v>600</v>
      </c>
      <c r="G31" s="372" t="s">
        <v>0</v>
      </c>
      <c r="H31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1" s="371" t="str">
        <f>IF(Sklop10[[#This Row],[ZAHTEVANA SHEMA KAKOVOSTI]]&lt;&gt;"",Sklop10[[#This Row],[Preračunana masa/volumen/kos na enoto kg]],"")</f>
        <v/>
      </c>
      <c r="J31" s="374"/>
      <c r="K31" s="123" t="s">
        <v>78</v>
      </c>
      <c r="L31" s="123" t="s">
        <v>78</v>
      </c>
      <c r="M31" s="123" t="s">
        <v>78</v>
      </c>
      <c r="N31" s="376"/>
      <c r="O31" s="123" t="s">
        <v>78</v>
      </c>
      <c r="P31" s="377"/>
      <c r="Q31" s="378">
        <f>+Sklop10[[#This Row],[cena/enota brez DDV v EUR]]*Sklop10[[#This Row],[Stopnja DDV (%)]]</f>
        <v>0</v>
      </c>
      <c r="R31" s="378">
        <f>+Sklop10[[#This Row],[cena/enota brez DDV v EUR]]+Sklop10[[#This Row],[Davek (EUR)]]</f>
        <v>0</v>
      </c>
      <c r="S31" s="378">
        <f>+Sklop10[[#This Row],[cena/enota brez DDV v EUR]]*Sklop10[[#This Row],[Okvirna količina]]</f>
        <v>0</v>
      </c>
      <c r="T31" s="378">
        <f>+Sklop10[[#This Row],[Končna cena/enoto mere (EUR) z DDV]]*Sklop10[[#This Row],[Okvirna količina]]</f>
        <v>0</v>
      </c>
      <c r="U31" s="123" t="s">
        <v>78</v>
      </c>
    </row>
    <row r="32" spans="1:21" ht="27" customHeight="1">
      <c r="A32" s="416" t="s">
        <v>100</v>
      </c>
      <c r="B32" s="272"/>
      <c r="C32" s="273"/>
      <c r="D32" s="273"/>
      <c r="E32" s="274"/>
      <c r="F32" s="275"/>
      <c r="G32" s="276"/>
      <c r="H32" s="277">
        <f>SUBTOTAL(109,Sklop10[Preračunana masa/volumen/kos na enoto kg])</f>
        <v>32250</v>
      </c>
      <c r="I32" s="277">
        <f>SUBTOTAL(109,Sklop10[Živila iz shem kakovosti (kg)])</f>
        <v>0</v>
      </c>
      <c r="J32" s="275"/>
      <c r="K32" s="278"/>
      <c r="L32" s="278"/>
      <c r="M32" s="279"/>
      <c r="N32" s="280"/>
      <c r="O32" s="280"/>
      <c r="P32" s="280"/>
      <c r="Q32" s="281"/>
      <c r="R32" s="275"/>
      <c r="S32" s="281">
        <f>SUBTOTAL(109,Sklop10[Vrednost za okvirno količino (EUR) brez DDV])</f>
        <v>0</v>
      </c>
      <c r="T32" s="281">
        <f>SUBTOTAL(109,Sklop10[Vrednost za okvirno količino (EUR) z DDV])</f>
        <v>0</v>
      </c>
      <c r="U32" s="282"/>
    </row>
    <row r="33" spans="1:22" ht="14.4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3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3"/>
    </row>
    <row r="36" spans="1:22">
      <c r="A36" s="88" t="s">
        <v>141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>
      <c r="A37" s="101" t="s">
        <v>143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55"/>
      <c r="N37" s="29"/>
      <c r="O37" s="29"/>
      <c r="P37" s="29"/>
      <c r="Q37" s="29"/>
      <c r="R37" s="29"/>
    </row>
    <row r="38" spans="1:22" ht="12.7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2"/>
      <c r="N38" s="102"/>
      <c r="O38" s="102"/>
      <c r="P38" s="102"/>
      <c r="Q38" s="102"/>
      <c r="R38" s="102"/>
      <c r="S38" s="102"/>
      <c r="T38" s="102"/>
      <c r="U38" s="102"/>
      <c r="V38" s="102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2"/>
      <c r="N39" s="102"/>
      <c r="O39" s="102"/>
      <c r="P39" s="102"/>
      <c r="Q39" s="102"/>
      <c r="R39" s="102"/>
      <c r="S39" s="102"/>
      <c r="T39" s="102"/>
      <c r="U39" s="102"/>
      <c r="V39" s="102"/>
    </row>
    <row r="40" spans="1:22">
      <c r="A40" s="88" t="s">
        <v>37</v>
      </c>
      <c r="F40" s="69"/>
      <c r="G40" s="69" t="s">
        <v>38</v>
      </c>
      <c r="H40" s="29"/>
      <c r="I40" s="29"/>
      <c r="J40" s="29"/>
      <c r="K40" s="29"/>
      <c r="L40" s="55"/>
      <c r="M40" s="55"/>
      <c r="N40" s="29"/>
      <c r="O40" s="29"/>
      <c r="P40" s="29"/>
      <c r="Q40" s="29" t="s">
        <v>39</v>
      </c>
      <c r="R40" s="29"/>
    </row>
    <row r="41" spans="1:22" ht="14.4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</sheetData>
  <sheetProtection insertRows="0" deleteRows="0"/>
  <protectedRanges>
    <protectedRange sqref="J40:P1048576 M37:P37 U40:U1048576 J1:P15 J16:J31 U1:U15 J32:P36 P16:P31 U32:U37" name="Obseg1"/>
    <protectedRange sqref="U39 M39:P39" name="Obseg1_1_1_1_1"/>
    <protectedRange sqref="J39:L39" name="Obseg1_3_1_1"/>
    <protectedRange sqref="U38 M38:P38" name="Obseg1_1_1_1_1_2"/>
    <protectedRange sqref="N16:N31" name="Obseg1_3"/>
    <protectedRange sqref="K16:M31 O16:O31 U16: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C25" zoomScale="112" zoomScaleNormal="112" zoomScaleSheetLayoutView="100" workbookViewId="0">
      <selection activeCell="N50" sqref="N50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249" t="s">
        <v>47</v>
      </c>
    </row>
    <row r="2" spans="1:21" ht="14.4">
      <c r="B2" s="2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2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251"/>
    </row>
    <row r="5" spans="1:21" ht="14.4">
      <c r="B5" s="249" t="s">
        <v>51</v>
      </c>
    </row>
    <row r="6" spans="1:21" ht="17.25" customHeight="1">
      <c r="B6" s="252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252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252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253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pred_rekapitulacija'!A24</f>
        <v>11.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pred_rekapitulacija'!B24</f>
        <v>KONZERVIRANI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258" t="s">
        <v>1</v>
      </c>
      <c r="B16" s="255" t="s">
        <v>375</v>
      </c>
      <c r="C16" s="77">
        <v>680</v>
      </c>
      <c r="D16" s="77" t="s">
        <v>76</v>
      </c>
      <c r="E16" s="92"/>
      <c r="F16" s="161">
        <v>800</v>
      </c>
      <c r="G16" s="206" t="s">
        <v>179</v>
      </c>
      <c r="H16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544</v>
      </c>
      <c r="I16" s="151" t="str">
        <f>IF(Sklop11[[#This Row],[ZAHTEVANA SHEMA KAKOVOSTI]]&lt;&gt;"",Sklop11[[#This Row],[Preračunana masa/volumen/kos na enoto kg]],"")</f>
        <v/>
      </c>
      <c r="J16" s="421"/>
      <c r="K16" s="124"/>
      <c r="L16" s="124"/>
      <c r="M16" s="124"/>
      <c r="N16" s="118"/>
      <c r="O16" s="124"/>
      <c r="P16" s="152"/>
      <c r="Q16" s="153">
        <f>+Sklop11[[#This Row],[cena/enota brez DDV v EUR]]*Sklop11[[#This Row],[Stopnja DDV (%)]]</f>
        <v>0</v>
      </c>
      <c r="R16" s="153">
        <f>+Sklop11[[#This Row],[cena/enota brez DDV v EUR]]+Sklop11[[#This Row],[Davek (EUR)]]</f>
        <v>0</v>
      </c>
      <c r="S16" s="153">
        <f>+Sklop11[[#This Row],[cena/enota brez DDV v EUR]]*Sklop11[[#This Row],[Okvirna količina]]</f>
        <v>0</v>
      </c>
      <c r="T16" s="153">
        <f>+Sklop11[[#This Row],[Končna cena/enoto mere (EUR) z DDV]]*Sklop11[[#This Row],[Okvirna količina]]</f>
        <v>0</v>
      </c>
      <c r="U16" s="124"/>
    </row>
    <row r="17" spans="1:21" s="56" customFormat="1" ht="12">
      <c r="A17" s="258" t="s">
        <v>3</v>
      </c>
      <c r="B17" s="255" t="s">
        <v>376</v>
      </c>
      <c r="C17" s="77">
        <v>680</v>
      </c>
      <c r="D17" s="77" t="s">
        <v>76</v>
      </c>
      <c r="E17" s="92"/>
      <c r="F17" s="161">
        <v>72</v>
      </c>
      <c r="G17" s="206" t="s">
        <v>179</v>
      </c>
      <c r="H1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48.96</v>
      </c>
      <c r="I17" s="218" t="str">
        <f>IF(Sklop11[[#This Row],[ZAHTEVANA SHEMA KAKOVOSTI]]&lt;&gt;"",Sklop11[[#This Row],[Preračunana masa/volumen/kos na enoto kg]],"")</f>
        <v/>
      </c>
      <c r="J17" s="422"/>
      <c r="K17" s="124"/>
      <c r="L17" s="124"/>
      <c r="M17" s="124"/>
      <c r="N17" s="118"/>
      <c r="O17" s="124"/>
      <c r="P17" s="220"/>
      <c r="Q17" s="219">
        <f>+Sklop11[[#This Row],[cena/enota brez DDV v EUR]]*Sklop11[[#This Row],[Stopnja DDV (%)]]</f>
        <v>0</v>
      </c>
      <c r="R17" s="219">
        <f>+Sklop11[[#This Row],[cena/enota brez DDV v EUR]]+Sklop11[[#This Row],[Davek (EUR)]]</f>
        <v>0</v>
      </c>
      <c r="S17" s="219">
        <f>+Sklop11[[#This Row],[cena/enota brez DDV v EUR]]*Sklop11[[#This Row],[Okvirna količina]]</f>
        <v>0</v>
      </c>
      <c r="T17" s="219">
        <f>+Sklop11[[#This Row],[Končna cena/enoto mere (EUR) z DDV]]*Sklop11[[#This Row],[Okvirna količina]]</f>
        <v>0</v>
      </c>
      <c r="U17" s="124"/>
    </row>
    <row r="18" spans="1:21" s="56" customFormat="1" ht="12">
      <c r="A18" s="258" t="s">
        <v>4</v>
      </c>
      <c r="B18" s="255" t="s">
        <v>376</v>
      </c>
      <c r="C18" s="77">
        <v>3000</v>
      </c>
      <c r="D18" s="77" t="s">
        <v>76</v>
      </c>
      <c r="E18" s="92"/>
      <c r="F18" s="161">
        <v>72</v>
      </c>
      <c r="G18" s="206" t="s">
        <v>179</v>
      </c>
      <c r="H1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18" s="218" t="str">
        <f>IF(Sklop11[[#This Row],[ZAHTEVANA SHEMA KAKOVOSTI]]&lt;&gt;"",Sklop11[[#This Row],[Preračunana masa/volumen/kos na enoto kg]],"")</f>
        <v/>
      </c>
      <c r="J18" s="422"/>
      <c r="K18" s="124"/>
      <c r="L18" s="124"/>
      <c r="M18" s="124"/>
      <c r="N18" s="118"/>
      <c r="O18" s="124"/>
      <c r="P18" s="220"/>
      <c r="Q18" s="219">
        <f>+Sklop11[[#This Row],[cena/enota brez DDV v EUR]]*Sklop11[[#This Row],[Stopnja DDV (%)]]</f>
        <v>0</v>
      </c>
      <c r="R18" s="219">
        <f>+Sklop11[[#This Row],[cena/enota brez DDV v EUR]]+Sklop11[[#This Row],[Davek (EUR)]]</f>
        <v>0</v>
      </c>
      <c r="S18" s="219">
        <f>+Sklop11[[#This Row],[cena/enota brez DDV v EUR]]*Sklop11[[#This Row],[Okvirna količina]]</f>
        <v>0</v>
      </c>
      <c r="T18" s="219">
        <f>+Sklop11[[#This Row],[Končna cena/enoto mere (EUR) z DDV]]*Sklop11[[#This Row],[Okvirna količina]]</f>
        <v>0</v>
      </c>
      <c r="U18" s="124"/>
    </row>
    <row r="19" spans="1:21" s="56" customFormat="1" ht="24">
      <c r="A19" s="258" t="s">
        <v>5</v>
      </c>
      <c r="B19" s="255" t="s">
        <v>377</v>
      </c>
      <c r="C19" s="77">
        <v>2500</v>
      </c>
      <c r="D19" s="77" t="s">
        <v>76</v>
      </c>
      <c r="E19" s="92"/>
      <c r="F19" s="161">
        <v>72</v>
      </c>
      <c r="G19" s="206" t="s">
        <v>179</v>
      </c>
      <c r="H1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9" s="218" t="str">
        <f>IF(Sklop11[[#This Row],[ZAHTEVANA SHEMA KAKOVOSTI]]&lt;&gt;"",Sklop11[[#This Row],[Preračunana masa/volumen/kos na enoto kg]],"")</f>
        <v/>
      </c>
      <c r="J19" s="422"/>
      <c r="K19" s="124"/>
      <c r="L19" s="124"/>
      <c r="M19" s="124"/>
      <c r="N19" s="118"/>
      <c r="O19" s="124"/>
      <c r="P19" s="220"/>
      <c r="Q19" s="219">
        <f>+Sklop11[[#This Row],[cena/enota brez DDV v EUR]]*Sklop11[[#This Row],[Stopnja DDV (%)]]</f>
        <v>0</v>
      </c>
      <c r="R19" s="219">
        <f>+Sklop11[[#This Row],[cena/enota brez DDV v EUR]]+Sklop11[[#This Row],[Davek (EUR)]]</f>
        <v>0</v>
      </c>
      <c r="S19" s="219">
        <f>+Sklop11[[#This Row],[cena/enota brez DDV v EUR]]*Sklop11[[#This Row],[Okvirna količina]]</f>
        <v>0</v>
      </c>
      <c r="T19" s="219">
        <f>+Sklop11[[#This Row],[Končna cena/enoto mere (EUR) z DDV]]*Sklop11[[#This Row],[Okvirna količina]]</f>
        <v>0</v>
      </c>
      <c r="U19" s="124"/>
    </row>
    <row r="20" spans="1:21" s="56" customFormat="1" ht="24">
      <c r="A20" s="258" t="s">
        <v>6</v>
      </c>
      <c r="B20" s="255" t="s">
        <v>377</v>
      </c>
      <c r="C20" s="77">
        <v>40</v>
      </c>
      <c r="D20" s="77" t="s">
        <v>76</v>
      </c>
      <c r="E20" s="92"/>
      <c r="F20" s="161">
        <v>12600</v>
      </c>
      <c r="G20" s="206" t="s">
        <v>179</v>
      </c>
      <c r="H2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504</v>
      </c>
      <c r="I20" s="218" t="str">
        <f>IF(Sklop11[[#This Row],[ZAHTEVANA SHEMA KAKOVOSTI]]&lt;&gt;"",Sklop11[[#This Row],[Preračunana masa/volumen/kos na enoto kg]],"")</f>
        <v/>
      </c>
      <c r="J20" s="422"/>
      <c r="K20" s="124"/>
      <c r="L20" s="124"/>
      <c r="M20" s="124"/>
      <c r="N20" s="118"/>
      <c r="O20" s="124"/>
      <c r="P20" s="220"/>
      <c r="Q20" s="219">
        <f>+Sklop11[[#This Row],[cena/enota brez DDV v EUR]]*Sklop11[[#This Row],[Stopnja DDV (%)]]</f>
        <v>0</v>
      </c>
      <c r="R20" s="219">
        <f>+Sklop11[[#This Row],[cena/enota brez DDV v EUR]]+Sklop11[[#This Row],[Davek (EUR)]]</f>
        <v>0</v>
      </c>
      <c r="S20" s="219">
        <f>+Sklop11[[#This Row],[cena/enota brez DDV v EUR]]*Sklop11[[#This Row],[Okvirna količina]]</f>
        <v>0</v>
      </c>
      <c r="T20" s="219">
        <f>+Sklop11[[#This Row],[Končna cena/enoto mere (EUR) z DDV]]*Sklop11[[#This Row],[Okvirna količina]]</f>
        <v>0</v>
      </c>
      <c r="U20" s="124"/>
    </row>
    <row r="21" spans="1:21" s="56" customFormat="1" ht="12">
      <c r="A21" s="258" t="s">
        <v>7</v>
      </c>
      <c r="B21" s="255" t="s">
        <v>378</v>
      </c>
      <c r="C21" s="77">
        <v>650</v>
      </c>
      <c r="D21" s="77" t="s">
        <v>76</v>
      </c>
      <c r="E21" s="92"/>
      <c r="F21" s="161">
        <v>600</v>
      </c>
      <c r="G21" s="206" t="s">
        <v>179</v>
      </c>
      <c r="H2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390</v>
      </c>
      <c r="I21" s="218" t="str">
        <f>IF(Sklop11[[#This Row],[ZAHTEVANA SHEMA KAKOVOSTI]]&lt;&gt;"",Sklop11[[#This Row],[Preračunana masa/volumen/kos na enoto kg]],"")</f>
        <v/>
      </c>
      <c r="J21" s="422"/>
      <c r="K21" s="124"/>
      <c r="L21" s="124"/>
      <c r="M21" s="124"/>
      <c r="N21" s="118"/>
      <c r="O21" s="124"/>
      <c r="P21" s="220"/>
      <c r="Q21" s="219">
        <f>+Sklop11[[#This Row],[cena/enota brez DDV v EUR]]*Sklop11[[#This Row],[Stopnja DDV (%)]]</f>
        <v>0</v>
      </c>
      <c r="R21" s="219">
        <f>+Sklop11[[#This Row],[cena/enota brez DDV v EUR]]+Sklop11[[#This Row],[Davek (EUR)]]</f>
        <v>0</v>
      </c>
      <c r="S21" s="219">
        <f>+Sklop11[[#This Row],[cena/enota brez DDV v EUR]]*Sklop11[[#This Row],[Okvirna količina]]</f>
        <v>0</v>
      </c>
      <c r="T21" s="219">
        <f>+Sklop11[[#This Row],[Končna cena/enoto mere (EUR) z DDV]]*Sklop11[[#This Row],[Okvirna količina]]</f>
        <v>0</v>
      </c>
      <c r="U21" s="124"/>
    </row>
    <row r="22" spans="1:21" s="56" customFormat="1" ht="12">
      <c r="A22" s="258" t="s">
        <v>8</v>
      </c>
      <c r="B22" s="255" t="s">
        <v>379</v>
      </c>
      <c r="C22" s="77">
        <v>650</v>
      </c>
      <c r="D22" s="77" t="s">
        <v>76</v>
      </c>
      <c r="E22" s="92"/>
      <c r="F22" s="161">
        <v>80</v>
      </c>
      <c r="G22" s="206" t="s">
        <v>179</v>
      </c>
      <c r="H2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</v>
      </c>
      <c r="I22" s="218" t="str">
        <f>IF(Sklop11[[#This Row],[ZAHTEVANA SHEMA KAKOVOSTI]]&lt;&gt;"",Sklop11[[#This Row],[Preračunana masa/volumen/kos na enoto kg]],"")</f>
        <v/>
      </c>
      <c r="J22" s="422"/>
      <c r="K22" s="124"/>
      <c r="L22" s="124"/>
      <c r="M22" s="124"/>
      <c r="N22" s="118"/>
      <c r="O22" s="124"/>
      <c r="P22" s="220"/>
      <c r="Q22" s="219">
        <f>+Sklop11[[#This Row],[cena/enota brez DDV v EUR]]*Sklop11[[#This Row],[Stopnja DDV (%)]]</f>
        <v>0</v>
      </c>
      <c r="R22" s="219">
        <f>+Sklop11[[#This Row],[cena/enota brez DDV v EUR]]+Sklop11[[#This Row],[Davek (EUR)]]</f>
        <v>0</v>
      </c>
      <c r="S22" s="219">
        <f>+Sklop11[[#This Row],[cena/enota brez DDV v EUR]]*Sklop11[[#This Row],[Okvirna količina]]</f>
        <v>0</v>
      </c>
      <c r="T22" s="219">
        <f>+Sklop11[[#This Row],[Končna cena/enoto mere (EUR) z DDV]]*Sklop11[[#This Row],[Okvirna količina]]</f>
        <v>0</v>
      </c>
      <c r="U22" s="124"/>
    </row>
    <row r="23" spans="1:21" s="56" customFormat="1" ht="12">
      <c r="A23" s="258" t="s">
        <v>9</v>
      </c>
      <c r="B23" s="340" t="s">
        <v>491</v>
      </c>
      <c r="C23" s="77">
        <v>1000</v>
      </c>
      <c r="D23" s="77" t="s">
        <v>76</v>
      </c>
      <c r="E23" s="92"/>
      <c r="F23" s="161">
        <v>1120</v>
      </c>
      <c r="G23" s="206" t="s">
        <v>179</v>
      </c>
      <c r="H2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1120</v>
      </c>
      <c r="I23" s="218" t="str">
        <f>IF(Sklop11[[#This Row],[ZAHTEVANA SHEMA KAKOVOSTI]]&lt;&gt;"",Sklop11[[#This Row],[Preračunana masa/volumen/kos na enoto kg]],"")</f>
        <v/>
      </c>
      <c r="J23" s="422"/>
      <c r="K23" s="124"/>
      <c r="L23" s="124"/>
      <c r="M23" s="124"/>
      <c r="N23" s="118"/>
      <c r="O23" s="124"/>
      <c r="P23" s="220"/>
      <c r="Q23" s="219">
        <f>+Sklop11[[#This Row],[cena/enota brez DDV v EUR]]*Sklop11[[#This Row],[Stopnja DDV (%)]]</f>
        <v>0</v>
      </c>
      <c r="R23" s="219">
        <f>+Sklop11[[#This Row],[cena/enota brez DDV v EUR]]+Sklop11[[#This Row],[Davek (EUR)]]</f>
        <v>0</v>
      </c>
      <c r="S23" s="219">
        <f>+Sklop11[[#This Row],[cena/enota brez DDV v EUR]]*Sklop11[[#This Row],[Okvirna količina]]</f>
        <v>0</v>
      </c>
      <c r="T23" s="219">
        <f>+Sklop11[[#This Row],[Končna cena/enoto mere (EUR) z DDV]]*Sklop11[[#This Row],[Okvirna količina]]</f>
        <v>0</v>
      </c>
      <c r="U23" s="124"/>
    </row>
    <row r="24" spans="1:21" s="56" customFormat="1" ht="12">
      <c r="A24" s="258" t="s">
        <v>10</v>
      </c>
      <c r="B24" s="255" t="s">
        <v>380</v>
      </c>
      <c r="C24" s="77">
        <v>1000</v>
      </c>
      <c r="D24" s="77" t="s">
        <v>76</v>
      </c>
      <c r="E24" s="92"/>
      <c r="F24" s="161">
        <v>40</v>
      </c>
      <c r="G24" s="206" t="s">
        <v>179</v>
      </c>
      <c r="H2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218" t="str">
        <f>IF(Sklop11[[#This Row],[ZAHTEVANA SHEMA KAKOVOSTI]]&lt;&gt;"",Sklop11[[#This Row],[Preračunana masa/volumen/kos na enoto kg]],"")</f>
        <v/>
      </c>
      <c r="J24" s="422"/>
      <c r="K24" s="124"/>
      <c r="L24" s="124"/>
      <c r="M24" s="124"/>
      <c r="N24" s="118"/>
      <c r="O24" s="124"/>
      <c r="P24" s="220"/>
      <c r="Q24" s="219">
        <f>+Sklop11[[#This Row],[cena/enota brez DDV v EUR]]*Sklop11[[#This Row],[Stopnja DDV (%)]]</f>
        <v>0</v>
      </c>
      <c r="R24" s="219">
        <f>+Sklop11[[#This Row],[cena/enota brez DDV v EUR]]+Sklop11[[#This Row],[Davek (EUR)]]</f>
        <v>0</v>
      </c>
      <c r="S24" s="219">
        <f>+Sklop11[[#This Row],[cena/enota brez DDV v EUR]]*Sklop11[[#This Row],[Okvirna količina]]</f>
        <v>0</v>
      </c>
      <c r="T24" s="219">
        <f>+Sklop11[[#This Row],[Končna cena/enoto mere (EUR) z DDV]]*Sklop11[[#This Row],[Okvirna količina]]</f>
        <v>0</v>
      </c>
      <c r="U24" s="124"/>
    </row>
    <row r="25" spans="1:21" s="56" customFormat="1" ht="12">
      <c r="A25" s="258" t="s">
        <v>11</v>
      </c>
      <c r="B25" s="255" t="s">
        <v>380</v>
      </c>
      <c r="C25" s="77">
        <v>3000</v>
      </c>
      <c r="D25" s="77" t="s">
        <v>76</v>
      </c>
      <c r="E25" s="92"/>
      <c r="F25" s="161">
        <v>40</v>
      </c>
      <c r="G25" s="206" t="s">
        <v>179</v>
      </c>
      <c r="H2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5" s="218" t="str">
        <f>IF(Sklop11[[#This Row],[ZAHTEVANA SHEMA KAKOVOSTI]]&lt;&gt;"",Sklop11[[#This Row],[Preračunana masa/volumen/kos na enoto kg]],"")</f>
        <v/>
      </c>
      <c r="J25" s="422"/>
      <c r="K25" s="124"/>
      <c r="L25" s="124"/>
      <c r="M25" s="124"/>
      <c r="N25" s="118"/>
      <c r="O25" s="124"/>
      <c r="P25" s="220"/>
      <c r="Q25" s="219">
        <f>+Sklop11[[#This Row],[cena/enota brez DDV v EUR]]*Sklop11[[#This Row],[Stopnja DDV (%)]]</f>
        <v>0</v>
      </c>
      <c r="R25" s="219">
        <f>+Sklop11[[#This Row],[cena/enota brez DDV v EUR]]+Sklop11[[#This Row],[Davek (EUR)]]</f>
        <v>0</v>
      </c>
      <c r="S25" s="219">
        <f>+Sklop11[[#This Row],[cena/enota brez DDV v EUR]]*Sklop11[[#This Row],[Okvirna količina]]</f>
        <v>0</v>
      </c>
      <c r="T25" s="219">
        <f>+Sklop11[[#This Row],[Končna cena/enoto mere (EUR) z DDV]]*Sklop11[[#This Row],[Okvirna količina]]</f>
        <v>0</v>
      </c>
      <c r="U25" s="124"/>
    </row>
    <row r="26" spans="1:21" s="56" customFormat="1" ht="12">
      <c r="A26" s="258" t="s">
        <v>12</v>
      </c>
      <c r="B26" s="255" t="s">
        <v>381</v>
      </c>
      <c r="C26" s="77">
        <v>3800</v>
      </c>
      <c r="D26" s="77" t="s">
        <v>76</v>
      </c>
      <c r="E26" s="92"/>
      <c r="F26" s="161">
        <v>80</v>
      </c>
      <c r="G26" s="206" t="s">
        <v>179</v>
      </c>
      <c r="H2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304</v>
      </c>
      <c r="I26" s="218" t="str">
        <f>IF(Sklop11[[#This Row],[ZAHTEVANA SHEMA KAKOVOSTI]]&lt;&gt;"",Sklop11[[#This Row],[Preračunana masa/volumen/kos na enoto kg]],"")</f>
        <v/>
      </c>
      <c r="J26" s="422"/>
      <c r="K26" s="124"/>
      <c r="L26" s="124"/>
      <c r="M26" s="124"/>
      <c r="N26" s="118"/>
      <c r="O26" s="124"/>
      <c r="P26" s="220"/>
      <c r="Q26" s="219">
        <f>+Sklop11[[#This Row],[cena/enota brez DDV v EUR]]*Sklop11[[#This Row],[Stopnja DDV (%)]]</f>
        <v>0</v>
      </c>
      <c r="R26" s="219">
        <f>+Sklop11[[#This Row],[cena/enota brez DDV v EUR]]+Sklop11[[#This Row],[Davek (EUR)]]</f>
        <v>0</v>
      </c>
      <c r="S26" s="219">
        <f>+Sklop11[[#This Row],[cena/enota brez DDV v EUR]]*Sklop11[[#This Row],[Okvirna količina]]</f>
        <v>0</v>
      </c>
      <c r="T26" s="219">
        <f>+Sklop11[[#This Row],[Končna cena/enoto mere (EUR) z DDV]]*Sklop11[[#This Row],[Okvirna količina]]</f>
        <v>0</v>
      </c>
      <c r="U26" s="124"/>
    </row>
    <row r="27" spans="1:21" s="56" customFormat="1" ht="11.25" customHeight="1">
      <c r="A27" s="258" t="s">
        <v>13</v>
      </c>
      <c r="B27" s="255" t="s">
        <v>485</v>
      </c>
      <c r="C27" s="77">
        <v>680</v>
      </c>
      <c r="D27" s="77" t="s">
        <v>76</v>
      </c>
      <c r="E27" s="92"/>
      <c r="F27" s="161">
        <v>144</v>
      </c>
      <c r="G27" s="206" t="s">
        <v>179</v>
      </c>
      <c r="H2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97.92</v>
      </c>
      <c r="I27" s="218" t="str">
        <f>IF(Sklop11[[#This Row],[ZAHTEVANA SHEMA KAKOVOSTI]]&lt;&gt;"",Sklop11[[#This Row],[Preračunana masa/volumen/kos na enoto kg]],"")</f>
        <v/>
      </c>
      <c r="J27" s="422"/>
      <c r="K27" s="124"/>
      <c r="L27" s="124"/>
      <c r="M27" s="124"/>
      <c r="N27" s="118"/>
      <c r="O27" s="124"/>
      <c r="P27" s="220"/>
      <c r="Q27" s="219">
        <f>+Sklop11[[#This Row],[cena/enota brez DDV v EUR]]*Sklop11[[#This Row],[Stopnja DDV (%)]]</f>
        <v>0</v>
      </c>
      <c r="R27" s="219">
        <f>+Sklop11[[#This Row],[cena/enota brez DDV v EUR]]+Sklop11[[#This Row],[Davek (EUR)]]</f>
        <v>0</v>
      </c>
      <c r="S27" s="219">
        <f>+Sklop11[[#This Row],[cena/enota brez DDV v EUR]]*Sklop11[[#This Row],[Okvirna količina]]</f>
        <v>0</v>
      </c>
      <c r="T27" s="219">
        <f>+Sklop11[[#This Row],[Končna cena/enoto mere (EUR) z DDV]]*Sklop11[[#This Row],[Okvirna količina]]</f>
        <v>0</v>
      </c>
      <c r="U27" s="124"/>
    </row>
    <row r="28" spans="1:21" s="56" customFormat="1" ht="12">
      <c r="A28" s="258" t="s">
        <v>14</v>
      </c>
      <c r="B28" s="255" t="s">
        <v>382</v>
      </c>
      <c r="C28" s="77">
        <v>620</v>
      </c>
      <c r="D28" s="77" t="s">
        <v>76</v>
      </c>
      <c r="E28" s="92"/>
      <c r="F28" s="161">
        <v>480</v>
      </c>
      <c r="G28" s="206" t="s">
        <v>179</v>
      </c>
      <c r="H2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297.60000000000002</v>
      </c>
      <c r="I28" s="218" t="str">
        <f>IF(Sklop11[[#This Row],[ZAHTEVANA SHEMA KAKOVOSTI]]&lt;&gt;"",Sklop11[[#This Row],[Preračunana masa/volumen/kos na enoto kg]],"")</f>
        <v/>
      </c>
      <c r="J28" s="422"/>
      <c r="K28" s="124"/>
      <c r="L28" s="124"/>
      <c r="M28" s="124"/>
      <c r="N28" s="118"/>
      <c r="O28" s="124"/>
      <c r="P28" s="220"/>
      <c r="Q28" s="219">
        <f>+Sklop11[[#This Row],[cena/enota brez DDV v EUR]]*Sklop11[[#This Row],[Stopnja DDV (%)]]</f>
        <v>0</v>
      </c>
      <c r="R28" s="219">
        <f>+Sklop11[[#This Row],[cena/enota brez DDV v EUR]]+Sklop11[[#This Row],[Davek (EUR)]]</f>
        <v>0</v>
      </c>
      <c r="S28" s="219">
        <f>+Sklop11[[#This Row],[cena/enota brez DDV v EUR]]*Sklop11[[#This Row],[Okvirna količina]]</f>
        <v>0</v>
      </c>
      <c r="T28" s="219">
        <f>+Sklop11[[#This Row],[Končna cena/enoto mere (EUR) z DDV]]*Sklop11[[#This Row],[Okvirna količina]]</f>
        <v>0</v>
      </c>
      <c r="U28" s="124"/>
    </row>
    <row r="29" spans="1:21" s="56" customFormat="1" ht="12">
      <c r="A29" s="258" t="s">
        <v>15</v>
      </c>
      <c r="B29" s="255" t="s">
        <v>492</v>
      </c>
      <c r="C29" s="77">
        <v>1000</v>
      </c>
      <c r="D29" s="77" t="s">
        <v>76</v>
      </c>
      <c r="E29" s="92"/>
      <c r="F29" s="161">
        <v>80</v>
      </c>
      <c r="G29" s="206" t="s">
        <v>179</v>
      </c>
      <c r="H29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9" s="151" t="str">
        <f>IF(Sklop11[[#This Row],[ZAHTEVANA SHEMA KAKOVOSTI]]&lt;&gt;"",Sklop11[[#This Row],[Preračunana masa/volumen/kos na enoto kg]],"")</f>
        <v/>
      </c>
      <c r="J29" s="421"/>
      <c r="K29" s="124"/>
      <c r="L29" s="124"/>
      <c r="M29" s="124"/>
      <c r="N29" s="118"/>
      <c r="O29" s="124"/>
      <c r="P29" s="152"/>
      <c r="Q29" s="153">
        <f>+Sklop11[[#This Row],[cena/enota brez DDV v EUR]]*Sklop11[[#This Row],[Stopnja DDV (%)]]</f>
        <v>0</v>
      </c>
      <c r="R29" s="153">
        <f>+Sklop11[[#This Row],[cena/enota brez DDV v EUR]]+Sklop11[[#This Row],[Davek (EUR)]]</f>
        <v>0</v>
      </c>
      <c r="S29" s="153">
        <f>+Sklop11[[#This Row],[cena/enota brez DDV v EUR]]*Sklop11[[#This Row],[Okvirna količina]]</f>
        <v>0</v>
      </c>
      <c r="T29" s="153">
        <f>+Sklop11[[#This Row],[Končna cena/enoto mere (EUR) z DDV]]*Sklop11[[#This Row],[Okvirna količina]]</f>
        <v>0</v>
      </c>
      <c r="U29" s="124"/>
    </row>
    <row r="30" spans="1:21" s="56" customFormat="1" ht="12">
      <c r="A30" s="258" t="s">
        <v>16</v>
      </c>
      <c r="B30" s="255" t="s">
        <v>495</v>
      </c>
      <c r="C30" s="77">
        <v>5000</v>
      </c>
      <c r="D30" s="77" t="s">
        <v>76</v>
      </c>
      <c r="E30" s="92"/>
      <c r="F30" s="161">
        <v>120</v>
      </c>
      <c r="G30" s="206" t="s">
        <v>179</v>
      </c>
      <c r="H30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0" s="151" t="str">
        <f>IF(Sklop11[[#This Row],[ZAHTEVANA SHEMA KAKOVOSTI]]&lt;&gt;"",Sklop11[[#This Row],[Preračunana masa/volumen/kos na enoto kg]],"")</f>
        <v/>
      </c>
      <c r="J30" s="421"/>
      <c r="K30" s="124"/>
      <c r="L30" s="124"/>
      <c r="M30" s="124"/>
      <c r="N30" s="118"/>
      <c r="O30" s="124"/>
      <c r="P30" s="152"/>
      <c r="Q30" s="153">
        <f>+Sklop11[[#This Row],[cena/enota brez DDV v EUR]]*Sklop11[[#This Row],[Stopnja DDV (%)]]</f>
        <v>0</v>
      </c>
      <c r="R30" s="153">
        <f>+Sklop11[[#This Row],[cena/enota brez DDV v EUR]]+Sklop11[[#This Row],[Davek (EUR)]]</f>
        <v>0</v>
      </c>
      <c r="S30" s="153">
        <f>+Sklop11[[#This Row],[cena/enota brez DDV v EUR]]*Sklop11[[#This Row],[Okvirna količina]]</f>
        <v>0</v>
      </c>
      <c r="T30" s="153">
        <f>+Sklop11[[#This Row],[Končna cena/enoto mere (EUR) z DDV]]*Sklop11[[#This Row],[Okvirna količina]]</f>
        <v>0</v>
      </c>
      <c r="U30" s="124"/>
    </row>
    <row r="31" spans="1:21" s="56" customFormat="1" ht="12">
      <c r="A31" s="258" t="s">
        <v>17</v>
      </c>
      <c r="B31" s="255" t="s">
        <v>493</v>
      </c>
      <c r="C31" s="77">
        <v>1000</v>
      </c>
      <c r="D31" s="77" t="s">
        <v>76</v>
      </c>
      <c r="E31" s="92"/>
      <c r="F31" s="161">
        <v>40</v>
      </c>
      <c r="G31" s="206" t="s">
        <v>179</v>
      </c>
      <c r="H31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151" t="str">
        <f>IF(Sklop11[[#This Row],[ZAHTEVANA SHEMA KAKOVOSTI]]&lt;&gt;"",Sklop11[[#This Row],[Preračunana masa/volumen/kos na enoto kg]],"")</f>
        <v/>
      </c>
      <c r="J31" s="421"/>
      <c r="K31" s="124"/>
      <c r="L31" s="124"/>
      <c r="M31" s="124"/>
      <c r="N31" s="118"/>
      <c r="O31" s="124"/>
      <c r="P31" s="152"/>
      <c r="Q31" s="153">
        <f>+Sklop11[[#This Row],[cena/enota brez DDV v EUR]]*Sklop11[[#This Row],[Stopnja DDV (%)]]</f>
        <v>0</v>
      </c>
      <c r="R31" s="153">
        <f>+Sklop11[[#This Row],[cena/enota brez DDV v EUR]]+Sklop11[[#This Row],[Davek (EUR)]]</f>
        <v>0</v>
      </c>
      <c r="S31" s="153">
        <f>+Sklop11[[#This Row],[cena/enota brez DDV v EUR]]*Sklop11[[#This Row],[Okvirna količina]]</f>
        <v>0</v>
      </c>
      <c r="T31" s="153">
        <f>+Sklop11[[#This Row],[Končna cena/enoto mere (EUR) z DDV]]*Sklop11[[#This Row],[Okvirna količina]]</f>
        <v>0</v>
      </c>
      <c r="U31" s="124"/>
    </row>
    <row r="32" spans="1:21" s="56" customFormat="1" ht="12">
      <c r="A32" s="258" t="s">
        <v>18</v>
      </c>
      <c r="B32" s="255" t="s">
        <v>496</v>
      </c>
      <c r="C32" s="77">
        <v>5000</v>
      </c>
      <c r="D32" s="77" t="s">
        <v>76</v>
      </c>
      <c r="E32" s="92"/>
      <c r="F32" s="161">
        <v>40</v>
      </c>
      <c r="G32" s="206" t="s">
        <v>179</v>
      </c>
      <c r="H32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151" t="str">
        <f>IF(Sklop11[[#This Row],[ZAHTEVANA SHEMA KAKOVOSTI]]&lt;&gt;"",Sklop11[[#This Row],[Preračunana masa/volumen/kos na enoto kg]],"")</f>
        <v/>
      </c>
      <c r="J32" s="421"/>
      <c r="K32" s="124"/>
      <c r="L32" s="124"/>
      <c r="M32" s="124"/>
      <c r="N32" s="118"/>
      <c r="O32" s="124"/>
      <c r="P32" s="152"/>
      <c r="Q32" s="153">
        <f>+Sklop11[[#This Row],[cena/enota brez DDV v EUR]]*Sklop11[[#This Row],[Stopnja DDV (%)]]</f>
        <v>0</v>
      </c>
      <c r="R32" s="153">
        <f>+Sklop11[[#This Row],[cena/enota brez DDV v EUR]]+Sklop11[[#This Row],[Davek (EUR)]]</f>
        <v>0</v>
      </c>
      <c r="S32" s="153">
        <f>+Sklop11[[#This Row],[cena/enota brez DDV v EUR]]*Sklop11[[#This Row],[Okvirna količina]]</f>
        <v>0</v>
      </c>
      <c r="T32" s="153">
        <f>+Sklop11[[#This Row],[Končna cena/enoto mere (EUR) z DDV]]*Sklop11[[#This Row],[Okvirna količina]]</f>
        <v>0</v>
      </c>
      <c r="U32" s="124"/>
    </row>
    <row r="33" spans="1:22" s="56" customFormat="1" ht="12">
      <c r="A33" s="258" t="s">
        <v>19</v>
      </c>
      <c r="B33" s="295" t="s">
        <v>494</v>
      </c>
      <c r="C33" s="77">
        <v>25</v>
      </c>
      <c r="D33" s="77" t="s">
        <v>76</v>
      </c>
      <c r="E33" s="92"/>
      <c r="F33" s="161">
        <v>4200</v>
      </c>
      <c r="G33" s="206" t="s">
        <v>179</v>
      </c>
      <c r="H33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33" s="151" t="str">
        <f>IF(Sklop11[[#This Row],[ZAHTEVANA SHEMA KAKOVOSTI]]&lt;&gt;"",Sklop11[[#This Row],[Preračunana masa/volumen/kos na enoto kg]],"")</f>
        <v/>
      </c>
      <c r="J33" s="421"/>
      <c r="K33" s="124"/>
      <c r="L33" s="124"/>
      <c r="M33" s="124"/>
      <c r="N33" s="118"/>
      <c r="O33" s="124"/>
      <c r="P33" s="152"/>
      <c r="Q33" s="153">
        <f>+Sklop11[[#This Row],[cena/enota brez DDV v EUR]]*Sklop11[[#This Row],[Stopnja DDV (%)]]</f>
        <v>0</v>
      </c>
      <c r="R33" s="153">
        <f>+Sklop11[[#This Row],[cena/enota brez DDV v EUR]]+Sklop11[[#This Row],[Davek (EUR)]]</f>
        <v>0</v>
      </c>
      <c r="S33" s="153">
        <f>+Sklop11[[#This Row],[cena/enota brez DDV v EUR]]*Sklop11[[#This Row],[Okvirna količina]]</f>
        <v>0</v>
      </c>
      <c r="T33" s="153">
        <f>+Sklop11[[#This Row],[Končna cena/enoto mere (EUR) z DDV]]*Sklop11[[#This Row],[Okvirna količina]]</f>
        <v>0</v>
      </c>
      <c r="U33" s="124"/>
    </row>
    <row r="34" spans="1:22" s="56" customFormat="1" ht="12">
      <c r="A34" s="258" t="s">
        <v>20</v>
      </c>
      <c r="B34" s="295" t="s">
        <v>497</v>
      </c>
      <c r="C34" s="77">
        <v>700</v>
      </c>
      <c r="D34" s="77" t="s">
        <v>76</v>
      </c>
      <c r="E34" s="92"/>
      <c r="F34" s="161">
        <v>864</v>
      </c>
      <c r="G34" s="206" t="s">
        <v>179</v>
      </c>
      <c r="H34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604.79999999999995</v>
      </c>
      <c r="I34" s="151" t="str">
        <f>IF(Sklop11[[#This Row],[ZAHTEVANA SHEMA KAKOVOSTI]]&lt;&gt;"",Sklop11[[#This Row],[Preračunana masa/volumen/kos na enoto kg]],"")</f>
        <v/>
      </c>
      <c r="J34" s="421"/>
      <c r="K34" s="124"/>
      <c r="L34" s="124"/>
      <c r="M34" s="124"/>
      <c r="N34" s="118"/>
      <c r="O34" s="124"/>
      <c r="P34" s="152"/>
      <c r="Q34" s="153">
        <f>+Sklop11[[#This Row],[cena/enota brez DDV v EUR]]*Sklop11[[#This Row],[Stopnja DDV (%)]]</f>
        <v>0</v>
      </c>
      <c r="R34" s="153">
        <f>+Sklop11[[#This Row],[cena/enota brez DDV v EUR]]+Sklop11[[#This Row],[Davek (EUR)]]</f>
        <v>0</v>
      </c>
      <c r="S34" s="153">
        <f>+Sklop11[[#This Row],[cena/enota brez DDV v EUR]]*Sklop11[[#This Row],[Okvirna količina]]</f>
        <v>0</v>
      </c>
      <c r="T34" s="153">
        <f>+Sklop11[[#This Row],[Končna cena/enoto mere (EUR) z DDV]]*Sklop11[[#This Row],[Okvirna količina]]</f>
        <v>0</v>
      </c>
      <c r="U34" s="124"/>
    </row>
    <row r="35" spans="1:22" s="56" customFormat="1" ht="12">
      <c r="A35" s="258" t="s">
        <v>21</v>
      </c>
      <c r="B35" s="295" t="s">
        <v>383</v>
      </c>
      <c r="C35" s="77">
        <v>1000</v>
      </c>
      <c r="D35" s="77" t="s">
        <v>76</v>
      </c>
      <c r="E35" s="92"/>
      <c r="F35" s="161">
        <v>96</v>
      </c>
      <c r="G35" s="206" t="s">
        <v>179</v>
      </c>
      <c r="H35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35" s="151" t="str">
        <f>IF(Sklop11[[#This Row],[ZAHTEVANA SHEMA KAKOVOSTI]]&lt;&gt;"",Sklop11[[#This Row],[Preračunana masa/volumen/kos na enoto kg]],"")</f>
        <v/>
      </c>
      <c r="J35" s="421"/>
      <c r="K35" s="124"/>
      <c r="L35" s="124"/>
      <c r="M35" s="124"/>
      <c r="N35" s="118"/>
      <c r="O35" s="124"/>
      <c r="P35" s="152"/>
      <c r="Q35" s="153">
        <f>+Sklop11[[#This Row],[cena/enota brez DDV v EUR]]*Sklop11[[#This Row],[Stopnja DDV (%)]]</f>
        <v>0</v>
      </c>
      <c r="R35" s="153">
        <f>+Sklop11[[#This Row],[cena/enota brez DDV v EUR]]+Sklop11[[#This Row],[Davek (EUR)]]</f>
        <v>0</v>
      </c>
      <c r="S35" s="153">
        <f>+Sklop11[[#This Row],[cena/enota brez DDV v EUR]]*Sklop11[[#This Row],[Okvirna količina]]</f>
        <v>0</v>
      </c>
      <c r="T35" s="153">
        <f>+Sklop11[[#This Row],[Končna cena/enoto mere (EUR) z DDV]]*Sklop11[[#This Row],[Okvirna količina]]</f>
        <v>0</v>
      </c>
      <c r="U35" s="124"/>
    </row>
    <row r="36" spans="1:22" s="56" customFormat="1" ht="12">
      <c r="A36" s="258" t="s">
        <v>22</v>
      </c>
      <c r="B36" s="340" t="s">
        <v>383</v>
      </c>
      <c r="C36" s="77">
        <v>3000</v>
      </c>
      <c r="D36" s="77" t="s">
        <v>76</v>
      </c>
      <c r="E36" s="92"/>
      <c r="F36" s="161">
        <v>200</v>
      </c>
      <c r="G36" s="206" t="s">
        <v>179</v>
      </c>
      <c r="H36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6" s="151" t="str">
        <f>IF(Sklop11[[#This Row],[ZAHTEVANA SHEMA KAKOVOSTI]]&lt;&gt;"",Sklop11[[#This Row],[Preračunana masa/volumen/kos na enoto kg]],"")</f>
        <v/>
      </c>
      <c r="J36" s="421"/>
      <c r="K36" s="124"/>
      <c r="L36" s="124"/>
      <c r="M36" s="124"/>
      <c r="N36" s="118"/>
      <c r="O36" s="124"/>
      <c r="P36" s="152"/>
      <c r="Q36" s="153">
        <f>+Sklop11[[#This Row],[cena/enota brez DDV v EUR]]*Sklop11[[#This Row],[Stopnja DDV (%)]]</f>
        <v>0</v>
      </c>
      <c r="R36" s="153">
        <f>+Sklop11[[#This Row],[cena/enota brez DDV v EUR]]+Sklop11[[#This Row],[Davek (EUR)]]</f>
        <v>0</v>
      </c>
      <c r="S36" s="153">
        <f>+Sklop11[[#This Row],[cena/enota brez DDV v EUR]]*Sklop11[[#This Row],[Okvirna količina]]</f>
        <v>0</v>
      </c>
      <c r="T36" s="153">
        <f>+Sklop11[[#This Row],[Končna cena/enoto mere (EUR) z DDV]]*Sklop11[[#This Row],[Okvirna količina]]</f>
        <v>0</v>
      </c>
      <c r="U36" s="124"/>
    </row>
    <row r="37" spans="1:22" s="56" customFormat="1" ht="12">
      <c r="A37" s="258" t="s">
        <v>23</v>
      </c>
      <c r="B37" s="295" t="s">
        <v>480</v>
      </c>
      <c r="C37" s="77">
        <v>1</v>
      </c>
      <c r="D37" s="77" t="s">
        <v>40</v>
      </c>
      <c r="E37" s="92"/>
      <c r="F37" s="161">
        <v>400</v>
      </c>
      <c r="G37" s="206" t="s">
        <v>40</v>
      </c>
      <c r="H37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151" t="str">
        <f>IF(Sklop11[[#This Row],[ZAHTEVANA SHEMA KAKOVOSTI]]&lt;&gt;"",Sklop11[[#This Row],[Preračunana masa/volumen/kos na enoto kg]],"")</f>
        <v/>
      </c>
      <c r="J37" s="421"/>
      <c r="K37" s="124"/>
      <c r="L37" s="124"/>
      <c r="M37" s="124"/>
      <c r="N37" s="118"/>
      <c r="O37" s="124"/>
      <c r="P37" s="152"/>
      <c r="Q37" s="153">
        <f>+Sklop11[[#This Row],[cena/enota brez DDV v EUR]]*Sklop11[[#This Row],[Stopnja DDV (%)]]</f>
        <v>0</v>
      </c>
      <c r="R37" s="153">
        <f>+Sklop11[[#This Row],[cena/enota brez DDV v EUR]]+Sklop11[[#This Row],[Davek (EUR)]]</f>
        <v>0</v>
      </c>
      <c r="S37" s="153">
        <f>+Sklop11[[#This Row],[cena/enota brez DDV v EUR]]*Sklop11[[#This Row],[Okvirna količina]]</f>
        <v>0</v>
      </c>
      <c r="T37" s="153">
        <f>+Sklop11[[#This Row],[Končna cena/enoto mere (EUR) z DDV]]*Sklop11[[#This Row],[Okvirna količina]]</f>
        <v>0</v>
      </c>
      <c r="U37" s="124"/>
    </row>
    <row r="38" spans="1:22" s="56" customFormat="1" ht="12">
      <c r="A38" s="258" t="s">
        <v>24</v>
      </c>
      <c r="B38" s="295" t="s">
        <v>480</v>
      </c>
      <c r="C38" s="77">
        <v>3</v>
      </c>
      <c r="D38" s="77" t="s">
        <v>40</v>
      </c>
      <c r="E38" s="92"/>
      <c r="F38" s="161">
        <v>288</v>
      </c>
      <c r="G38" s="206" t="s">
        <v>179</v>
      </c>
      <c r="H38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864</v>
      </c>
      <c r="I38" s="151" t="str">
        <f>IF(Sklop11[[#This Row],[ZAHTEVANA SHEMA KAKOVOSTI]]&lt;&gt;"",Sklop11[[#This Row],[Preračunana masa/volumen/kos na enoto kg]],"")</f>
        <v/>
      </c>
      <c r="J38" s="421"/>
      <c r="K38" s="124"/>
      <c r="L38" s="124"/>
      <c r="M38" s="124"/>
      <c r="N38" s="118"/>
      <c r="O38" s="124"/>
      <c r="P38" s="152"/>
      <c r="Q38" s="153">
        <f>+Sklop11[[#This Row],[cena/enota brez DDV v EUR]]*Sklop11[[#This Row],[Stopnja DDV (%)]]</f>
        <v>0</v>
      </c>
      <c r="R38" s="153">
        <f>+Sklop11[[#This Row],[cena/enota brez DDV v EUR]]+Sklop11[[#This Row],[Davek (EUR)]]</f>
        <v>0</v>
      </c>
      <c r="S38" s="153">
        <f>+Sklop11[[#This Row],[cena/enota brez DDV v EUR]]*Sklop11[[#This Row],[Okvirna količina]]</f>
        <v>0</v>
      </c>
      <c r="T38" s="153">
        <f>+Sklop11[[#This Row],[Končna cena/enoto mere (EUR) z DDV]]*Sklop11[[#This Row],[Okvirna količina]]</f>
        <v>0</v>
      </c>
      <c r="U38" s="124"/>
    </row>
    <row r="39" spans="1:22" s="56" customFormat="1" ht="12">
      <c r="A39" s="258" t="s">
        <v>25</v>
      </c>
      <c r="B39" s="295" t="s">
        <v>384</v>
      </c>
      <c r="C39" s="77">
        <v>2650</v>
      </c>
      <c r="D39" s="77" t="s">
        <v>76</v>
      </c>
      <c r="E39" s="92"/>
      <c r="F39" s="161">
        <v>24</v>
      </c>
      <c r="G39" s="206" t="s">
        <v>179</v>
      </c>
      <c r="H39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63.599999999999994</v>
      </c>
      <c r="I39" s="151" t="str">
        <f>IF(Sklop11[[#This Row],[ZAHTEVANA SHEMA KAKOVOSTI]]&lt;&gt;"",Sklop11[[#This Row],[Preračunana masa/volumen/kos na enoto kg]],"")</f>
        <v/>
      </c>
      <c r="J39" s="421"/>
      <c r="K39" s="124"/>
      <c r="L39" s="124"/>
      <c r="M39" s="124"/>
      <c r="N39" s="118"/>
      <c r="O39" s="124"/>
      <c r="P39" s="152"/>
      <c r="Q39" s="153">
        <f>+Sklop11[[#This Row],[cena/enota brez DDV v EUR]]*Sklop11[[#This Row],[Stopnja DDV (%)]]</f>
        <v>0</v>
      </c>
      <c r="R39" s="153">
        <f>+Sklop11[[#This Row],[cena/enota brez DDV v EUR]]+Sklop11[[#This Row],[Davek (EUR)]]</f>
        <v>0</v>
      </c>
      <c r="S39" s="153">
        <f>+Sklop11[[#This Row],[cena/enota brez DDV v EUR]]*Sklop11[[#This Row],[Okvirna količina]]</f>
        <v>0</v>
      </c>
      <c r="T39" s="153">
        <f>+Sklop11[[#This Row],[Končna cena/enoto mere (EUR) z DDV]]*Sklop11[[#This Row],[Okvirna količina]]</f>
        <v>0</v>
      </c>
      <c r="U39" s="124"/>
    </row>
    <row r="40" spans="1:22" s="56" customFormat="1" ht="12">
      <c r="A40" s="258" t="s">
        <v>26</v>
      </c>
      <c r="B40" s="295" t="s">
        <v>385</v>
      </c>
      <c r="C40" s="77">
        <v>1705</v>
      </c>
      <c r="D40" s="77" t="s">
        <v>76</v>
      </c>
      <c r="E40" s="92"/>
      <c r="F40" s="161">
        <v>240</v>
      </c>
      <c r="G40" s="206" t="s">
        <v>179</v>
      </c>
      <c r="H40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409.20000000000005</v>
      </c>
      <c r="I40" s="151" t="str">
        <f>IF(Sklop11[[#This Row],[ZAHTEVANA SHEMA KAKOVOSTI]]&lt;&gt;"",Sklop11[[#This Row],[Preračunana masa/volumen/kos na enoto kg]],"")</f>
        <v/>
      </c>
      <c r="J40" s="421"/>
      <c r="K40" s="124"/>
      <c r="L40" s="124"/>
      <c r="M40" s="124"/>
      <c r="N40" s="118"/>
      <c r="O40" s="124"/>
      <c r="P40" s="152"/>
      <c r="Q40" s="153">
        <f>+Sklop11[[#This Row],[cena/enota brez DDV v EUR]]*Sklop11[[#This Row],[Stopnja DDV (%)]]</f>
        <v>0</v>
      </c>
      <c r="R40" s="153">
        <f>+Sklop11[[#This Row],[cena/enota brez DDV v EUR]]+Sklop11[[#This Row],[Davek (EUR)]]</f>
        <v>0</v>
      </c>
      <c r="S40" s="153">
        <f>+Sklop11[[#This Row],[cena/enota brez DDV v EUR]]*Sklop11[[#This Row],[Okvirna količina]]</f>
        <v>0</v>
      </c>
      <c r="T40" s="153">
        <f>+Sklop11[[#This Row],[Končna cena/enoto mere (EUR) z DDV]]*Sklop11[[#This Row],[Okvirna količina]]</f>
        <v>0</v>
      </c>
      <c r="U40" s="124"/>
    </row>
    <row r="41" spans="1:22" s="56" customFormat="1" ht="12">
      <c r="A41" s="258" t="s">
        <v>27</v>
      </c>
      <c r="B41" s="295" t="s">
        <v>385</v>
      </c>
      <c r="C41" s="77">
        <v>80</v>
      </c>
      <c r="D41" s="77" t="s">
        <v>76</v>
      </c>
      <c r="E41" s="92"/>
      <c r="F41" s="161">
        <v>80</v>
      </c>
      <c r="G41" s="206" t="s">
        <v>179</v>
      </c>
      <c r="H41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41" s="151" t="str">
        <f>IF(Sklop11[[#This Row],[ZAHTEVANA SHEMA KAKOVOSTI]]&lt;&gt;"",Sklop11[[#This Row],[Preračunana masa/volumen/kos na enoto kg]],"")</f>
        <v/>
      </c>
      <c r="J41" s="421"/>
      <c r="K41" s="124"/>
      <c r="L41" s="124"/>
      <c r="M41" s="124"/>
      <c r="N41" s="118"/>
      <c r="O41" s="124"/>
      <c r="P41" s="152"/>
      <c r="Q41" s="153">
        <f>+Sklop11[[#This Row],[cena/enota brez DDV v EUR]]*Sklop11[[#This Row],[Stopnja DDV (%)]]</f>
        <v>0</v>
      </c>
      <c r="R41" s="153">
        <f>+Sklop11[[#This Row],[cena/enota brez DDV v EUR]]+Sklop11[[#This Row],[Davek (EUR)]]</f>
        <v>0</v>
      </c>
      <c r="S41" s="153">
        <f>+Sklop11[[#This Row],[cena/enota brez DDV v EUR]]*Sklop11[[#This Row],[Okvirna količina]]</f>
        <v>0</v>
      </c>
      <c r="T41" s="153">
        <f>+Sklop11[[#This Row],[Končna cena/enoto mere (EUR) z DDV]]*Sklop11[[#This Row],[Okvirna količina]]</f>
        <v>0</v>
      </c>
      <c r="U41" s="124"/>
    </row>
    <row r="42" spans="1:22">
      <c r="A42" s="416" t="s">
        <v>100</v>
      </c>
      <c r="B42" s="272"/>
      <c r="C42" s="273"/>
      <c r="D42" s="273"/>
      <c r="E42" s="274"/>
      <c r="F42" s="275"/>
      <c r="G42" s="276"/>
      <c r="H42" s="277">
        <f>SUBTOTAL(109,Sklop11[Preračunana masa/volumen/kos na enoto kg])</f>
        <v>7983.48</v>
      </c>
      <c r="I42" s="277">
        <f>SUBTOTAL(109,Sklop11[Živila iz shem kakovosti (kg)])</f>
        <v>0</v>
      </c>
      <c r="J42" s="275"/>
      <c r="K42" s="278"/>
      <c r="L42" s="278"/>
      <c r="M42" s="279"/>
      <c r="N42" s="280"/>
      <c r="O42" s="280"/>
      <c r="P42" s="280"/>
      <c r="Q42" s="281"/>
      <c r="R42" s="275"/>
      <c r="S42" s="281">
        <f>SUBTOTAL(109,Sklop11[Vrednost za okvirno količino (EUR) brez DDV])</f>
        <v>0</v>
      </c>
      <c r="T42" s="281">
        <f>SUBTOTAL(109,Sklop11[Vrednost za okvirno količino (EUR) z DDV])</f>
        <v>0</v>
      </c>
      <c r="U42" s="282">
        <f>SUBTOTAL(103,Sklop11[Shema kakovosti
(nacionalne, evropske)
])</f>
        <v>0</v>
      </c>
    </row>
    <row r="43" spans="1:22" s="55" customFormat="1">
      <c r="A43" s="320"/>
      <c r="B43" s="321"/>
      <c r="C43" s="322"/>
      <c r="D43" s="322"/>
      <c r="E43" s="323"/>
      <c r="F43" s="324"/>
      <c r="G43" s="325"/>
      <c r="H43" s="326"/>
      <c r="I43" s="326"/>
      <c r="J43" s="324"/>
      <c r="K43" s="327"/>
      <c r="L43" s="327"/>
      <c r="M43" s="328"/>
      <c r="N43" s="329"/>
      <c r="O43" s="329"/>
      <c r="P43" s="329"/>
      <c r="Q43" s="330"/>
      <c r="R43" s="324"/>
      <c r="S43" s="330"/>
      <c r="T43" s="330"/>
      <c r="U43" s="331"/>
    </row>
    <row r="44" spans="1:22" ht="12.75" customHeight="1">
      <c r="A44" s="48" t="s">
        <v>96</v>
      </c>
      <c r="B44" s="16"/>
      <c r="C44" s="28"/>
      <c r="D44" s="28"/>
      <c r="E44" s="93"/>
      <c r="Q44" s="48"/>
      <c r="R44" s="48"/>
      <c r="S44" s="48"/>
      <c r="T44" s="48"/>
      <c r="V44" s="102"/>
    </row>
    <row r="45" spans="1:22">
      <c r="A45" s="11" t="s">
        <v>98</v>
      </c>
      <c r="B45" s="16"/>
      <c r="C45" s="28"/>
      <c r="D45" s="28"/>
      <c r="E45" s="93"/>
    </row>
    <row r="46" spans="1:22">
      <c r="A46" s="88" t="s">
        <v>141</v>
      </c>
      <c r="F46" s="69"/>
      <c r="G46" s="69"/>
      <c r="H46" s="29"/>
      <c r="I46" s="29"/>
      <c r="J46" s="29"/>
      <c r="K46" s="29"/>
      <c r="L46" s="55"/>
      <c r="M46" s="55"/>
      <c r="N46" s="29"/>
      <c r="O46" s="29"/>
      <c r="P46" s="29"/>
      <c r="Q46" s="29"/>
      <c r="R46" s="29"/>
    </row>
    <row r="47" spans="1:22" ht="12.75" customHeight="1">
      <c r="A47" s="101" t="s">
        <v>135</v>
      </c>
      <c r="B47" s="27"/>
      <c r="F47" s="69"/>
      <c r="G47" s="69"/>
      <c r="H47" s="29"/>
      <c r="I47" s="29"/>
      <c r="J47" s="29"/>
      <c r="K47" s="29"/>
      <c r="L47" s="55"/>
      <c r="M47" s="102"/>
      <c r="N47" s="102"/>
      <c r="O47" s="102"/>
      <c r="P47" s="102"/>
      <c r="Q47" s="102"/>
      <c r="R47" s="102"/>
      <c r="S47" s="102"/>
      <c r="T47" s="102"/>
      <c r="U47" s="102"/>
      <c r="V47" s="102"/>
    </row>
    <row r="48" spans="1:22" ht="12.75" customHeight="1">
      <c r="A48" s="474" t="s">
        <v>144</v>
      </c>
      <c r="B48" s="474"/>
      <c r="C48" s="474"/>
      <c r="D48" s="474"/>
      <c r="E48" s="474"/>
      <c r="F48" s="474"/>
      <c r="G48" s="474"/>
      <c r="H48" s="474"/>
      <c r="I48" s="474"/>
      <c r="J48" s="474"/>
      <c r="K48" s="474"/>
      <c r="L48" s="474"/>
      <c r="M48" s="102"/>
      <c r="N48" s="102"/>
      <c r="O48" s="102"/>
      <c r="P48" s="102"/>
      <c r="Q48" s="102"/>
      <c r="R48" s="102"/>
      <c r="S48" s="102"/>
      <c r="T48" s="102"/>
      <c r="U48" s="102"/>
      <c r="V48" s="102"/>
    </row>
    <row r="49" spans="1:22">
      <c r="N49" s="29"/>
      <c r="O49" s="29"/>
      <c r="P49" s="29"/>
      <c r="Q49" s="29"/>
      <c r="R49" s="29"/>
    </row>
    <row r="50" spans="1:22">
      <c r="A50" s="88" t="s">
        <v>37</v>
      </c>
      <c r="F50" s="69"/>
      <c r="G50" s="69" t="s">
        <v>38</v>
      </c>
      <c r="H50" s="29"/>
      <c r="I50" s="29"/>
      <c r="J50" s="29"/>
      <c r="K50" s="29"/>
      <c r="L50" s="55"/>
      <c r="M50" s="55"/>
      <c r="N50" s="29"/>
      <c r="O50" s="29"/>
      <c r="P50" s="29"/>
      <c r="Q50" s="29" t="s">
        <v>39</v>
      </c>
      <c r="R50" s="29"/>
    </row>
    <row r="51" spans="1:22" ht="14.4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  <row r="272" spans="1:22">
      <c r="B272" s="16"/>
      <c r="C272" s="28"/>
      <c r="D272" s="28"/>
      <c r="E272" s="93"/>
    </row>
    <row r="273" spans="2:5">
      <c r="B273" s="16"/>
      <c r="C273" s="28"/>
      <c r="D273" s="28"/>
      <c r="E273" s="93"/>
    </row>
    <row r="274" spans="2:5">
      <c r="B274" s="16"/>
      <c r="C274" s="28"/>
      <c r="D274" s="28"/>
      <c r="E274" s="93"/>
    </row>
  </sheetData>
  <sheetProtection insertRows="0" deleteRows="0"/>
  <protectedRanges>
    <protectedRange sqref="J49:P1048576 U49:U1048576 J1:P15 J42:P46 U1:U15 U42:U46 P16:P41 J16:J41" name="Obseg1"/>
    <protectedRange sqref="K16:O41 U16:U41" name="Obseg1_3"/>
    <protectedRange sqref="U47:U48 M47:P48" name="Obseg1_1_1_1_1"/>
    <protectedRange sqref="J47:L47" name="Obseg1_3_1_2"/>
    <protectedRange sqref="J48:L48" name="Obseg1_3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topLeftCell="B22" zoomScale="112" zoomScaleNormal="112" zoomScaleSheetLayoutView="100" workbookViewId="0">
      <selection activeCell="Q56" sqref="Q56"/>
    </sheetView>
  </sheetViews>
  <sheetFormatPr defaultColWidth="8.88671875" defaultRowHeight="13.8"/>
  <cols>
    <col min="1" max="1" width="4.44140625" style="11" customWidth="1"/>
    <col min="2" max="2" width="40.5546875" style="17" customWidth="1"/>
    <col min="3" max="3" width="10.6640625" style="27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pred_rekapitulacija'!B25</f>
        <v>ZAMRZNJENA ŽIVILA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76" t="s">
        <v>386</v>
      </c>
      <c r="C16" s="183" t="s">
        <v>78</v>
      </c>
      <c r="D16" s="77" t="s">
        <v>0</v>
      </c>
      <c r="E16" s="138"/>
      <c r="F16" s="77">
        <v>200</v>
      </c>
      <c r="G16" s="139" t="s">
        <v>0</v>
      </c>
      <c r="H16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0" t="str">
        <f>IF(Sklop12[[#This Row],[ZAHTEVANA SHEMA KAKOVOSTI]]&lt;&gt;"",Sklop12[[#This Row],[Preračunana masa/volumen/kos na enoto kg]],"")</f>
        <v/>
      </c>
      <c r="J16" s="129"/>
      <c r="K16" s="124"/>
      <c r="L16" s="124"/>
      <c r="M16" s="124"/>
      <c r="N16" s="118"/>
      <c r="O16" s="124"/>
      <c r="P16" s="315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4"/>
    </row>
    <row r="17" spans="1:21" s="56" customFormat="1" ht="12">
      <c r="A17" s="79" t="s">
        <v>3</v>
      </c>
      <c r="B17" s="379" t="s">
        <v>387</v>
      </c>
      <c r="C17" s="183" t="s">
        <v>78</v>
      </c>
      <c r="D17" s="77" t="s">
        <v>0</v>
      </c>
      <c r="E17" s="380"/>
      <c r="F17" s="381">
        <v>120</v>
      </c>
      <c r="G17" s="139" t="s">
        <v>0</v>
      </c>
      <c r="H17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7" s="371" t="str">
        <f>IF(Sklop12[[#This Row],[ZAHTEVANA SHEMA KAKOVOSTI]]&lt;&gt;"",Sklop12[[#This Row],[Preračunana masa/volumen/kos na enoto kg]],"")</f>
        <v/>
      </c>
      <c r="J17" s="374"/>
      <c r="K17" s="124"/>
      <c r="L17" s="124"/>
      <c r="M17" s="124"/>
      <c r="N17" s="118"/>
      <c r="O17" s="124"/>
      <c r="P17" s="423"/>
      <c r="Q17" s="378">
        <f>+Sklop12[[#This Row],[cena/enota brez DDV v EUR]]*Sklop12[[#This Row],[Stopnja DDV (%)]]</f>
        <v>0</v>
      </c>
      <c r="R17" s="378">
        <f>+Sklop12[[#This Row],[cena/enota brez DDV v EUR]]+Sklop12[[#This Row],[Davek (EUR)]]</f>
        <v>0</v>
      </c>
      <c r="S17" s="378">
        <f>+Sklop12[[#This Row],[cena/enota brez DDV v EUR]]*Sklop12[[#This Row],[Okvirna količina]]</f>
        <v>0</v>
      </c>
      <c r="T17" s="384">
        <f>+Sklop12[[#This Row],[Končna cena/enoto mere (EUR) z DDV]]*Sklop12[[#This Row],[Okvirna količina]]</f>
        <v>0</v>
      </c>
      <c r="U17" s="124"/>
    </row>
    <row r="18" spans="1:21" s="56" customFormat="1" ht="12">
      <c r="A18" s="79" t="s">
        <v>4</v>
      </c>
      <c r="B18" s="390" t="s">
        <v>388</v>
      </c>
      <c r="C18" s="183" t="s">
        <v>78</v>
      </c>
      <c r="D18" s="77" t="s">
        <v>0</v>
      </c>
      <c r="E18" s="380"/>
      <c r="F18" s="381">
        <v>200</v>
      </c>
      <c r="G18" s="139" t="s">
        <v>0</v>
      </c>
      <c r="H18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371" t="str">
        <f>IF(Sklop12[[#This Row],[ZAHTEVANA SHEMA KAKOVOSTI]]&lt;&gt;"",Sklop12[[#This Row],[Preračunana masa/volumen/kos na enoto kg]],"")</f>
        <v/>
      </c>
      <c r="J18" s="374"/>
      <c r="K18" s="124"/>
      <c r="L18" s="124"/>
      <c r="M18" s="124"/>
      <c r="N18" s="118"/>
      <c r="O18" s="124"/>
      <c r="P18" s="423"/>
      <c r="Q18" s="378">
        <f>+Sklop12[[#This Row],[cena/enota brez DDV v EUR]]*Sklop12[[#This Row],[Stopnja DDV (%)]]</f>
        <v>0</v>
      </c>
      <c r="R18" s="378">
        <f>+Sklop12[[#This Row],[cena/enota brez DDV v EUR]]+Sklop12[[#This Row],[Davek (EUR)]]</f>
        <v>0</v>
      </c>
      <c r="S18" s="378">
        <f>+Sklop12[[#This Row],[cena/enota brez DDV v EUR]]*Sklop12[[#This Row],[Okvirna količina]]</f>
        <v>0</v>
      </c>
      <c r="T18" s="384">
        <f>+Sklop12[[#This Row],[Končna cena/enoto mere (EUR) z DDV]]*Sklop12[[#This Row],[Okvirna količina]]</f>
        <v>0</v>
      </c>
      <c r="U18" s="124"/>
    </row>
    <row r="19" spans="1:21" s="56" customFormat="1" ht="12">
      <c r="A19" s="79" t="s">
        <v>5</v>
      </c>
      <c r="B19" s="390" t="s">
        <v>394</v>
      </c>
      <c r="C19" s="183">
        <v>2.5</v>
      </c>
      <c r="D19" s="77" t="s">
        <v>0</v>
      </c>
      <c r="E19" s="380"/>
      <c r="F19" s="381">
        <v>80</v>
      </c>
      <c r="G19" s="139" t="s">
        <v>179</v>
      </c>
      <c r="H19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371" t="str">
        <f>IF(Sklop12[[#This Row],[ZAHTEVANA SHEMA KAKOVOSTI]]&lt;&gt;"",Sklop12[[#This Row],[Preračunana masa/volumen/kos na enoto kg]],"")</f>
        <v/>
      </c>
      <c r="J19" s="374"/>
      <c r="K19" s="124"/>
      <c r="L19" s="124"/>
      <c r="M19" s="124"/>
      <c r="N19" s="118"/>
      <c r="O19" s="124"/>
      <c r="P19" s="423"/>
      <c r="Q19" s="378">
        <f>+Sklop12[[#This Row],[cena/enota brez DDV v EUR]]*Sklop12[[#This Row],[Stopnja DDV (%)]]</f>
        <v>0</v>
      </c>
      <c r="R19" s="378">
        <f>+Sklop12[[#This Row],[cena/enota brez DDV v EUR]]+Sklop12[[#This Row],[Davek (EUR)]]</f>
        <v>0</v>
      </c>
      <c r="S19" s="378">
        <f>+Sklop12[[#This Row],[cena/enota brez DDV v EUR]]*Sklop12[[#This Row],[Okvirna količina]]</f>
        <v>0</v>
      </c>
      <c r="T19" s="384">
        <f>+Sklop12[[#This Row],[Končna cena/enoto mere (EUR) z DDV]]*Sklop12[[#This Row],[Okvirna količina]]</f>
        <v>0</v>
      </c>
      <c r="U19" s="124"/>
    </row>
    <row r="20" spans="1:21" s="56" customFormat="1" ht="12">
      <c r="A20" s="79" t="s">
        <v>6</v>
      </c>
      <c r="B20" s="379" t="s">
        <v>389</v>
      </c>
      <c r="C20" s="183" t="s">
        <v>78</v>
      </c>
      <c r="D20" s="77" t="s">
        <v>0</v>
      </c>
      <c r="E20" s="380"/>
      <c r="F20" s="381">
        <v>1800</v>
      </c>
      <c r="G20" s="139" t="s">
        <v>0</v>
      </c>
      <c r="H20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I20" s="371" t="str">
        <f>IF(Sklop12[[#This Row],[ZAHTEVANA SHEMA KAKOVOSTI]]&lt;&gt;"",Sklop12[[#This Row],[Preračunana masa/volumen/kos na enoto kg]],"")</f>
        <v/>
      </c>
      <c r="J20" s="374"/>
      <c r="K20" s="124"/>
      <c r="L20" s="124"/>
      <c r="M20" s="124"/>
      <c r="N20" s="118"/>
      <c r="O20" s="124"/>
      <c r="P20" s="423"/>
      <c r="Q20" s="378">
        <f>+Sklop12[[#This Row],[cena/enota brez DDV v EUR]]*Sklop12[[#This Row],[Stopnja DDV (%)]]</f>
        <v>0</v>
      </c>
      <c r="R20" s="378">
        <f>+Sklop12[[#This Row],[cena/enota brez DDV v EUR]]+Sklop12[[#This Row],[Davek (EUR)]]</f>
        <v>0</v>
      </c>
      <c r="S20" s="378">
        <f>+Sklop12[[#This Row],[cena/enota brez DDV v EUR]]*Sklop12[[#This Row],[Okvirna količina]]</f>
        <v>0</v>
      </c>
      <c r="T20" s="384">
        <f>+Sklop12[[#This Row],[Končna cena/enoto mere (EUR) z DDV]]*Sklop12[[#This Row],[Okvirna količina]]</f>
        <v>0</v>
      </c>
      <c r="U20" s="124"/>
    </row>
    <row r="21" spans="1:21" s="56" customFormat="1" ht="12">
      <c r="A21" s="79" t="s">
        <v>7</v>
      </c>
      <c r="B21" s="390" t="s">
        <v>395</v>
      </c>
      <c r="C21" s="183">
        <v>2.5</v>
      </c>
      <c r="D21" s="77" t="s">
        <v>0</v>
      </c>
      <c r="E21" s="380"/>
      <c r="F21" s="381">
        <v>120</v>
      </c>
      <c r="G21" s="139" t="s">
        <v>179</v>
      </c>
      <c r="H21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371" t="str">
        <f>IF(Sklop12[[#This Row],[ZAHTEVANA SHEMA KAKOVOSTI]]&lt;&gt;"",Sklop12[[#This Row],[Preračunana masa/volumen/kos na enoto kg]],"")</f>
        <v/>
      </c>
      <c r="J21" s="374"/>
      <c r="K21" s="124"/>
      <c r="L21" s="124"/>
      <c r="M21" s="124"/>
      <c r="N21" s="118"/>
      <c r="O21" s="124"/>
      <c r="P21" s="423"/>
      <c r="Q21" s="378">
        <f>+Sklop12[[#This Row],[cena/enota brez DDV v EUR]]*Sklop12[[#This Row],[Stopnja DDV (%)]]</f>
        <v>0</v>
      </c>
      <c r="R21" s="378">
        <f>+Sklop12[[#This Row],[cena/enota brez DDV v EUR]]+Sklop12[[#This Row],[Davek (EUR)]]</f>
        <v>0</v>
      </c>
      <c r="S21" s="378">
        <f>+Sklop12[[#This Row],[cena/enota brez DDV v EUR]]*Sklop12[[#This Row],[Okvirna količina]]</f>
        <v>0</v>
      </c>
      <c r="T21" s="384">
        <f>+Sklop12[[#This Row],[Končna cena/enoto mere (EUR) z DDV]]*Sklop12[[#This Row],[Okvirna količina]]</f>
        <v>0</v>
      </c>
      <c r="U21" s="124"/>
    </row>
    <row r="22" spans="1:21" s="56" customFormat="1" ht="12">
      <c r="A22" s="79" t="s">
        <v>8</v>
      </c>
      <c r="B22" s="390" t="s">
        <v>396</v>
      </c>
      <c r="C22" s="183">
        <v>2.5</v>
      </c>
      <c r="D22" s="77" t="s">
        <v>0</v>
      </c>
      <c r="E22" s="380"/>
      <c r="F22" s="381">
        <v>80</v>
      </c>
      <c r="G22" s="139" t="s">
        <v>179</v>
      </c>
      <c r="H22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371" t="str">
        <f>IF(Sklop12[[#This Row],[ZAHTEVANA SHEMA KAKOVOSTI]]&lt;&gt;"",Sklop12[[#This Row],[Preračunana masa/volumen/kos na enoto kg]],"")</f>
        <v/>
      </c>
      <c r="J22" s="374"/>
      <c r="K22" s="124"/>
      <c r="L22" s="124"/>
      <c r="M22" s="124"/>
      <c r="N22" s="118"/>
      <c r="O22" s="124"/>
      <c r="P22" s="423"/>
      <c r="Q22" s="378">
        <f>+Sklop12[[#This Row],[cena/enota brez DDV v EUR]]*Sklop12[[#This Row],[Stopnja DDV (%)]]</f>
        <v>0</v>
      </c>
      <c r="R22" s="378">
        <f>+Sklop12[[#This Row],[cena/enota brez DDV v EUR]]+Sklop12[[#This Row],[Davek (EUR)]]</f>
        <v>0</v>
      </c>
      <c r="S22" s="378">
        <f>+Sklop12[[#This Row],[cena/enota brez DDV v EUR]]*Sklop12[[#This Row],[Okvirna količina]]</f>
        <v>0</v>
      </c>
      <c r="T22" s="384">
        <f>+Sklop12[[#This Row],[Končna cena/enoto mere (EUR) z DDV]]*Sklop12[[#This Row],[Okvirna količina]]</f>
        <v>0</v>
      </c>
      <c r="U22" s="124"/>
    </row>
    <row r="23" spans="1:21" s="56" customFormat="1" ht="12">
      <c r="A23" s="79" t="s">
        <v>9</v>
      </c>
      <c r="B23" s="390" t="s">
        <v>397</v>
      </c>
      <c r="C23" s="183">
        <v>2.5</v>
      </c>
      <c r="D23" s="77" t="s">
        <v>0</v>
      </c>
      <c r="E23" s="380"/>
      <c r="F23" s="381">
        <v>80</v>
      </c>
      <c r="G23" s="139" t="s">
        <v>179</v>
      </c>
      <c r="H23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371" t="str">
        <f>IF(Sklop12[[#This Row],[ZAHTEVANA SHEMA KAKOVOSTI]]&lt;&gt;"",Sklop12[[#This Row],[Preračunana masa/volumen/kos na enoto kg]],"")</f>
        <v/>
      </c>
      <c r="J23" s="374"/>
      <c r="K23" s="124"/>
      <c r="L23" s="124"/>
      <c r="M23" s="124"/>
      <c r="N23" s="118"/>
      <c r="O23" s="124"/>
      <c r="P23" s="423"/>
      <c r="Q23" s="378">
        <f>+Sklop12[[#This Row],[cena/enota brez DDV v EUR]]*Sklop12[[#This Row],[Stopnja DDV (%)]]</f>
        <v>0</v>
      </c>
      <c r="R23" s="378">
        <f>+Sklop12[[#This Row],[cena/enota brez DDV v EUR]]+Sklop12[[#This Row],[Davek (EUR)]]</f>
        <v>0</v>
      </c>
      <c r="S23" s="378">
        <f>+Sklop12[[#This Row],[cena/enota brez DDV v EUR]]*Sklop12[[#This Row],[Okvirna količina]]</f>
        <v>0</v>
      </c>
      <c r="T23" s="384">
        <f>+Sklop12[[#This Row],[Končna cena/enoto mere (EUR) z DDV]]*Sklop12[[#This Row],[Okvirna količina]]</f>
        <v>0</v>
      </c>
      <c r="U23" s="124"/>
    </row>
    <row r="24" spans="1:21" s="56" customFormat="1" ht="12">
      <c r="A24" s="79" t="s">
        <v>10</v>
      </c>
      <c r="B24" s="390" t="s">
        <v>399</v>
      </c>
      <c r="C24" s="183">
        <v>2.5</v>
      </c>
      <c r="D24" s="77" t="s">
        <v>0</v>
      </c>
      <c r="E24" s="380"/>
      <c r="F24" s="381">
        <v>80</v>
      </c>
      <c r="G24" s="139" t="s">
        <v>179</v>
      </c>
      <c r="H24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371" t="str">
        <f>IF(Sklop12[[#This Row],[ZAHTEVANA SHEMA KAKOVOSTI]]&lt;&gt;"",Sklop12[[#This Row],[Preračunana masa/volumen/kos na enoto kg]],"")</f>
        <v/>
      </c>
      <c r="J24" s="374"/>
      <c r="K24" s="124"/>
      <c r="L24" s="124"/>
      <c r="M24" s="124"/>
      <c r="N24" s="118"/>
      <c r="O24" s="124"/>
      <c r="P24" s="423"/>
      <c r="Q24" s="378">
        <f>+Sklop12[[#This Row],[cena/enota brez DDV v EUR]]*Sklop12[[#This Row],[Stopnja DDV (%)]]</f>
        <v>0</v>
      </c>
      <c r="R24" s="378">
        <f>+Sklop12[[#This Row],[cena/enota brez DDV v EUR]]+Sklop12[[#This Row],[Davek (EUR)]]</f>
        <v>0</v>
      </c>
      <c r="S24" s="378">
        <f>+Sklop12[[#This Row],[cena/enota brez DDV v EUR]]*Sklop12[[#This Row],[Okvirna količina]]</f>
        <v>0</v>
      </c>
      <c r="T24" s="384">
        <f>+Sklop12[[#This Row],[Končna cena/enoto mere (EUR) z DDV]]*Sklop12[[#This Row],[Okvirna količina]]</f>
        <v>0</v>
      </c>
      <c r="U24" s="124"/>
    </row>
    <row r="25" spans="1:21" s="56" customFormat="1" ht="12">
      <c r="A25" s="79" t="s">
        <v>11</v>
      </c>
      <c r="B25" s="390" t="s">
        <v>398</v>
      </c>
      <c r="C25" s="183">
        <v>2.5</v>
      </c>
      <c r="D25" s="77" t="s">
        <v>0</v>
      </c>
      <c r="E25" s="380"/>
      <c r="F25" s="381">
        <v>40</v>
      </c>
      <c r="G25" s="139" t="s">
        <v>179</v>
      </c>
      <c r="H25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371" t="str">
        <f>IF(Sklop12[[#This Row],[ZAHTEVANA SHEMA KAKOVOSTI]]&lt;&gt;"",Sklop12[[#This Row],[Preračunana masa/volumen/kos na enoto kg]],"")</f>
        <v/>
      </c>
      <c r="J25" s="374"/>
      <c r="K25" s="124"/>
      <c r="L25" s="124"/>
      <c r="M25" s="124"/>
      <c r="N25" s="118"/>
      <c r="O25" s="124"/>
      <c r="P25" s="423"/>
      <c r="Q25" s="378">
        <f>+Sklop12[[#This Row],[cena/enota brez DDV v EUR]]*Sklop12[[#This Row],[Stopnja DDV (%)]]</f>
        <v>0</v>
      </c>
      <c r="R25" s="378">
        <f>+Sklop12[[#This Row],[cena/enota brez DDV v EUR]]+Sklop12[[#This Row],[Davek (EUR)]]</f>
        <v>0</v>
      </c>
      <c r="S25" s="378">
        <f>+Sklop12[[#This Row],[cena/enota brez DDV v EUR]]*Sklop12[[#This Row],[Okvirna količina]]</f>
        <v>0</v>
      </c>
      <c r="T25" s="384">
        <f>+Sklop12[[#This Row],[Končna cena/enoto mere (EUR) z DDV]]*Sklop12[[#This Row],[Okvirna količina]]</f>
        <v>0</v>
      </c>
      <c r="U25" s="124"/>
    </row>
    <row r="26" spans="1:21" s="56" customFormat="1" ht="12">
      <c r="A26" s="79" t="s">
        <v>12</v>
      </c>
      <c r="B26" s="390" t="s">
        <v>400</v>
      </c>
      <c r="C26" s="183">
        <v>2.5</v>
      </c>
      <c r="D26" s="77" t="s">
        <v>0</v>
      </c>
      <c r="E26" s="380"/>
      <c r="F26" s="381">
        <v>80</v>
      </c>
      <c r="G26" s="139" t="s">
        <v>179</v>
      </c>
      <c r="H26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371" t="str">
        <f>IF(Sklop12[[#This Row],[ZAHTEVANA SHEMA KAKOVOSTI]]&lt;&gt;"",Sklop12[[#This Row],[Preračunana masa/volumen/kos na enoto kg]],"")</f>
        <v/>
      </c>
      <c r="J26" s="374"/>
      <c r="K26" s="124"/>
      <c r="L26" s="124"/>
      <c r="M26" s="124"/>
      <c r="N26" s="118"/>
      <c r="O26" s="124"/>
      <c r="P26" s="423"/>
      <c r="Q26" s="378">
        <f>+Sklop12[[#This Row],[cena/enota brez DDV v EUR]]*Sklop12[[#This Row],[Stopnja DDV (%)]]</f>
        <v>0</v>
      </c>
      <c r="R26" s="378">
        <f>+Sklop12[[#This Row],[cena/enota brez DDV v EUR]]+Sklop12[[#This Row],[Davek (EUR)]]</f>
        <v>0</v>
      </c>
      <c r="S26" s="378">
        <f>+Sklop12[[#This Row],[cena/enota brez DDV v EUR]]*Sklop12[[#This Row],[Okvirna količina]]</f>
        <v>0</v>
      </c>
      <c r="T26" s="384">
        <f>+Sklop12[[#This Row],[Končna cena/enoto mere (EUR) z DDV]]*Sklop12[[#This Row],[Okvirna količina]]</f>
        <v>0</v>
      </c>
      <c r="U26" s="124"/>
    </row>
    <row r="27" spans="1:21" s="56" customFormat="1" ht="12">
      <c r="A27" s="79" t="s">
        <v>13</v>
      </c>
      <c r="B27" s="379" t="s">
        <v>390</v>
      </c>
      <c r="C27" s="183" t="s">
        <v>78</v>
      </c>
      <c r="D27" s="77" t="s">
        <v>0</v>
      </c>
      <c r="E27" s="380"/>
      <c r="F27" s="381">
        <v>80</v>
      </c>
      <c r="G27" s="139" t="s">
        <v>0</v>
      </c>
      <c r="H27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7" s="371" t="str">
        <f>IF(Sklop12[[#This Row],[ZAHTEVANA SHEMA KAKOVOSTI]]&lt;&gt;"",Sklop12[[#This Row],[Preračunana masa/volumen/kos na enoto kg]],"")</f>
        <v/>
      </c>
      <c r="J27" s="374"/>
      <c r="K27" s="124"/>
      <c r="L27" s="124"/>
      <c r="M27" s="124"/>
      <c r="N27" s="118"/>
      <c r="O27" s="124"/>
      <c r="P27" s="423"/>
      <c r="Q27" s="378">
        <f>+Sklop12[[#This Row],[cena/enota brez DDV v EUR]]*Sklop12[[#This Row],[Stopnja DDV (%)]]</f>
        <v>0</v>
      </c>
      <c r="R27" s="378">
        <f>+Sklop12[[#This Row],[cena/enota brez DDV v EUR]]+Sklop12[[#This Row],[Davek (EUR)]]</f>
        <v>0</v>
      </c>
      <c r="S27" s="378">
        <f>+Sklop12[[#This Row],[cena/enota brez DDV v EUR]]*Sklop12[[#This Row],[Okvirna količina]]</f>
        <v>0</v>
      </c>
      <c r="T27" s="384">
        <f>+Sklop12[[#This Row],[Končna cena/enoto mere (EUR) z DDV]]*Sklop12[[#This Row],[Okvirna količina]]</f>
        <v>0</v>
      </c>
      <c r="U27" s="124"/>
    </row>
    <row r="28" spans="1:21" s="56" customFormat="1" ht="12">
      <c r="A28" s="79" t="s">
        <v>14</v>
      </c>
      <c r="B28" s="379" t="s">
        <v>391</v>
      </c>
      <c r="C28" s="183" t="s">
        <v>78</v>
      </c>
      <c r="D28" s="77" t="s">
        <v>0</v>
      </c>
      <c r="E28" s="380"/>
      <c r="F28" s="381">
        <v>160</v>
      </c>
      <c r="G28" s="139" t="s">
        <v>0</v>
      </c>
      <c r="H28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8" s="371" t="str">
        <f>IF(Sklop12[[#This Row],[ZAHTEVANA SHEMA KAKOVOSTI]]&lt;&gt;"",Sklop12[[#This Row],[Preračunana masa/volumen/kos na enoto kg]],"")</f>
        <v/>
      </c>
      <c r="J28" s="374"/>
      <c r="K28" s="124"/>
      <c r="L28" s="124"/>
      <c r="M28" s="124"/>
      <c r="N28" s="118"/>
      <c r="O28" s="124"/>
      <c r="P28" s="423"/>
      <c r="Q28" s="378">
        <f>+Sklop12[[#This Row],[cena/enota brez DDV v EUR]]*Sklop12[[#This Row],[Stopnja DDV (%)]]</f>
        <v>0</v>
      </c>
      <c r="R28" s="378">
        <f>+Sklop12[[#This Row],[cena/enota brez DDV v EUR]]+Sklop12[[#This Row],[Davek (EUR)]]</f>
        <v>0</v>
      </c>
      <c r="S28" s="378">
        <f>+Sklop12[[#This Row],[cena/enota brez DDV v EUR]]*Sklop12[[#This Row],[Okvirna količina]]</f>
        <v>0</v>
      </c>
      <c r="T28" s="384">
        <f>+Sklop12[[#This Row],[Končna cena/enoto mere (EUR) z DDV]]*Sklop12[[#This Row],[Okvirna količina]]</f>
        <v>0</v>
      </c>
      <c r="U28" s="124"/>
    </row>
    <row r="29" spans="1:21" s="56" customFormat="1" ht="12">
      <c r="A29" s="79" t="s">
        <v>15</v>
      </c>
      <c r="B29" s="379" t="s">
        <v>392</v>
      </c>
      <c r="C29" s="183" t="s">
        <v>78</v>
      </c>
      <c r="D29" s="77" t="s">
        <v>0</v>
      </c>
      <c r="E29" s="380"/>
      <c r="F29" s="381">
        <v>1800</v>
      </c>
      <c r="G29" s="139" t="s">
        <v>0</v>
      </c>
      <c r="H29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I29" s="371" t="str">
        <f>IF(Sklop12[[#This Row],[ZAHTEVANA SHEMA KAKOVOSTI]]&lt;&gt;"",Sklop12[[#This Row],[Preračunana masa/volumen/kos na enoto kg]],"")</f>
        <v/>
      </c>
      <c r="J29" s="374"/>
      <c r="K29" s="124"/>
      <c r="L29" s="124"/>
      <c r="M29" s="124"/>
      <c r="N29" s="118"/>
      <c r="O29" s="124"/>
      <c r="P29" s="423"/>
      <c r="Q29" s="378">
        <f>+Sklop12[[#This Row],[cena/enota brez DDV v EUR]]*Sklop12[[#This Row],[Stopnja DDV (%)]]</f>
        <v>0</v>
      </c>
      <c r="R29" s="378">
        <f>+Sklop12[[#This Row],[cena/enota brez DDV v EUR]]+Sklop12[[#This Row],[Davek (EUR)]]</f>
        <v>0</v>
      </c>
      <c r="S29" s="378">
        <f>+Sklop12[[#This Row],[cena/enota brez DDV v EUR]]*Sklop12[[#This Row],[Okvirna količina]]</f>
        <v>0</v>
      </c>
      <c r="T29" s="384">
        <f>+Sklop12[[#This Row],[Končna cena/enoto mere (EUR) z DDV]]*Sklop12[[#This Row],[Okvirna količina]]</f>
        <v>0</v>
      </c>
      <c r="U29" s="124"/>
    </row>
    <row r="30" spans="1:21" s="56" customFormat="1" ht="12">
      <c r="A30" s="79" t="s">
        <v>16</v>
      </c>
      <c r="B30" s="390" t="s">
        <v>401</v>
      </c>
      <c r="C30" s="183">
        <v>2.5</v>
      </c>
      <c r="D30" s="77" t="s">
        <v>0</v>
      </c>
      <c r="E30" s="380"/>
      <c r="F30" s="381">
        <v>300</v>
      </c>
      <c r="G30" s="139" t="s">
        <v>179</v>
      </c>
      <c r="H30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0" s="371" t="str">
        <f>IF(Sklop12[[#This Row],[ZAHTEVANA SHEMA KAKOVOSTI]]&lt;&gt;"",Sklop12[[#This Row],[Preračunana masa/volumen/kos na enoto kg]],"")</f>
        <v/>
      </c>
      <c r="J30" s="374"/>
      <c r="K30" s="124"/>
      <c r="L30" s="124"/>
      <c r="M30" s="124"/>
      <c r="N30" s="118"/>
      <c r="O30" s="124"/>
      <c r="P30" s="423"/>
      <c r="Q30" s="378">
        <f>+Sklop12[[#This Row],[cena/enota brez DDV v EUR]]*Sklop12[[#This Row],[Stopnja DDV (%)]]</f>
        <v>0</v>
      </c>
      <c r="R30" s="378">
        <f>+Sklop12[[#This Row],[cena/enota brez DDV v EUR]]+Sklop12[[#This Row],[Davek (EUR)]]</f>
        <v>0</v>
      </c>
      <c r="S30" s="378">
        <f>+Sklop12[[#This Row],[cena/enota brez DDV v EUR]]*Sklop12[[#This Row],[Okvirna količina]]</f>
        <v>0</v>
      </c>
      <c r="T30" s="384">
        <f>+Sklop12[[#This Row],[Končna cena/enoto mere (EUR) z DDV]]*Sklop12[[#This Row],[Okvirna količina]]</f>
        <v>0</v>
      </c>
      <c r="U30" s="124"/>
    </row>
    <row r="31" spans="1:21" s="56" customFormat="1" ht="24">
      <c r="A31" s="79" t="s">
        <v>17</v>
      </c>
      <c r="B31" s="390" t="s">
        <v>402</v>
      </c>
      <c r="C31" s="183">
        <v>2.5</v>
      </c>
      <c r="D31" s="77" t="s">
        <v>0</v>
      </c>
      <c r="E31" s="380"/>
      <c r="F31" s="381">
        <v>160</v>
      </c>
      <c r="G31" s="139" t="s">
        <v>179</v>
      </c>
      <c r="H31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371" t="str">
        <f>IF(Sklop12[[#This Row],[ZAHTEVANA SHEMA KAKOVOSTI]]&lt;&gt;"",Sklop12[[#This Row],[Preračunana masa/volumen/kos na enoto kg]],"")</f>
        <v/>
      </c>
      <c r="J31" s="374"/>
      <c r="K31" s="124"/>
      <c r="L31" s="124"/>
      <c r="M31" s="124"/>
      <c r="N31" s="118"/>
      <c r="O31" s="124"/>
      <c r="P31" s="423"/>
      <c r="Q31" s="378">
        <f>+Sklop12[[#This Row],[cena/enota brez DDV v EUR]]*Sklop12[[#This Row],[Stopnja DDV (%)]]</f>
        <v>0</v>
      </c>
      <c r="R31" s="378">
        <f>+Sklop12[[#This Row],[cena/enota brez DDV v EUR]]+Sklop12[[#This Row],[Davek (EUR)]]</f>
        <v>0</v>
      </c>
      <c r="S31" s="378">
        <f>+Sklop12[[#This Row],[cena/enota brez DDV v EUR]]*Sklop12[[#This Row],[Okvirna količina]]</f>
        <v>0</v>
      </c>
      <c r="T31" s="384">
        <f>+Sklop12[[#This Row],[Končna cena/enoto mere (EUR) z DDV]]*Sklop12[[#This Row],[Okvirna količina]]</f>
        <v>0</v>
      </c>
      <c r="U31" s="124"/>
    </row>
    <row r="32" spans="1:21" s="56" customFormat="1" ht="15.75" customHeight="1">
      <c r="A32" s="79" t="s">
        <v>18</v>
      </c>
      <c r="B32" s="390" t="s">
        <v>403</v>
      </c>
      <c r="C32" s="183">
        <v>2.5</v>
      </c>
      <c r="D32" s="77" t="s">
        <v>0</v>
      </c>
      <c r="E32" s="380"/>
      <c r="F32" s="381">
        <v>160</v>
      </c>
      <c r="G32" s="139" t="s">
        <v>179</v>
      </c>
      <c r="H32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2" s="371" t="str">
        <f>IF(Sklop12[[#This Row],[ZAHTEVANA SHEMA KAKOVOSTI]]&lt;&gt;"",Sklop12[[#This Row],[Preračunana masa/volumen/kos na enoto kg]],"")</f>
        <v/>
      </c>
      <c r="J32" s="374"/>
      <c r="K32" s="124"/>
      <c r="L32" s="124"/>
      <c r="M32" s="124"/>
      <c r="N32" s="118"/>
      <c r="O32" s="124"/>
      <c r="P32" s="423"/>
      <c r="Q32" s="378">
        <f>+Sklop12[[#This Row],[cena/enota brez DDV v EUR]]*Sklop12[[#This Row],[Stopnja DDV (%)]]</f>
        <v>0</v>
      </c>
      <c r="R32" s="378">
        <f>+Sklop12[[#This Row],[cena/enota brez DDV v EUR]]+Sklop12[[#This Row],[Davek (EUR)]]</f>
        <v>0</v>
      </c>
      <c r="S32" s="378">
        <f>+Sklop12[[#This Row],[cena/enota brez DDV v EUR]]*Sklop12[[#This Row],[Okvirna količina]]</f>
        <v>0</v>
      </c>
      <c r="T32" s="384">
        <f>+Sklop12[[#This Row],[Končna cena/enoto mere (EUR) z DDV]]*Sklop12[[#This Row],[Okvirna količina]]</f>
        <v>0</v>
      </c>
      <c r="U32" s="124"/>
    </row>
    <row r="33" spans="1:22" s="56" customFormat="1" ht="12">
      <c r="A33" s="79" t="s">
        <v>19</v>
      </c>
      <c r="B33" s="390" t="s">
        <v>393</v>
      </c>
      <c r="C33" s="183" t="s">
        <v>78</v>
      </c>
      <c r="D33" s="77" t="s">
        <v>0</v>
      </c>
      <c r="E33" s="380"/>
      <c r="F33" s="381">
        <v>80</v>
      </c>
      <c r="G33" s="139" t="s">
        <v>0</v>
      </c>
      <c r="H33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3" s="371" t="str">
        <f>IF(Sklop12[[#This Row],[ZAHTEVANA SHEMA KAKOVOSTI]]&lt;&gt;"",Sklop12[[#This Row],[Preračunana masa/volumen/kos na enoto kg]],"")</f>
        <v/>
      </c>
      <c r="J33" s="374"/>
      <c r="K33" s="124"/>
      <c r="L33" s="124"/>
      <c r="M33" s="124"/>
      <c r="N33" s="118"/>
      <c r="O33" s="124"/>
      <c r="P33" s="423"/>
      <c r="Q33" s="378">
        <f>+Sklop12[[#This Row],[cena/enota brez DDV v EUR]]*Sklop12[[#This Row],[Stopnja DDV (%)]]</f>
        <v>0</v>
      </c>
      <c r="R33" s="378">
        <f>+Sklop12[[#This Row],[cena/enota brez DDV v EUR]]+Sklop12[[#This Row],[Davek (EUR)]]</f>
        <v>0</v>
      </c>
      <c r="S33" s="378">
        <f>+Sklop12[[#This Row],[cena/enota brez DDV v EUR]]*Sklop12[[#This Row],[Okvirna količina]]</f>
        <v>0</v>
      </c>
      <c r="T33" s="384">
        <f>+Sklop12[[#This Row],[Končna cena/enoto mere (EUR) z DDV]]*Sklop12[[#This Row],[Okvirna količina]]</f>
        <v>0</v>
      </c>
      <c r="U33" s="124"/>
    </row>
    <row r="34" spans="1:22" s="56" customFormat="1" ht="12">
      <c r="A34" s="79" t="s">
        <v>20</v>
      </c>
      <c r="B34" s="390" t="s">
        <v>404</v>
      </c>
      <c r="C34" s="183">
        <v>2.5</v>
      </c>
      <c r="D34" s="77" t="s">
        <v>0</v>
      </c>
      <c r="E34" s="380"/>
      <c r="F34" s="381">
        <v>250</v>
      </c>
      <c r="G34" s="139" t="s">
        <v>179</v>
      </c>
      <c r="H34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625</v>
      </c>
      <c r="I34" s="371" t="str">
        <f>IF(Sklop12[[#This Row],[ZAHTEVANA SHEMA KAKOVOSTI]]&lt;&gt;"",Sklop12[[#This Row],[Preračunana masa/volumen/kos na enoto kg]],"")</f>
        <v/>
      </c>
      <c r="J34" s="374"/>
      <c r="K34" s="124"/>
      <c r="L34" s="124"/>
      <c r="M34" s="124"/>
      <c r="N34" s="118"/>
      <c r="O34" s="124"/>
      <c r="P34" s="423"/>
      <c r="Q34" s="378">
        <f>+Sklop12[[#This Row],[cena/enota brez DDV v EUR]]*Sklop12[[#This Row],[Stopnja DDV (%)]]</f>
        <v>0</v>
      </c>
      <c r="R34" s="378">
        <f>+Sklop12[[#This Row],[cena/enota brez DDV v EUR]]+Sklop12[[#This Row],[Davek (EUR)]]</f>
        <v>0</v>
      </c>
      <c r="S34" s="378">
        <f>+Sklop12[[#This Row],[cena/enota brez DDV v EUR]]*Sklop12[[#This Row],[Okvirna količina]]</f>
        <v>0</v>
      </c>
      <c r="T34" s="384">
        <f>+Sklop12[[#This Row],[Končna cena/enoto mere (EUR) z DDV]]*Sklop12[[#This Row],[Okvirna količina]]</f>
        <v>0</v>
      </c>
      <c r="U34" s="124"/>
    </row>
    <row r="35" spans="1:22" s="56" customFormat="1" ht="12">
      <c r="A35" s="79" t="s">
        <v>21</v>
      </c>
      <c r="B35" s="390" t="s">
        <v>405</v>
      </c>
      <c r="C35" s="183">
        <v>1</v>
      </c>
      <c r="D35" s="77" t="s">
        <v>0</v>
      </c>
      <c r="E35" s="380"/>
      <c r="F35" s="381">
        <v>500</v>
      </c>
      <c r="G35" s="139" t="s">
        <v>0</v>
      </c>
      <c r="H35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371" t="str">
        <f>IF(Sklop12[[#This Row],[ZAHTEVANA SHEMA KAKOVOSTI]]&lt;&gt;"",Sklop12[[#This Row],[Preračunana masa/volumen/kos na enoto kg]],"")</f>
        <v/>
      </c>
      <c r="J35" s="374"/>
      <c r="K35" s="124"/>
      <c r="L35" s="124"/>
      <c r="M35" s="124"/>
      <c r="N35" s="118"/>
      <c r="O35" s="124"/>
      <c r="P35" s="423"/>
      <c r="Q35" s="378">
        <f>+Sklop12[[#This Row],[cena/enota brez DDV v EUR]]*Sklop12[[#This Row],[Stopnja DDV (%)]]</f>
        <v>0</v>
      </c>
      <c r="R35" s="378">
        <f>+Sklop12[[#This Row],[cena/enota brez DDV v EUR]]+Sklop12[[#This Row],[Davek (EUR)]]</f>
        <v>0</v>
      </c>
      <c r="S35" s="378">
        <f>+Sklop12[[#This Row],[cena/enota brez DDV v EUR]]*Sklop12[[#This Row],[Okvirna količina]]</f>
        <v>0</v>
      </c>
      <c r="T35" s="384">
        <f>+Sklop12[[#This Row],[Končna cena/enoto mere (EUR) z DDV]]*Sklop12[[#This Row],[Okvirna količina]]</f>
        <v>0</v>
      </c>
      <c r="U35" s="124"/>
    </row>
    <row r="36" spans="1:22" s="56" customFormat="1" ht="12">
      <c r="A36" s="79" t="s">
        <v>22</v>
      </c>
      <c r="B36" s="390" t="s">
        <v>406</v>
      </c>
      <c r="C36" s="183">
        <v>5</v>
      </c>
      <c r="D36" s="77" t="s">
        <v>0</v>
      </c>
      <c r="E36" s="380"/>
      <c r="F36" s="381">
        <v>100</v>
      </c>
      <c r="G36" s="139" t="s">
        <v>179</v>
      </c>
      <c r="H36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6" s="371" t="str">
        <f>IF(Sklop12[[#This Row],[ZAHTEVANA SHEMA KAKOVOSTI]]&lt;&gt;"",Sklop12[[#This Row],[Preračunana masa/volumen/kos na enoto kg]],"")</f>
        <v/>
      </c>
      <c r="J36" s="374"/>
      <c r="K36" s="124"/>
      <c r="L36" s="124"/>
      <c r="M36" s="124"/>
      <c r="N36" s="118"/>
      <c r="O36" s="124"/>
      <c r="P36" s="423"/>
      <c r="Q36" s="378">
        <f>+Sklop12[[#This Row],[cena/enota brez DDV v EUR]]*Sklop12[[#This Row],[Stopnja DDV (%)]]</f>
        <v>0</v>
      </c>
      <c r="R36" s="378">
        <f>+Sklop12[[#This Row],[cena/enota brez DDV v EUR]]+Sklop12[[#This Row],[Davek (EUR)]]</f>
        <v>0</v>
      </c>
      <c r="S36" s="378">
        <f>+Sklop12[[#This Row],[cena/enota brez DDV v EUR]]*Sklop12[[#This Row],[Okvirna količina]]</f>
        <v>0</v>
      </c>
      <c r="T36" s="384">
        <f>+Sklop12[[#This Row],[Končna cena/enoto mere (EUR) z DDV]]*Sklop12[[#This Row],[Okvirna količina]]</f>
        <v>0</v>
      </c>
      <c r="U36" s="124"/>
    </row>
    <row r="37" spans="1:22">
      <c r="A37" s="416" t="s">
        <v>100</v>
      </c>
      <c r="B37" s="272"/>
      <c r="C37" s="273"/>
      <c r="D37" s="273"/>
      <c r="E37" s="274"/>
      <c r="F37" s="303"/>
      <c r="G37" s="276"/>
      <c r="H37" s="277">
        <f>SUBTOTAL(109,Sklop12[Preračunana masa/volumen/kos na enoto kg])</f>
        <v>9015</v>
      </c>
      <c r="I37" s="277">
        <f>SUBTOTAL(109,Sklop12[Živila iz shem kakovosti (kg)])</f>
        <v>0</v>
      </c>
      <c r="J37" s="275"/>
      <c r="K37" s="278"/>
      <c r="L37" s="278"/>
      <c r="M37" s="279"/>
      <c r="N37" s="280"/>
      <c r="O37" s="280"/>
      <c r="P37" s="280"/>
      <c r="Q37" s="281"/>
      <c r="R37" s="275"/>
      <c r="S37" s="281">
        <f>SUBTOTAL(109,Sklop12[Vrednost za okvirno količino (EUR) brez DDV])</f>
        <v>0</v>
      </c>
      <c r="T37" s="281">
        <f>SUBTOTAL(109,Sklop12[Vrednost za okvirno količino (EUR) z DDV])</f>
        <v>0</v>
      </c>
      <c r="U37" s="282">
        <f>SUBTOTAL(103,Sklop12[Shema kakovosti
(nacionalne, evropske)
])</f>
        <v>0</v>
      </c>
    </row>
    <row r="38" spans="1:22" s="182" customFormat="1">
      <c r="A38" s="170"/>
      <c r="B38" s="171"/>
      <c r="C38" s="172"/>
      <c r="D38" s="172"/>
      <c r="E38" s="173"/>
      <c r="F38" s="184"/>
      <c r="G38" s="175"/>
      <c r="H38" s="176"/>
      <c r="I38" s="176"/>
      <c r="J38" s="174"/>
      <c r="K38" s="177"/>
      <c r="L38" s="177"/>
      <c r="M38" s="178"/>
      <c r="N38" s="179"/>
      <c r="O38" s="179"/>
      <c r="P38" s="179"/>
      <c r="Q38" s="180"/>
      <c r="R38" s="174"/>
      <c r="S38" s="180"/>
      <c r="T38" s="180"/>
      <c r="U38" s="181"/>
    </row>
    <row r="39" spans="1:22">
      <c r="A39" s="48" t="s">
        <v>96</v>
      </c>
      <c r="B39" s="16"/>
      <c r="C39" s="28"/>
      <c r="D39" s="28"/>
      <c r="E39" s="93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3"/>
    </row>
    <row r="41" spans="1:22">
      <c r="A41" s="88" t="s">
        <v>141</v>
      </c>
      <c r="F41" s="69"/>
      <c r="G41" s="69"/>
      <c r="H41" s="29"/>
      <c r="I41" s="29"/>
      <c r="J41" s="29"/>
      <c r="K41" s="29"/>
      <c r="L41" s="55"/>
      <c r="M41" s="55"/>
      <c r="N41" s="29"/>
      <c r="O41" s="29"/>
      <c r="P41" s="29"/>
      <c r="Q41" s="29"/>
      <c r="R41" s="29"/>
    </row>
    <row r="42" spans="1:22" ht="12.75" customHeight="1">
      <c r="A42" s="101" t="s">
        <v>135</v>
      </c>
      <c r="B42" s="27"/>
      <c r="F42" s="69"/>
      <c r="G42" s="69"/>
      <c r="H42" s="29"/>
      <c r="I42" s="29"/>
      <c r="J42" s="29"/>
      <c r="K42" s="29"/>
      <c r="L42" s="55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2" ht="12.75" customHeight="1">
      <c r="A43" s="474" t="s">
        <v>144</v>
      </c>
      <c r="B43" s="474"/>
      <c r="C43" s="474"/>
      <c r="D43" s="474"/>
      <c r="E43" s="474"/>
      <c r="F43" s="474"/>
      <c r="G43" s="474"/>
      <c r="H43" s="474"/>
      <c r="I43" s="474"/>
      <c r="J43" s="474"/>
      <c r="K43" s="474"/>
      <c r="L43" s="474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88" t="s">
        <v>37</v>
      </c>
      <c r="F45" s="69"/>
      <c r="G45" s="69" t="s">
        <v>38</v>
      </c>
      <c r="H45" s="29"/>
      <c r="I45" s="29"/>
      <c r="J45" s="29"/>
      <c r="K45" s="29"/>
      <c r="L45" s="55"/>
      <c r="M45" s="55"/>
      <c r="N45" s="29"/>
      <c r="O45" s="29"/>
      <c r="P45" s="29"/>
      <c r="Q45" s="29" t="s">
        <v>39</v>
      </c>
      <c r="R45" s="29"/>
    </row>
    <row r="46" spans="1:22" ht="14.4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</sheetData>
  <sheetProtection insertRows="0" deleteRows="0"/>
  <protectedRanges>
    <protectedRange sqref="J1:P41 U1:U41 J44:P1048576 U44:U1048576" name="Obseg1"/>
    <protectedRange sqref="U42:U43 M42:P43" name="Obseg1_1_1_1_1"/>
    <protectedRange sqref="J42:L42" name="Obseg1_3_1_2"/>
    <protectedRange sqref="J43:L43" name="Obseg1_3_1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tabSelected="1" topLeftCell="A10" zoomScaleNormal="100" zoomScaleSheetLayoutView="100" workbookViewId="0">
      <selection activeCell="AB21" sqref="AB21"/>
    </sheetView>
  </sheetViews>
  <sheetFormatPr defaultColWidth="8.88671875" defaultRowHeight="13.8"/>
  <cols>
    <col min="1" max="1" width="4" style="11" customWidth="1"/>
    <col min="2" max="2" width="27.6640625" style="17" bestFit="1" customWidth="1"/>
    <col min="3" max="3" width="10.6640625" style="27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11.3320312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86" t="str">
        <f>+'prva stran'!B6</f>
        <v>Javni zavod Osnovna šola Marjana Nemca Radeče</v>
      </c>
      <c r="D2" s="487"/>
      <c r="E2" s="487"/>
      <c r="F2" s="487"/>
      <c r="G2" s="487"/>
      <c r="H2" s="487"/>
      <c r="I2" s="487"/>
      <c r="J2" s="487"/>
    </row>
    <row r="3" spans="1:21" ht="14.4">
      <c r="B3" s="50" t="s">
        <v>49</v>
      </c>
      <c r="C3" s="488" t="str">
        <f>+'prva stran'!B7</f>
        <v>Šolska pot 5, 1433 Radeče</v>
      </c>
      <c r="D3" s="489"/>
      <c r="E3" s="489"/>
      <c r="F3" s="489"/>
      <c r="G3" s="489"/>
      <c r="H3" s="489"/>
      <c r="I3" s="489"/>
      <c r="J3" s="48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90">
        <f>+'prva stran'!B10</f>
        <v>0</v>
      </c>
      <c r="D6" s="491"/>
      <c r="E6" s="491"/>
      <c r="F6" s="491"/>
      <c r="G6" s="491"/>
      <c r="H6" s="491"/>
      <c r="I6" s="491"/>
      <c r="J6" s="491"/>
    </row>
    <row r="7" spans="1:21" ht="17.25" customHeight="1">
      <c r="B7" s="51" t="s">
        <v>49</v>
      </c>
      <c r="C7" s="492">
        <f>+'prva stran'!B11</f>
        <v>0</v>
      </c>
      <c r="D7" s="493"/>
      <c r="E7" s="493"/>
      <c r="F7" s="493"/>
      <c r="G7" s="493"/>
      <c r="H7" s="493"/>
      <c r="I7" s="493"/>
      <c r="J7" s="493"/>
    </row>
    <row r="8" spans="1:21" ht="17.25" customHeight="1">
      <c r="B8" s="51" t="s">
        <v>50</v>
      </c>
      <c r="C8" s="492">
        <f>+'prva stran'!B12</f>
        <v>0</v>
      </c>
      <c r="D8" s="493"/>
      <c r="E8" s="493"/>
      <c r="F8" s="493"/>
      <c r="G8" s="493"/>
      <c r="H8" s="493"/>
      <c r="I8" s="493"/>
      <c r="J8" s="493"/>
    </row>
    <row r="9" spans="1:21" s="12" customFormat="1" ht="17.25" customHeight="1">
      <c r="A9" s="9"/>
      <c r="B9" s="52" t="s">
        <v>52</v>
      </c>
      <c r="C9" s="494">
        <f>+'prva stran'!B13</f>
        <v>0</v>
      </c>
      <c r="D9" s="493"/>
      <c r="E9" s="493"/>
      <c r="F9" s="493"/>
      <c r="G9" s="493"/>
      <c r="H9" s="493"/>
      <c r="I9" s="493"/>
      <c r="J9" s="4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pred_rekapitulacija'!B26</f>
        <v>OSTALA ŽIVILA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2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4" t="s">
        <v>407</v>
      </c>
      <c r="C16" s="121">
        <v>500</v>
      </c>
      <c r="D16" s="77" t="s">
        <v>76</v>
      </c>
      <c r="E16" s="125"/>
      <c r="F16" s="208">
        <v>16</v>
      </c>
      <c r="G16" s="434" t="s">
        <v>179</v>
      </c>
      <c r="H1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6" s="80" t="str">
        <f>IF(Sklop13[[#This Row],[ZAHTEVANA SHEMA KAKOVOSTI]]&lt;&gt;"",Sklop13[[#This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389"/>
    </row>
    <row r="17" spans="1:21" s="56" customFormat="1" ht="12">
      <c r="A17" s="79" t="s">
        <v>3</v>
      </c>
      <c r="B17" s="428" t="s">
        <v>408</v>
      </c>
      <c r="C17" s="385">
        <v>280</v>
      </c>
      <c r="D17" s="77" t="s">
        <v>76</v>
      </c>
      <c r="E17" s="370"/>
      <c r="F17" s="386">
        <v>12</v>
      </c>
      <c r="G17" s="427" t="s">
        <v>179</v>
      </c>
      <c r="H1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3.3600000000000003</v>
      </c>
      <c r="I17" s="373" t="str">
        <f>IF(Sklop13[[#This Row],[ZAHTEVANA SHEMA KAKOVOSTI]]&lt;&gt;"",Sklop13[[#This Row],[Preračunana masa/volumen/kos na enoto kg]],"")</f>
        <v/>
      </c>
      <c r="J17" s="382"/>
      <c r="K17" s="383"/>
      <c r="L17" s="383"/>
      <c r="M17" s="375"/>
      <c r="N17" s="378"/>
      <c r="O17" s="378"/>
      <c r="P17" s="377"/>
      <c r="Q17" s="378">
        <f>+Sklop13[[#This Row],[cena/enota brez DDV v EUR]]*Sklop13[[#This Row],[Stopnja DDV (%)]]</f>
        <v>0</v>
      </c>
      <c r="R17" s="378">
        <f>+Sklop13[[#This Row],[cena/enota brez DDV v EUR]]+Sklop13[[#This Row],[Davek (EUR)]]</f>
        <v>0</v>
      </c>
      <c r="S17" s="378">
        <f>+Sklop13[[#This Row],[cena/enota brez DDV v EUR]]*Sklop13[[#This Row],[Okvirna količina]]</f>
        <v>0</v>
      </c>
      <c r="T17" s="378">
        <f>+Sklop13[[#This Row],[Končna cena/enoto mere (EUR) z DDV]]*Sklop13[[#This Row],[Okvirna količina]]</f>
        <v>0</v>
      </c>
      <c r="U17" s="389"/>
    </row>
    <row r="18" spans="1:21" s="56" customFormat="1" ht="24">
      <c r="A18" s="79" t="s">
        <v>4</v>
      </c>
      <c r="B18" s="428" t="s">
        <v>409</v>
      </c>
      <c r="C18" s="121">
        <v>1000</v>
      </c>
      <c r="D18" s="77" t="s">
        <v>76</v>
      </c>
      <c r="E18" s="370"/>
      <c r="F18" s="386">
        <v>40</v>
      </c>
      <c r="G18" s="387" t="s">
        <v>0</v>
      </c>
      <c r="H1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373" t="str">
        <f>IF(Sklop13[[#This Row],[ZAHTEVANA SHEMA KAKOVOSTI]]&lt;&gt;"",Sklop13[[#This Row],[Preračunana masa/volumen/kos na enoto kg]],"")</f>
        <v/>
      </c>
      <c r="J18" s="382"/>
      <c r="K18" s="383"/>
      <c r="L18" s="383"/>
      <c r="M18" s="375"/>
      <c r="N18" s="378"/>
      <c r="O18" s="378"/>
      <c r="P18" s="377"/>
      <c r="Q18" s="378">
        <f>+Sklop13[[#This Row],[cena/enota brez DDV v EUR]]*Sklop13[[#This Row],[Stopnja DDV (%)]]</f>
        <v>0</v>
      </c>
      <c r="R18" s="378">
        <f>+Sklop13[[#This Row],[cena/enota brez DDV v EUR]]+Sklop13[[#This Row],[Davek (EUR)]]</f>
        <v>0</v>
      </c>
      <c r="S18" s="378">
        <f>+Sklop13[[#This Row],[cena/enota brez DDV v EUR]]*Sklop13[[#This Row],[Okvirna količina]]</f>
        <v>0</v>
      </c>
      <c r="T18" s="378">
        <f>+Sklop13[[#This Row],[Končna cena/enoto mere (EUR) z DDV]]*Sklop13[[#This Row],[Okvirna količina]]</f>
        <v>0</v>
      </c>
      <c r="U18" s="389"/>
    </row>
    <row r="19" spans="1:21" s="56" customFormat="1" ht="24">
      <c r="A19" s="79" t="s">
        <v>5</v>
      </c>
      <c r="B19" s="428" t="s">
        <v>410</v>
      </c>
      <c r="C19" s="385">
        <v>1000</v>
      </c>
      <c r="D19" s="77" t="s">
        <v>76</v>
      </c>
      <c r="E19" s="370"/>
      <c r="F19" s="386">
        <v>40</v>
      </c>
      <c r="G19" s="387" t="s">
        <v>0</v>
      </c>
      <c r="H1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373" t="str">
        <f>IF(Sklop13[[#This Row],[ZAHTEVANA SHEMA KAKOVOSTI]]&lt;&gt;"",Sklop13[[#This Row],[Preračunana masa/volumen/kos na enoto kg]],"")</f>
        <v/>
      </c>
      <c r="J19" s="382"/>
      <c r="K19" s="383"/>
      <c r="L19" s="383"/>
      <c r="M19" s="375"/>
      <c r="N19" s="378"/>
      <c r="O19" s="378"/>
      <c r="P19" s="377"/>
      <c r="Q19" s="378">
        <f>+Sklop13[[#This Row],[cena/enota brez DDV v EUR]]*Sklop13[[#This Row],[Stopnja DDV (%)]]</f>
        <v>0</v>
      </c>
      <c r="R19" s="378">
        <f>+Sklop13[[#This Row],[cena/enota brez DDV v EUR]]+Sklop13[[#This Row],[Davek (EUR)]]</f>
        <v>0</v>
      </c>
      <c r="S19" s="378">
        <f>+Sklop13[[#This Row],[cena/enota brez DDV v EUR]]*Sklop13[[#This Row],[Okvirna količina]]</f>
        <v>0</v>
      </c>
      <c r="T19" s="378">
        <f>+Sklop13[[#This Row],[Končna cena/enoto mere (EUR) z DDV]]*Sklop13[[#This Row],[Okvirna količina]]</f>
        <v>0</v>
      </c>
      <c r="U19" s="389"/>
    </row>
    <row r="20" spans="1:21" s="56" customFormat="1" ht="24">
      <c r="A20" s="79" t="s">
        <v>6</v>
      </c>
      <c r="B20" s="428" t="s">
        <v>411</v>
      </c>
      <c r="C20" s="121">
        <v>1000</v>
      </c>
      <c r="D20" s="77" t="s">
        <v>76</v>
      </c>
      <c r="E20" s="370"/>
      <c r="F20" s="386">
        <v>20</v>
      </c>
      <c r="G20" s="387" t="s">
        <v>0</v>
      </c>
      <c r="H2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373" t="str">
        <f>IF(Sklop13[[#This Row],[ZAHTEVANA SHEMA KAKOVOSTI]]&lt;&gt;"",Sklop13[[#This Row],[Preračunana masa/volumen/kos na enoto kg]],"")</f>
        <v/>
      </c>
      <c r="J20" s="382"/>
      <c r="K20" s="383"/>
      <c r="L20" s="383"/>
      <c r="M20" s="375"/>
      <c r="N20" s="378"/>
      <c r="O20" s="378"/>
      <c r="P20" s="377"/>
      <c r="Q20" s="378">
        <f>+Sklop13[[#This Row],[cena/enota brez DDV v EUR]]*Sklop13[[#This Row],[Stopnja DDV (%)]]</f>
        <v>0</v>
      </c>
      <c r="R20" s="378">
        <f>+Sklop13[[#This Row],[cena/enota brez DDV v EUR]]+Sklop13[[#This Row],[Davek (EUR)]]</f>
        <v>0</v>
      </c>
      <c r="S20" s="378">
        <f>+Sklop13[[#This Row],[cena/enota brez DDV v EUR]]*Sklop13[[#This Row],[Okvirna količina]]</f>
        <v>0</v>
      </c>
      <c r="T20" s="378">
        <f>+Sklop13[[#This Row],[Končna cena/enoto mere (EUR) z DDV]]*Sklop13[[#This Row],[Okvirna količina]]</f>
        <v>0</v>
      </c>
      <c r="U20" s="389"/>
    </row>
    <row r="21" spans="1:21" s="56" customFormat="1" ht="24">
      <c r="A21" s="79" t="s">
        <v>7</v>
      </c>
      <c r="B21" s="428" t="s">
        <v>412</v>
      </c>
      <c r="C21" s="385">
        <v>1000</v>
      </c>
      <c r="D21" s="77" t="s">
        <v>76</v>
      </c>
      <c r="E21" s="370"/>
      <c r="F21" s="386">
        <v>20</v>
      </c>
      <c r="G21" s="387" t="s">
        <v>0</v>
      </c>
      <c r="H2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373" t="str">
        <f>IF(Sklop13[[#This Row],[ZAHTEVANA SHEMA KAKOVOSTI]]&lt;&gt;"",Sklop13[[#This Row],[Preračunana masa/volumen/kos na enoto kg]],"")</f>
        <v/>
      </c>
      <c r="J21" s="382"/>
      <c r="K21" s="383"/>
      <c r="L21" s="383"/>
      <c r="M21" s="375"/>
      <c r="N21" s="378"/>
      <c r="O21" s="378"/>
      <c r="P21" s="377"/>
      <c r="Q21" s="378">
        <f>+Sklop13[[#This Row],[cena/enota brez DDV v EUR]]*Sklop13[[#This Row],[Stopnja DDV (%)]]</f>
        <v>0</v>
      </c>
      <c r="R21" s="378">
        <f>+Sklop13[[#This Row],[cena/enota brez DDV v EUR]]+Sklop13[[#This Row],[Davek (EUR)]]</f>
        <v>0</v>
      </c>
      <c r="S21" s="378">
        <f>+Sklop13[[#This Row],[cena/enota brez DDV v EUR]]*Sklop13[[#This Row],[Okvirna količina]]</f>
        <v>0</v>
      </c>
      <c r="T21" s="378">
        <f>+Sklop13[[#This Row],[Končna cena/enoto mere (EUR) z DDV]]*Sklop13[[#This Row],[Okvirna količina]]</f>
        <v>0</v>
      </c>
      <c r="U21" s="389"/>
    </row>
    <row r="22" spans="1:21" s="56" customFormat="1" ht="24">
      <c r="A22" s="79" t="s">
        <v>8</v>
      </c>
      <c r="B22" s="428" t="s">
        <v>413</v>
      </c>
      <c r="C22" s="121">
        <v>1000</v>
      </c>
      <c r="D22" s="77" t="s">
        <v>76</v>
      </c>
      <c r="E22" s="370"/>
      <c r="F22" s="386">
        <v>40</v>
      </c>
      <c r="G22" s="387" t="s">
        <v>0</v>
      </c>
      <c r="H2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373" t="str">
        <f>IF(Sklop13[[#This Row],[ZAHTEVANA SHEMA KAKOVOSTI]]&lt;&gt;"",Sklop13[[#This Row],[Preračunana masa/volumen/kos na enoto kg]],"")</f>
        <v/>
      </c>
      <c r="J22" s="382"/>
      <c r="K22" s="383"/>
      <c r="L22" s="383"/>
      <c r="M22" s="375"/>
      <c r="N22" s="378"/>
      <c r="O22" s="378"/>
      <c r="P22" s="377"/>
      <c r="Q22" s="378">
        <f>+Sklop13[[#This Row],[cena/enota brez DDV v EUR]]*Sklop13[[#This Row],[Stopnja DDV (%)]]</f>
        <v>0</v>
      </c>
      <c r="R22" s="378">
        <f>+Sklop13[[#This Row],[cena/enota brez DDV v EUR]]+Sklop13[[#This Row],[Davek (EUR)]]</f>
        <v>0</v>
      </c>
      <c r="S22" s="378">
        <f>+Sklop13[[#This Row],[cena/enota brez DDV v EUR]]*Sklop13[[#This Row],[Okvirna količina]]</f>
        <v>0</v>
      </c>
      <c r="T22" s="378">
        <f>+Sklop13[[#This Row],[Končna cena/enoto mere (EUR) z DDV]]*Sklop13[[#This Row],[Okvirna količina]]</f>
        <v>0</v>
      </c>
      <c r="U22" s="389"/>
    </row>
    <row r="23" spans="1:21" s="56" customFormat="1" ht="24">
      <c r="A23" s="79" t="s">
        <v>9</v>
      </c>
      <c r="B23" s="428" t="s">
        <v>414</v>
      </c>
      <c r="C23" s="385">
        <v>1000</v>
      </c>
      <c r="D23" s="77" t="s">
        <v>76</v>
      </c>
      <c r="E23" s="370"/>
      <c r="F23" s="386">
        <v>20</v>
      </c>
      <c r="G23" s="387" t="s">
        <v>0</v>
      </c>
      <c r="H2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373" t="str">
        <f>IF(Sklop13[[#This Row],[ZAHTEVANA SHEMA KAKOVOSTI]]&lt;&gt;"",Sklop13[[#This Row],[Preračunana masa/volumen/kos na enoto kg]],"")</f>
        <v/>
      </c>
      <c r="J23" s="382"/>
      <c r="K23" s="383"/>
      <c r="L23" s="383"/>
      <c r="M23" s="375"/>
      <c r="N23" s="378"/>
      <c r="O23" s="378"/>
      <c r="P23" s="377"/>
      <c r="Q23" s="378">
        <f>+Sklop13[[#This Row],[cena/enota brez DDV v EUR]]*Sklop13[[#This Row],[Stopnja DDV (%)]]</f>
        <v>0</v>
      </c>
      <c r="R23" s="378">
        <f>+Sklop13[[#This Row],[cena/enota brez DDV v EUR]]+Sklop13[[#This Row],[Davek (EUR)]]</f>
        <v>0</v>
      </c>
      <c r="S23" s="378">
        <f>+Sklop13[[#This Row],[cena/enota brez DDV v EUR]]*Sklop13[[#This Row],[Okvirna količina]]</f>
        <v>0</v>
      </c>
      <c r="T23" s="378">
        <f>+Sklop13[[#This Row],[Končna cena/enoto mere (EUR) z DDV]]*Sklop13[[#This Row],[Okvirna količina]]</f>
        <v>0</v>
      </c>
      <c r="U23" s="389"/>
    </row>
    <row r="24" spans="1:21" s="56" customFormat="1" ht="12">
      <c r="A24" s="79" t="s">
        <v>10</v>
      </c>
      <c r="B24" s="428" t="s">
        <v>415</v>
      </c>
      <c r="C24" s="121">
        <v>1000</v>
      </c>
      <c r="D24" s="77" t="s">
        <v>76</v>
      </c>
      <c r="E24" s="370"/>
      <c r="F24" s="386">
        <v>28</v>
      </c>
      <c r="G24" s="387" t="s">
        <v>0</v>
      </c>
      <c r="H2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24" s="373" t="str">
        <f>IF(Sklop13[[#This Row],[ZAHTEVANA SHEMA KAKOVOSTI]]&lt;&gt;"",Sklop13[[#This Row],[Preračunana masa/volumen/kos na enoto kg]],"")</f>
        <v/>
      </c>
      <c r="J24" s="382"/>
      <c r="K24" s="383"/>
      <c r="L24" s="383"/>
      <c r="M24" s="375"/>
      <c r="N24" s="378"/>
      <c r="O24" s="378"/>
      <c r="P24" s="377"/>
      <c r="Q24" s="378">
        <f>+Sklop13[[#This Row],[cena/enota brez DDV v EUR]]*Sklop13[[#This Row],[Stopnja DDV (%)]]</f>
        <v>0</v>
      </c>
      <c r="R24" s="378">
        <f>+Sklop13[[#This Row],[cena/enota brez DDV v EUR]]+Sklop13[[#This Row],[Davek (EUR)]]</f>
        <v>0</v>
      </c>
      <c r="S24" s="378">
        <f>+Sklop13[[#This Row],[cena/enota brez DDV v EUR]]*Sklop13[[#This Row],[Okvirna količina]]</f>
        <v>0</v>
      </c>
      <c r="T24" s="378">
        <f>+Sklop13[[#This Row],[Končna cena/enoto mere (EUR) z DDV]]*Sklop13[[#This Row],[Okvirna količina]]</f>
        <v>0</v>
      </c>
      <c r="U24" s="389"/>
    </row>
    <row r="25" spans="1:21" s="56" customFormat="1" ht="12">
      <c r="A25" s="79" t="s">
        <v>11</v>
      </c>
      <c r="B25" s="428" t="s">
        <v>416</v>
      </c>
      <c r="C25" s="385">
        <v>250</v>
      </c>
      <c r="D25" s="77" t="s">
        <v>76</v>
      </c>
      <c r="E25" s="370"/>
      <c r="F25" s="386">
        <v>600</v>
      </c>
      <c r="G25" s="427" t="s">
        <v>179</v>
      </c>
      <c r="H2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373" t="str">
        <f>IF(Sklop13[[#This Row],[ZAHTEVANA SHEMA KAKOVOSTI]]&lt;&gt;"",Sklop13[[#This Row],[Preračunana masa/volumen/kos na enoto kg]],"")</f>
        <v/>
      </c>
      <c r="J25" s="382"/>
      <c r="K25" s="383"/>
      <c r="L25" s="383"/>
      <c r="M25" s="375"/>
      <c r="N25" s="378"/>
      <c r="O25" s="378"/>
      <c r="P25" s="377"/>
      <c r="Q25" s="378">
        <f>+Sklop13[[#This Row],[cena/enota brez DDV v EUR]]*Sklop13[[#This Row],[Stopnja DDV (%)]]</f>
        <v>0</v>
      </c>
      <c r="R25" s="378">
        <f>+Sklop13[[#This Row],[cena/enota brez DDV v EUR]]+Sklop13[[#This Row],[Davek (EUR)]]</f>
        <v>0</v>
      </c>
      <c r="S25" s="378">
        <f>+Sklop13[[#This Row],[cena/enota brez DDV v EUR]]*Sklop13[[#This Row],[Okvirna količina]]</f>
        <v>0</v>
      </c>
      <c r="T25" s="378">
        <f>+Sklop13[[#This Row],[Končna cena/enoto mere (EUR) z DDV]]*Sklop13[[#This Row],[Okvirna količina]]</f>
        <v>0</v>
      </c>
      <c r="U25" s="389"/>
    </row>
    <row r="26" spans="1:21" s="56" customFormat="1" ht="12">
      <c r="A26" s="79" t="s">
        <v>12</v>
      </c>
      <c r="B26" s="428" t="s">
        <v>417</v>
      </c>
      <c r="C26" s="121">
        <v>250</v>
      </c>
      <c r="D26" s="77" t="s">
        <v>76</v>
      </c>
      <c r="E26" s="370"/>
      <c r="F26" s="386">
        <v>400</v>
      </c>
      <c r="G26" s="427" t="s">
        <v>179</v>
      </c>
      <c r="H2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373" t="str">
        <f>IF(Sklop13[[#This Row],[ZAHTEVANA SHEMA KAKOVOSTI]]&lt;&gt;"",Sklop13[[#This Row],[Preračunana masa/volumen/kos na enoto kg]],"")</f>
        <v/>
      </c>
      <c r="J26" s="382"/>
      <c r="K26" s="383"/>
      <c r="L26" s="383"/>
      <c r="M26" s="375"/>
      <c r="N26" s="378"/>
      <c r="O26" s="378"/>
      <c r="P26" s="377"/>
      <c r="Q26" s="378">
        <f>+Sklop13[[#This Row],[cena/enota brez DDV v EUR]]*Sklop13[[#This Row],[Stopnja DDV (%)]]</f>
        <v>0</v>
      </c>
      <c r="R26" s="378">
        <f>+Sklop13[[#This Row],[cena/enota brez DDV v EUR]]+Sklop13[[#This Row],[Davek (EUR)]]</f>
        <v>0</v>
      </c>
      <c r="S26" s="378">
        <f>+Sklop13[[#This Row],[cena/enota brez DDV v EUR]]*Sklop13[[#This Row],[Okvirna količina]]</f>
        <v>0</v>
      </c>
      <c r="T26" s="378">
        <f>+Sklop13[[#This Row],[Končna cena/enoto mere (EUR) z DDV]]*Sklop13[[#This Row],[Okvirna količina]]</f>
        <v>0</v>
      </c>
      <c r="U26" s="389"/>
    </row>
    <row r="27" spans="1:21" s="56" customFormat="1" ht="24">
      <c r="A27" s="79" t="s">
        <v>13</v>
      </c>
      <c r="B27" s="428" t="s">
        <v>503</v>
      </c>
      <c r="C27" s="385">
        <v>1000</v>
      </c>
      <c r="D27" s="77" t="s">
        <v>76</v>
      </c>
      <c r="E27" s="370"/>
      <c r="F27" s="386">
        <v>40</v>
      </c>
      <c r="G27" s="387" t="s">
        <v>0</v>
      </c>
      <c r="H2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373" t="str">
        <f>IF(Sklop13[[#This Row],[ZAHTEVANA SHEMA KAKOVOSTI]]&lt;&gt;"",Sklop13[[#This Row],[Preračunana masa/volumen/kos na enoto kg]],"")</f>
        <v/>
      </c>
      <c r="J27" s="382"/>
      <c r="K27" s="383"/>
      <c r="L27" s="383"/>
      <c r="M27" s="375"/>
      <c r="N27" s="378"/>
      <c r="O27" s="378"/>
      <c r="P27" s="377"/>
      <c r="Q27" s="378">
        <f>+Sklop13[[#This Row],[cena/enota brez DDV v EUR]]*Sklop13[[#This Row],[Stopnja DDV (%)]]</f>
        <v>0</v>
      </c>
      <c r="R27" s="378">
        <f>+Sklop13[[#This Row],[cena/enota brez DDV v EUR]]+Sklop13[[#This Row],[Davek (EUR)]]</f>
        <v>0</v>
      </c>
      <c r="S27" s="378">
        <f>+Sklop13[[#This Row],[cena/enota brez DDV v EUR]]*Sklop13[[#This Row],[Okvirna količina]]</f>
        <v>0</v>
      </c>
      <c r="T27" s="378">
        <f>+Sklop13[[#This Row],[Končna cena/enoto mere (EUR) z DDV]]*Sklop13[[#This Row],[Okvirna količina]]</f>
        <v>0</v>
      </c>
      <c r="U27" s="389"/>
    </row>
    <row r="28" spans="1:21" s="56" customFormat="1" ht="24">
      <c r="A28" s="79" t="s">
        <v>14</v>
      </c>
      <c r="B28" s="428" t="s">
        <v>503</v>
      </c>
      <c r="C28" s="121">
        <v>5000</v>
      </c>
      <c r="D28" s="77" t="s">
        <v>76</v>
      </c>
      <c r="E28" s="370"/>
      <c r="F28" s="386">
        <v>28</v>
      </c>
      <c r="G28" s="427" t="s">
        <v>179</v>
      </c>
      <c r="H2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8" s="373" t="str">
        <f>IF(Sklop13[[#This Row],[ZAHTEVANA SHEMA KAKOVOSTI]]&lt;&gt;"",Sklop13[[#This Row],[Preračunana masa/volumen/kos na enoto kg]],"")</f>
        <v/>
      </c>
      <c r="J28" s="382"/>
      <c r="K28" s="383"/>
      <c r="L28" s="383"/>
      <c r="M28" s="375"/>
      <c r="N28" s="378"/>
      <c r="O28" s="378"/>
      <c r="P28" s="377"/>
      <c r="Q28" s="378">
        <f>+Sklop13[[#This Row],[cena/enota brez DDV v EUR]]*Sklop13[[#This Row],[Stopnja DDV (%)]]</f>
        <v>0</v>
      </c>
      <c r="R28" s="378">
        <f>+Sklop13[[#This Row],[cena/enota brez DDV v EUR]]+Sklop13[[#This Row],[Davek (EUR)]]</f>
        <v>0</v>
      </c>
      <c r="S28" s="378">
        <f>+Sklop13[[#This Row],[cena/enota brez DDV v EUR]]*Sklop13[[#This Row],[Okvirna količina]]</f>
        <v>0</v>
      </c>
      <c r="T28" s="378">
        <f>+Sklop13[[#This Row],[Končna cena/enoto mere (EUR) z DDV]]*Sklop13[[#This Row],[Okvirna količina]]</f>
        <v>0</v>
      </c>
      <c r="U28" s="389"/>
    </row>
    <row r="29" spans="1:21" s="56" customFormat="1" ht="12">
      <c r="A29" s="79" t="s">
        <v>15</v>
      </c>
      <c r="B29" s="428" t="s">
        <v>418</v>
      </c>
      <c r="C29" s="385">
        <v>100</v>
      </c>
      <c r="D29" s="77" t="s">
        <v>76</v>
      </c>
      <c r="E29" s="370"/>
      <c r="F29" s="386">
        <v>384</v>
      </c>
      <c r="G29" s="427" t="s">
        <v>179</v>
      </c>
      <c r="H2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38.400000000000006</v>
      </c>
      <c r="I29" s="373" t="str">
        <f>IF(Sklop13[[#This Row],[ZAHTEVANA SHEMA KAKOVOSTI]]&lt;&gt;"",Sklop13[[#This Row],[Preračunana masa/volumen/kos na enoto kg]],"")</f>
        <v/>
      </c>
      <c r="J29" s="382"/>
      <c r="K29" s="383"/>
      <c r="L29" s="383"/>
      <c r="M29" s="375"/>
      <c r="N29" s="378"/>
      <c r="O29" s="378"/>
      <c r="P29" s="377"/>
      <c r="Q29" s="378">
        <f>+Sklop13[[#This Row],[cena/enota brez DDV v EUR]]*Sklop13[[#This Row],[Stopnja DDV (%)]]</f>
        <v>0</v>
      </c>
      <c r="R29" s="378">
        <f>+Sklop13[[#This Row],[cena/enota brez DDV v EUR]]+Sklop13[[#This Row],[Davek (EUR)]]</f>
        <v>0</v>
      </c>
      <c r="S29" s="378">
        <f>+Sklop13[[#This Row],[cena/enota brez DDV v EUR]]*Sklop13[[#This Row],[Okvirna količina]]</f>
        <v>0</v>
      </c>
      <c r="T29" s="378">
        <f>+Sklop13[[#This Row],[Končna cena/enoto mere (EUR) z DDV]]*Sklop13[[#This Row],[Okvirna količina]]</f>
        <v>0</v>
      </c>
      <c r="U29" s="389"/>
    </row>
    <row r="30" spans="1:21" s="56" customFormat="1" ht="24">
      <c r="A30" s="79" t="s">
        <v>16</v>
      </c>
      <c r="B30" s="428" t="s">
        <v>504</v>
      </c>
      <c r="C30" s="385">
        <v>1</v>
      </c>
      <c r="D30" s="77" t="s">
        <v>40</v>
      </c>
      <c r="E30" s="370"/>
      <c r="F30" s="386">
        <v>240</v>
      </c>
      <c r="G30" s="427" t="s">
        <v>40</v>
      </c>
      <c r="H3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0" s="373" t="str">
        <f>IF(Sklop13[[#This Row],[ZAHTEVANA SHEMA KAKOVOSTI]]&lt;&gt;"",Sklop13[[#This Row],[Preračunana masa/volumen/kos na enoto kg]],"")</f>
        <v/>
      </c>
      <c r="J30" s="382"/>
      <c r="K30" s="383"/>
      <c r="L30" s="383"/>
      <c r="M30" s="375"/>
      <c r="N30" s="378"/>
      <c r="O30" s="378"/>
      <c r="P30" s="377"/>
      <c r="Q30" s="378">
        <f>+Sklop13[[#This Row],[cena/enota brez DDV v EUR]]*Sklop13[[#This Row],[Stopnja DDV (%)]]</f>
        <v>0</v>
      </c>
      <c r="R30" s="378">
        <f>+Sklop13[[#This Row],[cena/enota brez DDV v EUR]]+Sklop13[[#This Row],[Davek (EUR)]]</f>
        <v>0</v>
      </c>
      <c r="S30" s="378">
        <f>+Sklop13[[#This Row],[cena/enota brez DDV v EUR]]*Sklop13[[#This Row],[Okvirna količina]]</f>
        <v>0</v>
      </c>
      <c r="T30" s="378">
        <f>+Sklop13[[#This Row],[Končna cena/enoto mere (EUR) z DDV]]*Sklop13[[#This Row],[Okvirna količina]]</f>
        <v>0</v>
      </c>
      <c r="U30" s="389"/>
    </row>
    <row r="31" spans="1:21" s="56" customFormat="1" ht="24">
      <c r="A31" s="79" t="s">
        <v>17</v>
      </c>
      <c r="B31" s="428" t="s">
        <v>506</v>
      </c>
      <c r="C31" s="385">
        <v>3</v>
      </c>
      <c r="D31" s="77" t="s">
        <v>40</v>
      </c>
      <c r="E31" s="370"/>
      <c r="F31" s="386">
        <v>12</v>
      </c>
      <c r="G31" s="427" t="s">
        <v>179</v>
      </c>
      <c r="H3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373" t="str">
        <f>IF(Sklop13[[#This Row],[ZAHTEVANA SHEMA KAKOVOSTI]]&lt;&gt;"",Sklop13[[#This Row],[Preračunana masa/volumen/kos na enoto kg]],"")</f>
        <v/>
      </c>
      <c r="J31" s="382"/>
      <c r="K31" s="383"/>
      <c r="L31" s="383"/>
      <c r="M31" s="375"/>
      <c r="N31" s="378"/>
      <c r="O31" s="378"/>
      <c r="P31" s="377"/>
      <c r="Q31" s="378">
        <f>+Sklop13[[#This Row],[cena/enota brez DDV v EUR]]*Sklop13[[#This Row],[Stopnja DDV (%)]]</f>
        <v>0</v>
      </c>
      <c r="R31" s="378">
        <f>+Sklop13[[#This Row],[cena/enota brez DDV v EUR]]+Sklop13[[#This Row],[Davek (EUR)]]</f>
        <v>0</v>
      </c>
      <c r="S31" s="378">
        <f>+Sklop13[[#This Row],[cena/enota brez DDV v EUR]]*Sklop13[[#This Row],[Okvirna količina]]</f>
        <v>0</v>
      </c>
      <c r="T31" s="378">
        <f>+Sklop13[[#This Row],[Končna cena/enoto mere (EUR) z DDV]]*Sklop13[[#This Row],[Okvirna količina]]</f>
        <v>0</v>
      </c>
      <c r="U31" s="389"/>
    </row>
    <row r="32" spans="1:21" s="56" customFormat="1" ht="24">
      <c r="A32" s="79" t="s">
        <v>18</v>
      </c>
      <c r="B32" s="428" t="s">
        <v>506</v>
      </c>
      <c r="C32" s="385">
        <v>1</v>
      </c>
      <c r="D32" s="77" t="s">
        <v>40</v>
      </c>
      <c r="E32" s="370"/>
      <c r="F32" s="386">
        <v>280</v>
      </c>
      <c r="G32" s="427" t="s">
        <v>40</v>
      </c>
      <c r="H3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2" s="373" t="str">
        <f>IF(Sklop13[[#This Row],[ZAHTEVANA SHEMA KAKOVOSTI]]&lt;&gt;"",Sklop13[[#This Row],[Preračunana masa/volumen/kos na enoto kg]],"")</f>
        <v/>
      </c>
      <c r="J32" s="382"/>
      <c r="K32" s="383"/>
      <c r="L32" s="383"/>
      <c r="M32" s="375"/>
      <c r="N32" s="378"/>
      <c r="O32" s="378"/>
      <c r="P32" s="377"/>
      <c r="Q32" s="378">
        <f>+Sklop13[[#This Row],[cena/enota brez DDV v EUR]]*Sklop13[[#This Row],[Stopnja DDV (%)]]</f>
        <v>0</v>
      </c>
      <c r="R32" s="378">
        <f>+Sklop13[[#This Row],[cena/enota brez DDV v EUR]]+Sklop13[[#This Row],[Davek (EUR)]]</f>
        <v>0</v>
      </c>
      <c r="S32" s="378">
        <f>+Sklop13[[#This Row],[cena/enota brez DDV v EUR]]*Sklop13[[#This Row],[Okvirna količina]]</f>
        <v>0</v>
      </c>
      <c r="T32" s="378">
        <f>+Sklop13[[#This Row],[Končna cena/enoto mere (EUR) z DDV]]*Sklop13[[#This Row],[Okvirna količina]]</f>
        <v>0</v>
      </c>
      <c r="U32" s="389"/>
    </row>
    <row r="33" spans="1:21" s="56" customFormat="1" ht="24">
      <c r="A33" s="79" t="s">
        <v>19</v>
      </c>
      <c r="B33" s="428" t="s">
        <v>505</v>
      </c>
      <c r="C33" s="385">
        <v>5</v>
      </c>
      <c r="D33" s="77" t="s">
        <v>40</v>
      </c>
      <c r="E33" s="370"/>
      <c r="F33" s="386">
        <v>80</v>
      </c>
      <c r="G33" s="427" t="s">
        <v>179</v>
      </c>
      <c r="H3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3" s="373" t="str">
        <f>IF(Sklop13[[#This Row],[ZAHTEVANA SHEMA KAKOVOSTI]]&lt;&gt;"",Sklop13[[#This Row],[Preračunana masa/volumen/kos na enoto kg]],"")</f>
        <v/>
      </c>
      <c r="J33" s="382"/>
      <c r="K33" s="383"/>
      <c r="L33" s="383"/>
      <c r="M33" s="375"/>
      <c r="N33" s="378"/>
      <c r="O33" s="378"/>
      <c r="P33" s="377"/>
      <c r="Q33" s="378">
        <f>+Sklop13[[#This Row],[cena/enota brez DDV v EUR]]*Sklop13[[#This Row],[Stopnja DDV (%)]]</f>
        <v>0</v>
      </c>
      <c r="R33" s="378">
        <f>+Sklop13[[#This Row],[cena/enota brez DDV v EUR]]+Sklop13[[#This Row],[Davek (EUR)]]</f>
        <v>0</v>
      </c>
      <c r="S33" s="378">
        <f>+Sklop13[[#This Row],[cena/enota brez DDV v EUR]]*Sklop13[[#This Row],[Okvirna količina]]</f>
        <v>0</v>
      </c>
      <c r="T33" s="378">
        <f>+Sklop13[[#This Row],[Končna cena/enoto mere (EUR) z DDV]]*Sklop13[[#This Row],[Okvirna količina]]</f>
        <v>0</v>
      </c>
      <c r="U33" s="389"/>
    </row>
    <row r="34" spans="1:21" s="56" customFormat="1" ht="12">
      <c r="A34" s="79" t="s">
        <v>20</v>
      </c>
      <c r="B34" s="428" t="s">
        <v>419</v>
      </c>
      <c r="C34" s="385">
        <v>500</v>
      </c>
      <c r="D34" s="77" t="s">
        <v>76</v>
      </c>
      <c r="E34" s="370"/>
      <c r="F34" s="386">
        <v>40</v>
      </c>
      <c r="G34" s="427" t="s">
        <v>179</v>
      </c>
      <c r="H3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373" t="str">
        <f>IF(Sklop13[[#This Row],[ZAHTEVANA SHEMA KAKOVOSTI]]&lt;&gt;"",Sklop13[[#This Row],[Preračunana masa/volumen/kos na enoto kg]],"")</f>
        <v/>
      </c>
      <c r="J34" s="382"/>
      <c r="K34" s="383"/>
      <c r="L34" s="383"/>
      <c r="M34" s="375"/>
      <c r="N34" s="378"/>
      <c r="O34" s="378"/>
      <c r="P34" s="377"/>
      <c r="Q34" s="378">
        <f>+Sklop13[[#This Row],[cena/enota brez DDV v EUR]]*Sklop13[[#This Row],[Stopnja DDV (%)]]</f>
        <v>0</v>
      </c>
      <c r="R34" s="378">
        <f>+Sklop13[[#This Row],[cena/enota brez DDV v EUR]]+Sklop13[[#This Row],[Davek (EUR)]]</f>
        <v>0</v>
      </c>
      <c r="S34" s="378">
        <f>+Sklop13[[#This Row],[cena/enota brez DDV v EUR]]*Sklop13[[#This Row],[Okvirna količina]]</f>
        <v>0</v>
      </c>
      <c r="T34" s="378">
        <f>+Sklop13[[#This Row],[Končna cena/enoto mere (EUR) z DDV]]*Sklop13[[#This Row],[Okvirna količina]]</f>
        <v>0</v>
      </c>
      <c r="U34" s="389"/>
    </row>
    <row r="35" spans="1:21" s="56" customFormat="1" ht="12">
      <c r="A35" s="79" t="s">
        <v>21</v>
      </c>
      <c r="B35" s="428" t="s">
        <v>420</v>
      </c>
      <c r="C35" s="385">
        <v>1000</v>
      </c>
      <c r="D35" s="77" t="s">
        <v>76</v>
      </c>
      <c r="E35" s="370"/>
      <c r="F35" s="386">
        <v>720</v>
      </c>
      <c r="G35" s="387" t="s">
        <v>0</v>
      </c>
      <c r="H3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35" s="373" t="str">
        <f>IF(Sklop13[[#This Row],[ZAHTEVANA SHEMA KAKOVOSTI]]&lt;&gt;"",Sklop13[[#This Row],[Preračunana masa/volumen/kos na enoto kg]],"")</f>
        <v/>
      </c>
      <c r="J35" s="382"/>
      <c r="K35" s="383"/>
      <c r="L35" s="383"/>
      <c r="M35" s="375"/>
      <c r="N35" s="378"/>
      <c r="O35" s="378"/>
      <c r="P35" s="377"/>
      <c r="Q35" s="378">
        <f>+Sklop13[[#This Row],[cena/enota brez DDV v EUR]]*Sklop13[[#This Row],[Stopnja DDV (%)]]</f>
        <v>0</v>
      </c>
      <c r="R35" s="378">
        <f>+Sklop13[[#This Row],[cena/enota brez DDV v EUR]]+Sklop13[[#This Row],[Davek (EUR)]]</f>
        <v>0</v>
      </c>
      <c r="S35" s="378">
        <f>+Sklop13[[#This Row],[cena/enota brez DDV v EUR]]*Sklop13[[#This Row],[Okvirna količina]]</f>
        <v>0</v>
      </c>
      <c r="T35" s="378">
        <f>+Sklop13[[#This Row],[Končna cena/enoto mere (EUR) z DDV]]*Sklop13[[#This Row],[Okvirna količina]]</f>
        <v>0</v>
      </c>
      <c r="U35" s="389"/>
    </row>
    <row r="36" spans="1:21" s="56" customFormat="1" ht="12">
      <c r="A36" s="79" t="s">
        <v>22</v>
      </c>
      <c r="B36" s="428" t="s">
        <v>421</v>
      </c>
      <c r="C36" s="385">
        <v>520</v>
      </c>
      <c r="D36" s="77" t="s">
        <v>76</v>
      </c>
      <c r="E36" s="370"/>
      <c r="F36" s="386">
        <v>16</v>
      </c>
      <c r="G36" s="427" t="s">
        <v>179</v>
      </c>
      <c r="H3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8.32</v>
      </c>
      <c r="I36" s="373" t="str">
        <f>IF(Sklop13[[#This Row],[ZAHTEVANA SHEMA KAKOVOSTI]]&lt;&gt;"",Sklop13[[#This Row],[Preračunana masa/volumen/kos na enoto kg]],"")</f>
        <v/>
      </c>
      <c r="J36" s="382"/>
      <c r="K36" s="383"/>
      <c r="L36" s="383"/>
      <c r="M36" s="375"/>
      <c r="N36" s="378"/>
      <c r="O36" s="378"/>
      <c r="P36" s="377"/>
      <c r="Q36" s="378">
        <f>+Sklop13[[#This Row],[cena/enota brez DDV v EUR]]*Sklop13[[#This Row],[Stopnja DDV (%)]]</f>
        <v>0</v>
      </c>
      <c r="R36" s="378">
        <f>+Sklop13[[#This Row],[cena/enota brez DDV v EUR]]+Sklop13[[#This Row],[Davek (EUR)]]</f>
        <v>0</v>
      </c>
      <c r="S36" s="378">
        <f>+Sklop13[[#This Row],[cena/enota brez DDV v EUR]]*Sklop13[[#This Row],[Okvirna količina]]</f>
        <v>0</v>
      </c>
      <c r="T36" s="378">
        <f>+Sklop13[[#This Row],[Končna cena/enoto mere (EUR) z DDV]]*Sklop13[[#This Row],[Okvirna količina]]</f>
        <v>0</v>
      </c>
      <c r="U36" s="389"/>
    </row>
    <row r="37" spans="1:21" s="56" customFormat="1" ht="12">
      <c r="A37" s="79" t="s">
        <v>23</v>
      </c>
      <c r="B37" s="428" t="s">
        <v>422</v>
      </c>
      <c r="C37" s="385">
        <v>90</v>
      </c>
      <c r="D37" s="77" t="s">
        <v>76</v>
      </c>
      <c r="E37" s="370"/>
      <c r="F37" s="386">
        <v>12</v>
      </c>
      <c r="G37" s="427" t="s">
        <v>179</v>
      </c>
      <c r="H3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1.08</v>
      </c>
      <c r="I37" s="373" t="str">
        <f>IF(Sklop13[[#This Row],[ZAHTEVANA SHEMA KAKOVOSTI]]&lt;&gt;"",Sklop13[[#This Row],[Preračunana masa/volumen/kos na enoto kg]],"")</f>
        <v/>
      </c>
      <c r="J37" s="382"/>
      <c r="K37" s="383"/>
      <c r="L37" s="383"/>
      <c r="M37" s="375"/>
      <c r="N37" s="378"/>
      <c r="O37" s="378"/>
      <c r="P37" s="377"/>
      <c r="Q37" s="378">
        <f>+Sklop13[[#This Row],[cena/enota brez DDV v EUR]]*Sklop13[[#This Row],[Stopnja DDV (%)]]</f>
        <v>0</v>
      </c>
      <c r="R37" s="378">
        <f>+Sklop13[[#This Row],[cena/enota brez DDV v EUR]]+Sklop13[[#This Row],[Davek (EUR)]]</f>
        <v>0</v>
      </c>
      <c r="S37" s="378">
        <f>+Sklop13[[#This Row],[cena/enota brez DDV v EUR]]*Sklop13[[#This Row],[Okvirna količina]]</f>
        <v>0</v>
      </c>
      <c r="T37" s="378">
        <f>+Sklop13[[#This Row],[Končna cena/enoto mere (EUR) z DDV]]*Sklop13[[#This Row],[Okvirna količina]]</f>
        <v>0</v>
      </c>
      <c r="U37" s="389"/>
    </row>
    <row r="38" spans="1:21" s="56" customFormat="1" ht="12">
      <c r="A38" s="79" t="s">
        <v>24</v>
      </c>
      <c r="B38" s="424" t="s">
        <v>423</v>
      </c>
      <c r="C38" s="353">
        <v>92</v>
      </c>
      <c r="D38" s="77" t="s">
        <v>76</v>
      </c>
      <c r="E38" s="125"/>
      <c r="F38" s="362">
        <v>24</v>
      </c>
      <c r="G38" s="427" t="s">
        <v>179</v>
      </c>
      <c r="H38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2.2080000000000002</v>
      </c>
      <c r="I38" s="263" t="str">
        <f>IF(Sklop13[[#This Row],[ZAHTEVANA SHEMA KAKOVOSTI]]&lt;&gt;"",Sklop13[[#This Row],[Preračunana masa/volumen/kos na enoto kg]],"")</f>
        <v/>
      </c>
      <c r="J38" s="347"/>
      <c r="K38" s="348"/>
      <c r="L38" s="348"/>
      <c r="M38" s="359"/>
      <c r="N38" s="351"/>
      <c r="O38" s="351"/>
      <c r="P38" s="350"/>
      <c r="Q38" s="351">
        <f>+Sklop13[[#This Row],[cena/enota brez DDV v EUR]]*Sklop13[[#This Row],[Stopnja DDV (%)]]</f>
        <v>0</v>
      </c>
      <c r="R38" s="351">
        <f>+Sklop13[[#This Row],[cena/enota brez DDV v EUR]]+Sklop13[[#This Row],[Davek (EUR)]]</f>
        <v>0</v>
      </c>
      <c r="S38" s="351">
        <f>+Sklop13[[#This Row],[cena/enota brez DDV v EUR]]*Sklop13[[#This Row],[Okvirna količina]]</f>
        <v>0</v>
      </c>
      <c r="T38" s="351">
        <f>+Sklop13[[#This Row],[Končna cena/enoto mere (EUR) z DDV]]*Sklop13[[#This Row],[Okvirna količina]]</f>
        <v>0</v>
      </c>
      <c r="U38" s="289"/>
    </row>
    <row r="39" spans="1:21" s="56" customFormat="1" ht="12">
      <c r="A39" s="79" t="s">
        <v>25</v>
      </c>
      <c r="B39" s="424" t="s">
        <v>424</v>
      </c>
      <c r="C39" s="353">
        <v>1000</v>
      </c>
      <c r="D39" s="77" t="s">
        <v>76</v>
      </c>
      <c r="E39" s="125"/>
      <c r="F39" s="362">
        <v>40</v>
      </c>
      <c r="G39" s="425" t="s">
        <v>0</v>
      </c>
      <c r="H39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9" s="263" t="str">
        <f>IF(Sklop13[[#This Row],[ZAHTEVANA SHEMA KAKOVOSTI]]&lt;&gt;"",Sklop13[[#This Row],[Preračunana masa/volumen/kos na enoto kg]],"")</f>
        <v/>
      </c>
      <c r="J39" s="347"/>
      <c r="K39" s="348"/>
      <c r="L39" s="348"/>
      <c r="M39" s="359"/>
      <c r="N39" s="351"/>
      <c r="O39" s="351"/>
      <c r="P39" s="350"/>
      <c r="Q39" s="351">
        <f>+Sklop13[[#This Row],[cena/enota brez DDV v EUR]]*Sklop13[[#This Row],[Stopnja DDV (%)]]</f>
        <v>0</v>
      </c>
      <c r="R39" s="351">
        <f>+Sklop13[[#This Row],[cena/enota brez DDV v EUR]]+Sklop13[[#This Row],[Davek (EUR)]]</f>
        <v>0</v>
      </c>
      <c r="S39" s="351">
        <f>+Sklop13[[#This Row],[cena/enota brez DDV v EUR]]*Sklop13[[#This Row],[Okvirna količina]]</f>
        <v>0</v>
      </c>
      <c r="T39" s="351">
        <f>+Sklop13[[#This Row],[Končna cena/enoto mere (EUR) z DDV]]*Sklop13[[#This Row],[Okvirna količina]]</f>
        <v>0</v>
      </c>
      <c r="U39" s="289"/>
    </row>
    <row r="40" spans="1:21" s="56" customFormat="1" ht="12">
      <c r="A40" s="79" t="s">
        <v>26</v>
      </c>
      <c r="B40" s="424" t="s">
        <v>425</v>
      </c>
      <c r="C40" s="353">
        <v>38</v>
      </c>
      <c r="D40" s="77" t="s">
        <v>76</v>
      </c>
      <c r="E40" s="125"/>
      <c r="F40" s="362">
        <v>20</v>
      </c>
      <c r="G40" s="425" t="s">
        <v>179</v>
      </c>
      <c r="H40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0.76</v>
      </c>
      <c r="I40" s="263" t="str">
        <f>IF(Sklop13[[#This Row],[ZAHTEVANA SHEMA KAKOVOSTI]]&lt;&gt;"",Sklop13[[#This Row],[Preračunana masa/volumen/kos na enoto kg]],"")</f>
        <v/>
      </c>
      <c r="J40" s="347"/>
      <c r="K40" s="348"/>
      <c r="L40" s="348"/>
      <c r="M40" s="359"/>
      <c r="N40" s="351"/>
      <c r="O40" s="351"/>
      <c r="P40" s="350"/>
      <c r="Q40" s="351">
        <f>+Sklop13[[#This Row],[cena/enota brez DDV v EUR]]*Sklop13[[#This Row],[Stopnja DDV (%)]]</f>
        <v>0</v>
      </c>
      <c r="R40" s="351">
        <f>+Sklop13[[#This Row],[cena/enota brez DDV v EUR]]+Sklop13[[#This Row],[Davek (EUR)]]</f>
        <v>0</v>
      </c>
      <c r="S40" s="351">
        <f>+Sklop13[[#This Row],[cena/enota brez DDV v EUR]]*Sklop13[[#This Row],[Okvirna količina]]</f>
        <v>0</v>
      </c>
      <c r="T40" s="351">
        <f>+Sklop13[[#This Row],[Končna cena/enoto mere (EUR) z DDV]]*Sklop13[[#This Row],[Okvirna količina]]</f>
        <v>0</v>
      </c>
      <c r="U40" s="289"/>
    </row>
    <row r="41" spans="1:21" s="56" customFormat="1" ht="12">
      <c r="A41" s="79" t="s">
        <v>27</v>
      </c>
      <c r="B41" s="424" t="s">
        <v>426</v>
      </c>
      <c r="C41" s="353">
        <v>1000</v>
      </c>
      <c r="D41" s="77" t="s">
        <v>76</v>
      </c>
      <c r="E41" s="125"/>
      <c r="F41" s="362">
        <v>120</v>
      </c>
      <c r="G41" s="425" t="s">
        <v>0</v>
      </c>
      <c r="H41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1" s="263" t="str">
        <f>IF(Sklop13[[#This Row],[ZAHTEVANA SHEMA KAKOVOSTI]]&lt;&gt;"",Sklop13[[#This Row],[Preračunana masa/volumen/kos na enoto kg]],"")</f>
        <v/>
      </c>
      <c r="J41" s="347"/>
      <c r="K41" s="348"/>
      <c r="L41" s="348"/>
      <c r="M41" s="359"/>
      <c r="N41" s="351"/>
      <c r="O41" s="351"/>
      <c r="P41" s="350"/>
      <c r="Q41" s="351">
        <f>+Sklop13[[#This Row],[cena/enota brez DDV v EUR]]*Sklop13[[#This Row],[Stopnja DDV (%)]]</f>
        <v>0</v>
      </c>
      <c r="R41" s="351">
        <f>+Sklop13[[#This Row],[cena/enota brez DDV v EUR]]+Sklop13[[#This Row],[Davek (EUR)]]</f>
        <v>0</v>
      </c>
      <c r="S41" s="351">
        <f>+Sklop13[[#This Row],[cena/enota brez DDV v EUR]]*Sklop13[[#This Row],[Okvirna količina]]</f>
        <v>0</v>
      </c>
      <c r="T41" s="351">
        <f>+Sklop13[[#This Row],[Končna cena/enoto mere (EUR) z DDV]]*Sklop13[[#This Row],[Okvirna količina]]</f>
        <v>0</v>
      </c>
      <c r="U41" s="289"/>
    </row>
    <row r="42" spans="1:21" s="56" customFormat="1" ht="12">
      <c r="A42" s="79" t="s">
        <v>28</v>
      </c>
      <c r="B42" s="424" t="s">
        <v>427</v>
      </c>
      <c r="C42" s="353">
        <v>1000</v>
      </c>
      <c r="D42" s="77" t="s">
        <v>76</v>
      </c>
      <c r="E42" s="125"/>
      <c r="F42" s="362">
        <v>120</v>
      </c>
      <c r="G42" s="425" t="s">
        <v>0</v>
      </c>
      <c r="H42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2" s="263" t="str">
        <f>IF(Sklop13[[#This Row],[ZAHTEVANA SHEMA KAKOVOSTI]]&lt;&gt;"",Sklop13[[#This Row],[Preračunana masa/volumen/kos na enoto kg]],"")</f>
        <v/>
      </c>
      <c r="J42" s="347"/>
      <c r="K42" s="348"/>
      <c r="L42" s="348"/>
      <c r="M42" s="359"/>
      <c r="N42" s="351"/>
      <c r="O42" s="351"/>
      <c r="P42" s="350"/>
      <c r="Q42" s="351">
        <f>+Sklop13[[#This Row],[cena/enota brez DDV v EUR]]*Sklop13[[#This Row],[Stopnja DDV (%)]]</f>
        <v>0</v>
      </c>
      <c r="R42" s="351">
        <f>+Sklop13[[#This Row],[cena/enota brez DDV v EUR]]+Sklop13[[#This Row],[Davek (EUR)]]</f>
        <v>0</v>
      </c>
      <c r="S42" s="351">
        <f>+Sklop13[[#This Row],[cena/enota brez DDV v EUR]]*Sklop13[[#This Row],[Okvirna količina]]</f>
        <v>0</v>
      </c>
      <c r="T42" s="351">
        <f>+Sklop13[[#This Row],[Končna cena/enoto mere (EUR) z DDV]]*Sklop13[[#This Row],[Okvirna količina]]</f>
        <v>0</v>
      </c>
      <c r="U42" s="289"/>
    </row>
    <row r="43" spans="1:21" s="56" customFormat="1" ht="24">
      <c r="A43" s="79" t="s">
        <v>29</v>
      </c>
      <c r="B43" s="424" t="s">
        <v>508</v>
      </c>
      <c r="C43" s="353">
        <v>1</v>
      </c>
      <c r="D43" s="77" t="s">
        <v>40</v>
      </c>
      <c r="E43" s="125"/>
      <c r="F43" s="362">
        <v>80</v>
      </c>
      <c r="G43" s="425" t="s">
        <v>40</v>
      </c>
      <c r="H43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263" t="str">
        <f>IF(Sklop13[[#This Row],[ZAHTEVANA SHEMA KAKOVOSTI]]&lt;&gt;"",Sklop13[[#This Row],[Preračunana masa/volumen/kos na enoto kg]],"")</f>
        <v/>
      </c>
      <c r="J43" s="347"/>
      <c r="K43" s="348"/>
      <c r="L43" s="348"/>
      <c r="M43" s="359"/>
      <c r="N43" s="351"/>
      <c r="O43" s="351"/>
      <c r="P43" s="350"/>
      <c r="Q43" s="351">
        <f>+Sklop13[[#This Row],[cena/enota brez DDV v EUR]]*Sklop13[[#This Row],[Stopnja DDV (%)]]</f>
        <v>0</v>
      </c>
      <c r="R43" s="351">
        <f>+Sklop13[[#This Row],[cena/enota brez DDV v EUR]]+Sklop13[[#This Row],[Davek (EUR)]]</f>
        <v>0</v>
      </c>
      <c r="S43" s="351">
        <f>+Sklop13[[#This Row],[cena/enota brez DDV v EUR]]*Sklop13[[#This Row],[Okvirna količina]]</f>
        <v>0</v>
      </c>
      <c r="T43" s="351">
        <f>+Sklop13[[#This Row],[Končna cena/enoto mere (EUR) z DDV]]*Sklop13[[#This Row],[Okvirna količina]]</f>
        <v>0</v>
      </c>
      <c r="U43" s="289"/>
    </row>
    <row r="44" spans="1:21" s="56" customFormat="1" ht="24">
      <c r="A44" s="79" t="s">
        <v>30</v>
      </c>
      <c r="B44" s="424" t="s">
        <v>507</v>
      </c>
      <c r="C44" s="353">
        <v>1</v>
      </c>
      <c r="D44" s="77" t="s">
        <v>40</v>
      </c>
      <c r="E44" s="125"/>
      <c r="F44" s="362">
        <v>40</v>
      </c>
      <c r="G44" s="425" t="s">
        <v>40</v>
      </c>
      <c r="H44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4" s="263" t="str">
        <f>IF(Sklop13[[#This Row],[ZAHTEVANA SHEMA KAKOVOSTI]]&lt;&gt;"",Sklop13[[#This Row],[Preračunana masa/volumen/kos na enoto kg]],"")</f>
        <v/>
      </c>
      <c r="J44" s="347"/>
      <c r="K44" s="348"/>
      <c r="L44" s="348"/>
      <c r="M44" s="359"/>
      <c r="N44" s="351"/>
      <c r="O44" s="351"/>
      <c r="P44" s="350"/>
      <c r="Q44" s="351">
        <f>+Sklop13[[#This Row],[cena/enota brez DDV v EUR]]*Sklop13[[#This Row],[Stopnja DDV (%)]]</f>
        <v>0</v>
      </c>
      <c r="R44" s="351">
        <f>+Sklop13[[#This Row],[cena/enota brez DDV v EUR]]+Sklop13[[#This Row],[Davek (EUR)]]</f>
        <v>0</v>
      </c>
      <c r="S44" s="351">
        <f>+Sklop13[[#This Row],[cena/enota brez DDV v EUR]]*Sklop13[[#This Row],[Okvirna količina]]</f>
        <v>0</v>
      </c>
      <c r="T44" s="351">
        <f>+Sklop13[[#This Row],[Končna cena/enoto mere (EUR) z DDV]]*Sklop13[[#This Row],[Okvirna količina]]</f>
        <v>0</v>
      </c>
      <c r="U44" s="289"/>
    </row>
    <row r="45" spans="1:21" s="56" customFormat="1" ht="24">
      <c r="A45" s="79" t="s">
        <v>31</v>
      </c>
      <c r="B45" s="424" t="s">
        <v>509</v>
      </c>
      <c r="C45" s="353">
        <v>1</v>
      </c>
      <c r="D45" s="77" t="s">
        <v>40</v>
      </c>
      <c r="E45" s="125"/>
      <c r="F45" s="362">
        <v>480</v>
      </c>
      <c r="G45" s="425" t="s">
        <v>40</v>
      </c>
      <c r="H45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45" s="263" t="str">
        <f>IF(Sklop13[[#This Row],[ZAHTEVANA SHEMA KAKOVOSTI]]&lt;&gt;"",Sklop13[[#This Row],[Preračunana masa/volumen/kos na enoto kg]],"")</f>
        <v/>
      </c>
      <c r="J45" s="347"/>
      <c r="K45" s="348"/>
      <c r="L45" s="348"/>
      <c r="M45" s="359"/>
      <c r="N45" s="351"/>
      <c r="O45" s="351"/>
      <c r="P45" s="350"/>
      <c r="Q45" s="351">
        <f>+Sklop13[[#This Row],[cena/enota brez DDV v EUR]]*Sklop13[[#This Row],[Stopnja DDV (%)]]</f>
        <v>0</v>
      </c>
      <c r="R45" s="351">
        <f>+Sklop13[[#This Row],[cena/enota brez DDV v EUR]]+Sklop13[[#This Row],[Davek (EUR)]]</f>
        <v>0</v>
      </c>
      <c r="S45" s="351">
        <f>+Sklop13[[#This Row],[cena/enota brez DDV v EUR]]*Sklop13[[#This Row],[Okvirna količina]]</f>
        <v>0</v>
      </c>
      <c r="T45" s="351">
        <f>+Sklop13[[#This Row],[Končna cena/enoto mere (EUR) z DDV]]*Sklop13[[#This Row],[Okvirna količina]]</f>
        <v>0</v>
      </c>
      <c r="U45" s="289"/>
    </row>
    <row r="46" spans="1:21" s="56" customFormat="1" ht="24">
      <c r="A46" s="79" t="s">
        <v>32</v>
      </c>
      <c r="B46" s="424" t="s">
        <v>428</v>
      </c>
      <c r="C46" s="353">
        <v>1</v>
      </c>
      <c r="D46" s="77" t="s">
        <v>40</v>
      </c>
      <c r="E46" s="125"/>
      <c r="F46" s="362">
        <v>960</v>
      </c>
      <c r="G46" s="425" t="s">
        <v>40</v>
      </c>
      <c r="H46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960</v>
      </c>
      <c r="I46" s="263" t="str">
        <f>IF(Sklop13[[#This Row],[ZAHTEVANA SHEMA KAKOVOSTI]]&lt;&gt;"",Sklop13[[#This Row],[Preračunana masa/volumen/kos na enoto kg]],"")</f>
        <v/>
      </c>
      <c r="J46" s="347"/>
      <c r="K46" s="348"/>
      <c r="L46" s="348"/>
      <c r="M46" s="359"/>
      <c r="N46" s="351"/>
      <c r="O46" s="351"/>
      <c r="P46" s="350"/>
      <c r="Q46" s="351">
        <f>+Sklop13[[#This Row],[cena/enota brez DDV v EUR]]*Sklop13[[#This Row],[Stopnja DDV (%)]]</f>
        <v>0</v>
      </c>
      <c r="R46" s="351">
        <f>+Sklop13[[#This Row],[cena/enota brez DDV v EUR]]+Sklop13[[#This Row],[Davek (EUR)]]</f>
        <v>0</v>
      </c>
      <c r="S46" s="351">
        <f>+Sklop13[[#This Row],[cena/enota brez DDV v EUR]]*Sklop13[[#This Row],[Okvirna količina]]</f>
        <v>0</v>
      </c>
      <c r="T46" s="351">
        <f>+Sklop13[[#This Row],[Končna cena/enoto mere (EUR) z DDV]]*Sklop13[[#This Row],[Okvirna količina]]</f>
        <v>0</v>
      </c>
      <c r="U46" s="289"/>
    </row>
    <row r="47" spans="1:21" s="56" customFormat="1" ht="12">
      <c r="A47" s="79" t="s">
        <v>33</v>
      </c>
      <c r="B47" s="424" t="s">
        <v>429</v>
      </c>
      <c r="C47" s="353">
        <v>1000</v>
      </c>
      <c r="D47" s="77" t="s">
        <v>76</v>
      </c>
      <c r="E47" s="125"/>
      <c r="F47" s="362">
        <v>80</v>
      </c>
      <c r="G47" s="425" t="s">
        <v>0</v>
      </c>
      <c r="H47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7" s="263" t="str">
        <f>IF(Sklop13[[#This Row],[ZAHTEVANA SHEMA KAKOVOSTI]]&lt;&gt;"",Sklop13[[#This Row],[Preračunana masa/volumen/kos na enoto kg]],"")</f>
        <v/>
      </c>
      <c r="J47" s="347"/>
      <c r="K47" s="348"/>
      <c r="L47" s="348"/>
      <c r="M47" s="359"/>
      <c r="N47" s="351"/>
      <c r="O47" s="351"/>
      <c r="P47" s="350"/>
      <c r="Q47" s="351">
        <f>+Sklop13[[#This Row],[cena/enota brez DDV v EUR]]*Sklop13[[#This Row],[Stopnja DDV (%)]]</f>
        <v>0</v>
      </c>
      <c r="R47" s="351">
        <f>+Sklop13[[#This Row],[cena/enota brez DDV v EUR]]+Sklop13[[#This Row],[Davek (EUR)]]</f>
        <v>0</v>
      </c>
      <c r="S47" s="351">
        <f>+Sklop13[[#This Row],[cena/enota brez DDV v EUR]]*Sklop13[[#This Row],[Okvirna količina]]</f>
        <v>0</v>
      </c>
      <c r="T47" s="351">
        <f>+Sklop13[[#This Row],[Končna cena/enoto mere (EUR) z DDV]]*Sklop13[[#This Row],[Okvirna količina]]</f>
        <v>0</v>
      </c>
      <c r="U47" s="289"/>
    </row>
    <row r="48" spans="1:21" s="56" customFormat="1" ht="12">
      <c r="A48" s="79" t="s">
        <v>34</v>
      </c>
      <c r="B48" s="424" t="s">
        <v>430</v>
      </c>
      <c r="C48" s="353">
        <v>13</v>
      </c>
      <c r="D48" s="77" t="s">
        <v>76</v>
      </c>
      <c r="E48" s="125"/>
      <c r="F48" s="362">
        <v>2000</v>
      </c>
      <c r="G48" s="425" t="s">
        <v>179</v>
      </c>
      <c r="H48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48" s="263" t="str">
        <f>IF(Sklop13[[#This Row],[ZAHTEVANA SHEMA KAKOVOSTI]]&lt;&gt;"",Sklop13[[#This Row],[Preračunana masa/volumen/kos na enoto kg]],"")</f>
        <v/>
      </c>
      <c r="J48" s="347"/>
      <c r="K48" s="348"/>
      <c r="L48" s="348"/>
      <c r="M48" s="359"/>
      <c r="N48" s="351"/>
      <c r="O48" s="351"/>
      <c r="P48" s="350"/>
      <c r="Q48" s="351">
        <f>+Sklop13[[#This Row],[cena/enota brez DDV v EUR]]*Sklop13[[#This Row],[Stopnja DDV (%)]]</f>
        <v>0</v>
      </c>
      <c r="R48" s="351">
        <f>+Sklop13[[#This Row],[cena/enota brez DDV v EUR]]+Sklop13[[#This Row],[Davek (EUR)]]</f>
        <v>0</v>
      </c>
      <c r="S48" s="351">
        <f>+Sklop13[[#This Row],[cena/enota brez DDV v EUR]]*Sklop13[[#This Row],[Okvirna količina]]</f>
        <v>0</v>
      </c>
      <c r="T48" s="351">
        <f>+Sklop13[[#This Row],[Končna cena/enoto mere (EUR) z DDV]]*Sklop13[[#This Row],[Okvirna količina]]</f>
        <v>0</v>
      </c>
      <c r="U48" s="289"/>
    </row>
    <row r="49" spans="1:21" s="56" customFormat="1" ht="12">
      <c r="A49" s="79" t="s">
        <v>150</v>
      </c>
      <c r="B49" s="424" t="s">
        <v>431</v>
      </c>
      <c r="C49" s="353">
        <v>40</v>
      </c>
      <c r="D49" s="77" t="s">
        <v>76</v>
      </c>
      <c r="E49" s="125"/>
      <c r="F49" s="362">
        <v>12</v>
      </c>
      <c r="G49" s="425" t="s">
        <v>179</v>
      </c>
      <c r="H49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0.48</v>
      </c>
      <c r="I49" s="263" t="str">
        <f>IF(Sklop13[[#This Row],[ZAHTEVANA SHEMA KAKOVOSTI]]&lt;&gt;"",Sklop13[[#This Row],[Preračunana masa/volumen/kos na enoto kg]],"")</f>
        <v/>
      </c>
      <c r="J49" s="347"/>
      <c r="K49" s="348"/>
      <c r="L49" s="348"/>
      <c r="M49" s="359"/>
      <c r="N49" s="351"/>
      <c r="O49" s="351"/>
      <c r="P49" s="350"/>
      <c r="Q49" s="351">
        <f>+Sklop13[[#This Row],[cena/enota brez DDV v EUR]]*Sklop13[[#This Row],[Stopnja DDV (%)]]</f>
        <v>0</v>
      </c>
      <c r="R49" s="351">
        <f>+Sklop13[[#This Row],[cena/enota brez DDV v EUR]]+Sklop13[[#This Row],[Davek (EUR)]]</f>
        <v>0</v>
      </c>
      <c r="S49" s="351">
        <f>+Sklop13[[#This Row],[cena/enota brez DDV v EUR]]*Sklop13[[#This Row],[Okvirna količina]]</f>
        <v>0</v>
      </c>
      <c r="T49" s="351">
        <f>+Sklop13[[#This Row],[Končna cena/enoto mere (EUR) z DDV]]*Sklop13[[#This Row],[Okvirna količina]]</f>
        <v>0</v>
      </c>
      <c r="U49" s="289"/>
    </row>
    <row r="50" spans="1:21" s="56" customFormat="1" ht="12">
      <c r="A50" s="79" t="s">
        <v>151</v>
      </c>
      <c r="B50" s="424" t="s">
        <v>432</v>
      </c>
      <c r="C50" s="353">
        <v>1000</v>
      </c>
      <c r="D50" s="77" t="s">
        <v>76</v>
      </c>
      <c r="E50" s="125"/>
      <c r="F50" s="362">
        <v>24</v>
      </c>
      <c r="G50" s="425" t="s">
        <v>0</v>
      </c>
      <c r="H50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0" s="263" t="str">
        <f>IF(Sklop13[[#This Row],[ZAHTEVANA SHEMA KAKOVOSTI]]&lt;&gt;"",Sklop13[[#This Row],[Preračunana masa/volumen/kos na enoto kg]],"")</f>
        <v/>
      </c>
      <c r="J50" s="347"/>
      <c r="K50" s="348"/>
      <c r="L50" s="348"/>
      <c r="M50" s="359"/>
      <c r="N50" s="351"/>
      <c r="O50" s="351"/>
      <c r="P50" s="350"/>
      <c r="Q50" s="351">
        <f>+Sklop13[[#This Row],[cena/enota brez DDV v EUR]]*Sklop13[[#This Row],[Stopnja DDV (%)]]</f>
        <v>0</v>
      </c>
      <c r="R50" s="351">
        <f>+Sklop13[[#This Row],[cena/enota brez DDV v EUR]]+Sklop13[[#This Row],[Davek (EUR)]]</f>
        <v>0</v>
      </c>
      <c r="S50" s="351">
        <f>+Sklop13[[#This Row],[cena/enota brez DDV v EUR]]*Sklop13[[#This Row],[Okvirna količina]]</f>
        <v>0</v>
      </c>
      <c r="T50" s="351">
        <f>+Sklop13[[#This Row],[Končna cena/enoto mere (EUR) z DDV]]*Sklop13[[#This Row],[Okvirna količina]]</f>
        <v>0</v>
      </c>
      <c r="U50" s="289"/>
    </row>
    <row r="51" spans="1:21" s="56" customFormat="1" ht="12">
      <c r="A51" s="79" t="s">
        <v>152</v>
      </c>
      <c r="B51" s="424" t="s">
        <v>433</v>
      </c>
      <c r="C51" s="353">
        <v>1000</v>
      </c>
      <c r="D51" s="77" t="s">
        <v>76</v>
      </c>
      <c r="E51" s="125"/>
      <c r="F51" s="362">
        <v>40</v>
      </c>
      <c r="G51" s="425" t="s">
        <v>0</v>
      </c>
      <c r="H51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1" s="263" t="str">
        <f>IF(Sklop13[[#This Row],[ZAHTEVANA SHEMA KAKOVOSTI]]&lt;&gt;"",Sklop13[[#This Row],[Preračunana masa/volumen/kos na enoto kg]],"")</f>
        <v/>
      </c>
      <c r="J51" s="347"/>
      <c r="K51" s="348"/>
      <c r="L51" s="348"/>
      <c r="M51" s="359"/>
      <c r="N51" s="351"/>
      <c r="O51" s="351"/>
      <c r="P51" s="350"/>
      <c r="Q51" s="351">
        <f>+Sklop13[[#This Row],[cena/enota brez DDV v EUR]]*Sklop13[[#This Row],[Stopnja DDV (%)]]</f>
        <v>0</v>
      </c>
      <c r="R51" s="351">
        <f>+Sklop13[[#This Row],[cena/enota brez DDV v EUR]]+Sklop13[[#This Row],[Davek (EUR)]]</f>
        <v>0</v>
      </c>
      <c r="S51" s="351">
        <f>+Sklop13[[#This Row],[cena/enota brez DDV v EUR]]*Sklop13[[#This Row],[Okvirna količina]]</f>
        <v>0</v>
      </c>
      <c r="T51" s="351">
        <f>+Sklop13[[#This Row],[Končna cena/enoto mere (EUR) z DDV]]*Sklop13[[#This Row],[Okvirna količina]]</f>
        <v>0</v>
      </c>
      <c r="U51" s="289"/>
    </row>
    <row r="52" spans="1:21" s="56" customFormat="1" ht="12">
      <c r="A52" s="79" t="s">
        <v>153</v>
      </c>
      <c r="B52" s="428" t="s">
        <v>434</v>
      </c>
      <c r="C52" s="385">
        <v>1000</v>
      </c>
      <c r="D52" s="77" t="s">
        <v>76</v>
      </c>
      <c r="E52" s="370"/>
      <c r="F52" s="386">
        <v>40</v>
      </c>
      <c r="G52" s="387" t="s">
        <v>0</v>
      </c>
      <c r="H5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2" s="373" t="str">
        <f>IF(Sklop13[[#This Row],[ZAHTEVANA SHEMA KAKOVOSTI]]&lt;&gt;"",Sklop13[[#This Row],[Preračunana masa/volumen/kos na enoto kg]],"")</f>
        <v/>
      </c>
      <c r="J52" s="382"/>
      <c r="K52" s="383"/>
      <c r="L52" s="383"/>
      <c r="M52" s="375"/>
      <c r="N52" s="378"/>
      <c r="O52" s="378"/>
      <c r="P52" s="377"/>
      <c r="Q52" s="378">
        <f>+Sklop13[[#This Row],[cena/enota brez DDV v EUR]]*Sklop13[[#This Row],[Stopnja DDV (%)]]</f>
        <v>0</v>
      </c>
      <c r="R52" s="378">
        <f>+Sklop13[[#This Row],[cena/enota brez DDV v EUR]]+Sklop13[[#This Row],[Davek (EUR)]]</f>
        <v>0</v>
      </c>
      <c r="S52" s="378">
        <f>+Sklop13[[#This Row],[cena/enota brez DDV v EUR]]*Sklop13[[#This Row],[Okvirna količina]]</f>
        <v>0</v>
      </c>
      <c r="T52" s="378">
        <f>+Sklop13[[#This Row],[Končna cena/enoto mere (EUR) z DDV]]*Sklop13[[#This Row],[Okvirna količina]]</f>
        <v>0</v>
      </c>
      <c r="U52" s="389"/>
    </row>
    <row r="53" spans="1:21" s="56" customFormat="1" ht="12">
      <c r="A53" s="79" t="s">
        <v>154</v>
      </c>
      <c r="B53" s="428" t="s">
        <v>435</v>
      </c>
      <c r="C53" s="385">
        <v>1000</v>
      </c>
      <c r="D53" s="77" t="s">
        <v>76</v>
      </c>
      <c r="E53" s="370"/>
      <c r="F53" s="386">
        <v>700</v>
      </c>
      <c r="G53" s="387" t="s">
        <v>0</v>
      </c>
      <c r="H5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53" s="373" t="str">
        <f>IF(Sklop13[[#This Row],[ZAHTEVANA SHEMA KAKOVOSTI]]&lt;&gt;"",Sklop13[[#This Row],[Preračunana masa/volumen/kos na enoto kg]],"")</f>
        <v/>
      </c>
      <c r="J53" s="382"/>
      <c r="K53" s="383"/>
      <c r="L53" s="383"/>
      <c r="M53" s="375"/>
      <c r="N53" s="378"/>
      <c r="O53" s="378"/>
      <c r="P53" s="377"/>
      <c r="Q53" s="378">
        <f>+Sklop13[[#This Row],[cena/enota brez DDV v EUR]]*Sklop13[[#This Row],[Stopnja DDV (%)]]</f>
        <v>0</v>
      </c>
      <c r="R53" s="378">
        <f>+Sklop13[[#This Row],[cena/enota brez DDV v EUR]]+Sklop13[[#This Row],[Davek (EUR)]]</f>
        <v>0</v>
      </c>
      <c r="S53" s="378">
        <f>+Sklop13[[#This Row],[cena/enota brez DDV v EUR]]*Sklop13[[#This Row],[Okvirna količina]]</f>
        <v>0</v>
      </c>
      <c r="T53" s="378">
        <f>+Sklop13[[#This Row],[Končna cena/enoto mere (EUR) z DDV]]*Sklop13[[#This Row],[Okvirna količina]]</f>
        <v>0</v>
      </c>
      <c r="U53" s="389"/>
    </row>
    <row r="54" spans="1:21" s="56" customFormat="1" ht="24">
      <c r="A54" s="79" t="s">
        <v>155</v>
      </c>
      <c r="B54" s="428" t="s">
        <v>511</v>
      </c>
      <c r="C54" s="385">
        <v>1000</v>
      </c>
      <c r="D54" s="77" t="s">
        <v>76</v>
      </c>
      <c r="E54" s="370"/>
      <c r="F54" s="386">
        <v>96</v>
      </c>
      <c r="G54" s="387" t="s">
        <v>0</v>
      </c>
      <c r="H5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4" s="373" t="str">
        <f>IF(Sklop13[[#This Row],[ZAHTEVANA SHEMA KAKOVOSTI]]&lt;&gt;"",Sklop13[[#This Row],[Preračunana masa/volumen/kos na enoto kg]],"")</f>
        <v/>
      </c>
      <c r="J54" s="382"/>
      <c r="K54" s="383"/>
      <c r="L54" s="383"/>
      <c r="M54" s="375"/>
      <c r="N54" s="378"/>
      <c r="O54" s="378"/>
      <c r="P54" s="377"/>
      <c r="Q54" s="378">
        <f>+Sklop13[[#This Row],[cena/enota brez DDV v EUR]]*Sklop13[[#This Row],[Stopnja DDV (%)]]</f>
        <v>0</v>
      </c>
      <c r="R54" s="378">
        <f>+Sklop13[[#This Row],[cena/enota brez DDV v EUR]]+Sklop13[[#This Row],[Davek (EUR)]]</f>
        <v>0</v>
      </c>
      <c r="S54" s="378">
        <f>+Sklop13[[#This Row],[cena/enota brez DDV v EUR]]*Sklop13[[#This Row],[Okvirna količina]]</f>
        <v>0</v>
      </c>
      <c r="T54" s="378">
        <f>+Sklop13[[#This Row],[Končna cena/enoto mere (EUR) z DDV]]*Sklop13[[#This Row],[Okvirna količina]]</f>
        <v>0</v>
      </c>
      <c r="U54" s="389"/>
    </row>
    <row r="55" spans="1:21" s="56" customFormat="1" ht="24">
      <c r="A55" s="79" t="s">
        <v>156</v>
      </c>
      <c r="B55" s="428" t="s">
        <v>510</v>
      </c>
      <c r="C55" s="385">
        <v>1000</v>
      </c>
      <c r="D55" s="77" t="s">
        <v>76</v>
      </c>
      <c r="E55" s="370"/>
      <c r="F55" s="386">
        <v>800</v>
      </c>
      <c r="G55" s="387" t="s">
        <v>0</v>
      </c>
      <c r="H5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5" s="373" t="str">
        <f>IF(Sklop13[[#This Row],[ZAHTEVANA SHEMA KAKOVOSTI]]&lt;&gt;"",Sklop13[[#This Row],[Preračunana masa/volumen/kos na enoto kg]],"")</f>
        <v/>
      </c>
      <c r="J55" s="382"/>
      <c r="K55" s="383"/>
      <c r="L55" s="383"/>
      <c r="M55" s="375"/>
      <c r="N55" s="378"/>
      <c r="O55" s="378"/>
      <c r="P55" s="377"/>
      <c r="Q55" s="378">
        <f>+Sklop13[[#This Row],[cena/enota brez DDV v EUR]]*Sklop13[[#This Row],[Stopnja DDV (%)]]</f>
        <v>0</v>
      </c>
      <c r="R55" s="378">
        <f>+Sklop13[[#This Row],[cena/enota brez DDV v EUR]]+Sklop13[[#This Row],[Davek (EUR)]]</f>
        <v>0</v>
      </c>
      <c r="S55" s="378">
        <f>+Sklop13[[#This Row],[cena/enota brez DDV v EUR]]*Sklop13[[#This Row],[Okvirna količina]]</f>
        <v>0</v>
      </c>
      <c r="T55" s="378">
        <f>+Sklop13[[#This Row],[Končna cena/enoto mere (EUR) z DDV]]*Sklop13[[#This Row],[Okvirna količina]]</f>
        <v>0</v>
      </c>
      <c r="U55" s="389"/>
    </row>
    <row r="56" spans="1:21" s="56" customFormat="1" ht="36">
      <c r="A56" s="79" t="s">
        <v>157</v>
      </c>
      <c r="B56" s="428" t="s">
        <v>512</v>
      </c>
      <c r="C56" s="385">
        <v>1000</v>
      </c>
      <c r="D56" s="77" t="s">
        <v>76</v>
      </c>
      <c r="E56" s="370"/>
      <c r="F56" s="386">
        <v>40</v>
      </c>
      <c r="G56" s="387" t="s">
        <v>0</v>
      </c>
      <c r="H5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6" s="373" t="str">
        <f>IF(Sklop13[[#This Row],[ZAHTEVANA SHEMA KAKOVOSTI]]&lt;&gt;"",Sklop13[[#This Row],[Preračunana masa/volumen/kos na enoto kg]],"")</f>
        <v/>
      </c>
      <c r="J56" s="382"/>
      <c r="K56" s="383"/>
      <c r="L56" s="383"/>
      <c r="M56" s="375"/>
      <c r="N56" s="378"/>
      <c r="O56" s="378"/>
      <c r="P56" s="377"/>
      <c r="Q56" s="378">
        <f>+Sklop13[[#This Row],[cena/enota brez DDV v EUR]]*Sklop13[[#This Row],[Stopnja DDV (%)]]</f>
        <v>0</v>
      </c>
      <c r="R56" s="378">
        <f>+Sklop13[[#This Row],[cena/enota brez DDV v EUR]]+Sklop13[[#This Row],[Davek (EUR)]]</f>
        <v>0</v>
      </c>
      <c r="S56" s="378">
        <f>+Sklop13[[#This Row],[cena/enota brez DDV v EUR]]*Sklop13[[#This Row],[Okvirna količina]]</f>
        <v>0</v>
      </c>
      <c r="T56" s="378">
        <f>+Sklop13[[#This Row],[Končna cena/enoto mere (EUR) z DDV]]*Sklop13[[#This Row],[Okvirna količina]]</f>
        <v>0</v>
      </c>
      <c r="U56" s="389"/>
    </row>
    <row r="57" spans="1:21" s="56" customFormat="1" ht="12">
      <c r="A57" s="79" t="s">
        <v>162</v>
      </c>
      <c r="B57" s="428" t="s">
        <v>436</v>
      </c>
      <c r="C57" s="385">
        <v>170</v>
      </c>
      <c r="D57" s="77" t="s">
        <v>76</v>
      </c>
      <c r="E57" s="370"/>
      <c r="F57" s="386">
        <v>20</v>
      </c>
      <c r="G57" s="427" t="s">
        <v>179</v>
      </c>
      <c r="H5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3.4000000000000004</v>
      </c>
      <c r="I57" s="373" t="str">
        <f>IF(Sklop13[[#This Row],[ZAHTEVANA SHEMA KAKOVOSTI]]&lt;&gt;"",Sklop13[[#This Row],[Preračunana masa/volumen/kos na enoto kg]],"")</f>
        <v/>
      </c>
      <c r="J57" s="382"/>
      <c r="K57" s="383"/>
      <c r="L57" s="383"/>
      <c r="M57" s="375"/>
      <c r="N57" s="378"/>
      <c r="O57" s="378"/>
      <c r="P57" s="377"/>
      <c r="Q57" s="378">
        <f>+Sklop13[[#This Row],[cena/enota brez DDV v EUR]]*Sklop13[[#This Row],[Stopnja DDV (%)]]</f>
        <v>0</v>
      </c>
      <c r="R57" s="378">
        <f>+Sklop13[[#This Row],[cena/enota brez DDV v EUR]]+Sklop13[[#This Row],[Davek (EUR)]]</f>
        <v>0</v>
      </c>
      <c r="S57" s="378">
        <f>+Sklop13[[#This Row],[cena/enota brez DDV v EUR]]*Sklop13[[#This Row],[Okvirna količina]]</f>
        <v>0</v>
      </c>
      <c r="T57" s="378">
        <f>+Sklop13[[#This Row],[Končna cena/enoto mere (EUR) z DDV]]*Sklop13[[#This Row],[Okvirna količina]]</f>
        <v>0</v>
      </c>
      <c r="U57" s="389"/>
    </row>
    <row r="58" spans="1:21" s="56" customFormat="1" ht="12">
      <c r="A58" s="79" t="s">
        <v>163</v>
      </c>
      <c r="B58" s="428" t="s">
        <v>437</v>
      </c>
      <c r="C58" s="385">
        <v>130</v>
      </c>
      <c r="D58" s="77" t="s">
        <v>76</v>
      </c>
      <c r="E58" s="370"/>
      <c r="F58" s="386">
        <v>16</v>
      </c>
      <c r="G58" s="427" t="s">
        <v>179</v>
      </c>
      <c r="H5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2.08</v>
      </c>
      <c r="I58" s="373" t="str">
        <f>IF(Sklop13[[#This Row],[ZAHTEVANA SHEMA KAKOVOSTI]]&lt;&gt;"",Sklop13[[#This Row],[Preračunana masa/volumen/kos na enoto kg]],"")</f>
        <v/>
      </c>
      <c r="J58" s="382"/>
      <c r="K58" s="383"/>
      <c r="L58" s="383"/>
      <c r="M58" s="375"/>
      <c r="N58" s="378"/>
      <c r="O58" s="378"/>
      <c r="P58" s="377"/>
      <c r="Q58" s="378">
        <f>+Sklop13[[#This Row],[cena/enota brez DDV v EUR]]*Sklop13[[#This Row],[Stopnja DDV (%)]]</f>
        <v>0</v>
      </c>
      <c r="R58" s="378">
        <f>+Sklop13[[#This Row],[cena/enota brez DDV v EUR]]+Sklop13[[#This Row],[Davek (EUR)]]</f>
        <v>0</v>
      </c>
      <c r="S58" s="378">
        <f>+Sklop13[[#This Row],[cena/enota brez DDV v EUR]]*Sklop13[[#This Row],[Okvirna količina]]</f>
        <v>0</v>
      </c>
      <c r="T58" s="378">
        <f>+Sklop13[[#This Row],[Končna cena/enoto mere (EUR) z DDV]]*Sklop13[[#This Row],[Okvirna količina]]</f>
        <v>0</v>
      </c>
      <c r="U58" s="389"/>
    </row>
    <row r="59" spans="1:21" s="56" customFormat="1" ht="12">
      <c r="A59" s="79" t="s">
        <v>164</v>
      </c>
      <c r="B59" s="428" t="s">
        <v>438</v>
      </c>
      <c r="C59" s="385">
        <v>1000</v>
      </c>
      <c r="D59" s="77" t="s">
        <v>76</v>
      </c>
      <c r="E59" s="370"/>
      <c r="F59" s="386">
        <v>72</v>
      </c>
      <c r="G59" s="387" t="s">
        <v>0</v>
      </c>
      <c r="H5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59" s="373" t="str">
        <f>IF(Sklop13[[#This Row],[ZAHTEVANA SHEMA KAKOVOSTI]]&lt;&gt;"",Sklop13[[#This Row],[Preračunana masa/volumen/kos na enoto kg]],"")</f>
        <v/>
      </c>
      <c r="J59" s="382"/>
      <c r="K59" s="383"/>
      <c r="L59" s="383"/>
      <c r="M59" s="375"/>
      <c r="N59" s="378"/>
      <c r="O59" s="378"/>
      <c r="P59" s="377"/>
      <c r="Q59" s="378">
        <f>+Sklop13[[#This Row],[cena/enota brez DDV v EUR]]*Sklop13[[#This Row],[Stopnja DDV (%)]]</f>
        <v>0</v>
      </c>
      <c r="R59" s="378">
        <f>+Sklop13[[#This Row],[cena/enota brez DDV v EUR]]+Sklop13[[#This Row],[Davek (EUR)]]</f>
        <v>0</v>
      </c>
      <c r="S59" s="378">
        <f>+Sklop13[[#This Row],[cena/enota brez DDV v EUR]]*Sklop13[[#This Row],[Okvirna količina]]</f>
        <v>0</v>
      </c>
      <c r="T59" s="378">
        <f>+Sklop13[[#This Row],[Končna cena/enoto mere (EUR) z DDV]]*Sklop13[[#This Row],[Okvirna količina]]</f>
        <v>0</v>
      </c>
      <c r="U59" s="389"/>
    </row>
    <row r="60" spans="1:21" s="182" customFormat="1">
      <c r="A60" s="416" t="s">
        <v>100</v>
      </c>
      <c r="B60" s="272"/>
      <c r="C60" s="273"/>
      <c r="D60" s="273"/>
      <c r="E60" s="274"/>
      <c r="F60" s="275"/>
      <c r="G60" s="276"/>
      <c r="H60" s="277">
        <f>SUBTOTAL(109,Sklop13[Preračunana masa/volumen/kos na enoto kg])</f>
        <v>6160.0879999999997</v>
      </c>
      <c r="I60" s="277">
        <f>SUBTOTAL(109,Sklop13[Živila iz shem kakovosti (kg)])</f>
        <v>0</v>
      </c>
      <c r="J60" s="275"/>
      <c r="K60" s="278"/>
      <c r="L60" s="278"/>
      <c r="M60" s="279"/>
      <c r="N60" s="280"/>
      <c r="O60" s="280"/>
      <c r="P60" s="280"/>
      <c r="Q60" s="281"/>
      <c r="R60" s="275"/>
      <c r="S60" s="281">
        <f>SUBTOTAL(109,Sklop13[Vrednost za okvirno količino (EUR) brez DDV])</f>
        <v>0</v>
      </c>
      <c r="T60" s="281">
        <f>SUBTOTAL(109,Sklop13[Vrednost za okvirno količino (EUR) z DDV])</f>
        <v>0</v>
      </c>
      <c r="U60" s="282">
        <f>SUBTOTAL(103,Sklop13[Shema kakovosti
(nacionalne, evropske)
])</f>
        <v>0</v>
      </c>
    </row>
    <row r="61" spans="1:21" s="182" customFormat="1">
      <c r="A61" s="170"/>
      <c r="B61" s="171"/>
      <c r="C61" s="172"/>
      <c r="D61" s="172"/>
      <c r="E61" s="173"/>
      <c r="F61" s="174"/>
      <c r="G61" s="175"/>
      <c r="H61" s="176"/>
      <c r="I61" s="176"/>
      <c r="J61" s="174"/>
      <c r="K61" s="177"/>
      <c r="L61" s="177"/>
      <c r="M61" s="178"/>
      <c r="N61" s="179"/>
      <c r="O61" s="179"/>
      <c r="P61" s="179"/>
      <c r="Q61" s="180"/>
      <c r="R61" s="174"/>
      <c r="S61" s="180"/>
      <c r="T61" s="180"/>
      <c r="U61" s="181"/>
    </row>
    <row r="62" spans="1:21">
      <c r="A62" s="48" t="s">
        <v>96</v>
      </c>
      <c r="B62" s="16"/>
      <c r="C62" s="28"/>
      <c r="D62" s="28"/>
      <c r="E62" s="93"/>
      <c r="Q62" s="48"/>
      <c r="R62" s="48"/>
      <c r="S62" s="48"/>
      <c r="T62" s="48"/>
    </row>
    <row r="63" spans="1:21">
      <c r="A63" s="11" t="s">
        <v>98</v>
      </c>
      <c r="B63" s="16"/>
      <c r="C63" s="28"/>
      <c r="D63" s="28"/>
      <c r="E63" s="93"/>
    </row>
    <row r="64" spans="1:21">
      <c r="A64" s="88" t="s">
        <v>141</v>
      </c>
      <c r="F64" s="69"/>
      <c r="G64" s="69"/>
      <c r="H64" s="29"/>
      <c r="I64" s="29"/>
      <c r="J64" s="29"/>
      <c r="K64" s="29"/>
      <c r="L64" s="55"/>
      <c r="M64" s="55"/>
      <c r="N64" s="29"/>
      <c r="O64" s="29"/>
      <c r="P64" s="29"/>
      <c r="Q64" s="29"/>
      <c r="R64" s="29"/>
    </row>
    <row r="65" spans="1:22">
      <c r="A65" s="485" t="s">
        <v>135</v>
      </c>
      <c r="B65" s="485"/>
      <c r="C65" s="485"/>
      <c r="D65" s="485"/>
      <c r="E65" s="485"/>
      <c r="F65" s="485"/>
      <c r="G65" s="485"/>
      <c r="H65" s="485"/>
      <c r="I65" s="485"/>
      <c r="J65" s="485"/>
      <c r="K65" s="485"/>
      <c r="L65" s="485"/>
      <c r="M65" s="55"/>
      <c r="N65" s="29"/>
      <c r="O65" s="29"/>
      <c r="P65" s="29"/>
      <c r="Q65" s="29"/>
      <c r="R65" s="29"/>
    </row>
    <row r="66" spans="1:22" ht="12.75" customHeight="1">
      <c r="A66" s="474" t="s">
        <v>144</v>
      </c>
      <c r="B66" s="474"/>
      <c r="C66" s="474"/>
      <c r="D66" s="474"/>
      <c r="E66" s="474"/>
      <c r="F66" s="474"/>
      <c r="G66" s="474"/>
      <c r="H66" s="474"/>
      <c r="I66" s="474"/>
      <c r="J66" s="474"/>
      <c r="K66" s="474"/>
      <c r="L66" s="474"/>
      <c r="M66" s="102"/>
      <c r="N66" s="102"/>
      <c r="O66" s="102"/>
      <c r="P66" s="102"/>
      <c r="Q66" s="102"/>
      <c r="R66" s="102"/>
      <c r="S66" s="102"/>
      <c r="T66" s="102"/>
      <c r="U66" s="102"/>
      <c r="V66" s="102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2">
      <c r="A68" s="88" t="s">
        <v>37</v>
      </c>
      <c r="F68" s="69"/>
      <c r="G68" s="69" t="s">
        <v>38</v>
      </c>
      <c r="H68" s="29"/>
      <c r="I68" s="29"/>
      <c r="J68" s="29"/>
      <c r="K68" s="29"/>
      <c r="L68" s="55"/>
      <c r="M68" s="55"/>
      <c r="N68" s="29"/>
      <c r="O68" s="29"/>
      <c r="P68" s="29"/>
      <c r="Q68" s="29" t="s">
        <v>39</v>
      </c>
      <c r="R68" s="29"/>
    </row>
    <row r="69" spans="1:22" ht="14.4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>
      <c r="B79" s="16"/>
      <c r="C79" s="28"/>
      <c r="D79" s="28"/>
      <c r="E79" s="93"/>
    </row>
    <row r="80" spans="1:22">
      <c r="B80" s="16"/>
      <c r="C80" s="28"/>
      <c r="D80" s="28"/>
      <c r="E80" s="93"/>
    </row>
    <row r="81" spans="1:22">
      <c r="B81" s="16"/>
      <c r="C81" s="28"/>
      <c r="D81" s="28"/>
      <c r="E81" s="93"/>
    </row>
    <row r="82" spans="1:22">
      <c r="B82" s="16"/>
      <c r="C82" s="28"/>
      <c r="D82" s="28"/>
      <c r="E82" s="93"/>
    </row>
    <row r="83" spans="1:22">
      <c r="B83" s="16"/>
      <c r="C83" s="28"/>
      <c r="D83" s="28"/>
      <c r="E83" s="93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</sheetData>
  <sheetProtection insertRows="0" deleteRows="0"/>
  <protectedRanges>
    <protectedRange sqref="J67:P1048576 U67:U1048576 U1:U64 J1:P64" name="Obseg1"/>
    <protectedRange sqref="M65:P65 U65" name="Obseg1_1"/>
    <protectedRange sqref="J65:L65" name="Obseg1_2_2"/>
    <protectedRange sqref="U66 M66:P66" name="Obseg1_1_1_1_1"/>
    <protectedRange sqref="J66:L66" name="Obseg1_3_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4"/>
  <sheetViews>
    <sheetView topLeftCell="A22" zoomScaleNormal="100" zoomScaleSheetLayoutView="100" workbookViewId="0">
      <selection activeCell="Z29" sqref="Z29"/>
    </sheetView>
  </sheetViews>
  <sheetFormatPr defaultColWidth="8.88671875" defaultRowHeight="13.8"/>
  <cols>
    <col min="1" max="1" width="3.5546875" style="11" customWidth="1"/>
    <col min="2" max="2" width="32.88671875" style="17" customWidth="1"/>
    <col min="3" max="3" width="10.109375" style="27" bestFit="1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pred_rekapitulacija'!B27</f>
        <v>DIETNA ŽIVILA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395" t="s">
        <v>440</v>
      </c>
      <c r="C16" s="396">
        <v>150</v>
      </c>
      <c r="D16" s="121" t="s">
        <v>76</v>
      </c>
      <c r="E16" s="397"/>
      <c r="F16" s="399">
        <v>140</v>
      </c>
      <c r="G16" s="210" t="s">
        <v>179</v>
      </c>
      <c r="H16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16" s="401" t="str">
        <f>IF(Sklop14[[#This Row],[ZAHTEVANA SHEMA KAKOVOSTI]]&lt;&gt;"",Sklop14[[#This Row],[Preračunana masa/volumen/kos na enoto kg]],"")</f>
        <v/>
      </c>
      <c r="J16" s="403"/>
      <c r="K16" s="405"/>
      <c r="L16" s="405"/>
      <c r="M16" s="408"/>
      <c r="N16" s="311"/>
      <c r="O16" s="311"/>
      <c r="P16" s="411"/>
      <c r="Q16" s="413">
        <f>+Sklop14[[#This Row],[cena/enota brez DDV v EUR]]*Sklop14[[#This Row],[Stopnja DDV (%)]]</f>
        <v>0</v>
      </c>
      <c r="R16" s="413">
        <f>+Sklop14[[#This Row],[cena/enota brez DDV v EUR]]+Sklop14[[#This Row],[Davek (EUR)]]</f>
        <v>0</v>
      </c>
      <c r="S16" s="413">
        <f>+Sklop14[[#This Row],[cena/enota brez DDV v EUR]]*Sklop14[[#This Row],[Okvirna količina]]</f>
        <v>0</v>
      </c>
      <c r="T16" s="413">
        <f>+Sklop14[[#This Row],[Končna cena/enoto mere (EUR) z DDV]]*Sklop14[[#This Row],[Okvirna količina]]</f>
        <v>0</v>
      </c>
      <c r="U16" s="312"/>
    </row>
    <row r="17" spans="1:21" s="56" customFormat="1" ht="12">
      <c r="A17" s="79" t="s">
        <v>3</v>
      </c>
      <c r="B17" s="154" t="s">
        <v>441</v>
      </c>
      <c r="C17" s="396">
        <v>150</v>
      </c>
      <c r="D17" s="121" t="s">
        <v>76</v>
      </c>
      <c r="E17" s="398"/>
      <c r="F17" s="399">
        <v>140</v>
      </c>
      <c r="G17" s="210" t="s">
        <v>179</v>
      </c>
      <c r="H17" s="39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17" s="402" t="str">
        <f>IF(Sklop14[[#This Row],[ZAHTEVANA SHEMA KAKOVOSTI]]&lt;&gt;"",Sklop14[[#This Row],[Preračunana masa/volumen/kos na enoto kg]],"")</f>
        <v/>
      </c>
      <c r="J17" s="404"/>
      <c r="K17" s="406"/>
      <c r="L17" s="406"/>
      <c r="M17" s="409"/>
      <c r="N17" s="410"/>
      <c r="O17" s="311"/>
      <c r="P17" s="412"/>
      <c r="Q17" s="414">
        <f>+Sklop14[[#This Row],[cena/enota brez DDV v EUR]]*Sklop14[[#This Row],[Stopnja DDV (%)]]</f>
        <v>0</v>
      </c>
      <c r="R17" s="414">
        <f>+Sklop14[[#This Row],[cena/enota brez DDV v EUR]]+Sklop14[[#This Row],[Davek (EUR)]]</f>
        <v>0</v>
      </c>
      <c r="S17" s="414">
        <f>+Sklop14[[#This Row],[cena/enota brez DDV v EUR]]*Sklop14[[#This Row],[Okvirna količina]]</f>
        <v>0</v>
      </c>
      <c r="T17" s="414">
        <f>+Sklop14[[#This Row],[Končna cena/enoto mere (EUR) z DDV]]*Sklop14[[#This Row],[Okvirna količina]]</f>
        <v>0</v>
      </c>
      <c r="U17" s="312"/>
    </row>
    <row r="18" spans="1:21" s="56" customFormat="1" ht="12">
      <c r="A18" s="79" t="s">
        <v>4</v>
      </c>
      <c r="B18" s="154" t="s">
        <v>442</v>
      </c>
      <c r="C18" s="121">
        <v>200</v>
      </c>
      <c r="D18" s="121" t="s">
        <v>76</v>
      </c>
      <c r="E18" s="160"/>
      <c r="F18" s="149">
        <v>80</v>
      </c>
      <c r="G18" s="210" t="s">
        <v>179</v>
      </c>
      <c r="H18" s="1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8" s="151" t="str">
        <f>IF(Sklop14[[#This Row],[ZAHTEVANA SHEMA KAKOVOSTI]]&lt;&gt;"",Sklop14[[#This Row],[Preračunana masa/volumen/kos na enoto kg]],"")</f>
        <v/>
      </c>
      <c r="J18" s="162"/>
      <c r="K18" s="157"/>
      <c r="L18" s="157"/>
      <c r="M18" s="216"/>
      <c r="N18" s="158"/>
      <c r="O18" s="143"/>
      <c r="P18" s="152"/>
      <c r="Q18" s="153">
        <f>+Sklop14[[#This Row],[cena/enota brez DDV v EUR]]*Sklop14[[#This Row],[Stopnja DDV (%)]]</f>
        <v>0</v>
      </c>
      <c r="R18" s="153">
        <f>+Sklop14[[#This Row],[cena/enota brez DDV v EUR]]+Sklop14[[#This Row],[Davek (EUR)]]</f>
        <v>0</v>
      </c>
      <c r="S18" s="153">
        <f>+Sklop14[[#This Row],[cena/enota brez DDV v EUR]]*Sklop14[[#This Row],[Okvirna količina]]</f>
        <v>0</v>
      </c>
      <c r="T18" s="153">
        <f>+Sklop14[[#This Row],[Končna cena/enoto mere (EUR) z DDV]]*Sklop14[[#This Row],[Okvirna količina]]</f>
        <v>0</v>
      </c>
      <c r="U18" s="217"/>
    </row>
    <row r="19" spans="1:21" s="56" customFormat="1" ht="12">
      <c r="A19" s="79" t="s">
        <v>5</v>
      </c>
      <c r="B19" s="154" t="s">
        <v>443</v>
      </c>
      <c r="C19" s="396">
        <v>125</v>
      </c>
      <c r="D19" s="121" t="s">
        <v>76</v>
      </c>
      <c r="E19" s="398"/>
      <c r="F19" s="399">
        <v>40</v>
      </c>
      <c r="G19" s="210" t="s">
        <v>179</v>
      </c>
      <c r="H19" s="39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402" t="str">
        <f>IF(Sklop14[[#This Row],[ZAHTEVANA SHEMA KAKOVOSTI]]&lt;&gt;"",Sklop14[[#This Row],[Preračunana masa/volumen/kos na enoto kg]],"")</f>
        <v/>
      </c>
      <c r="J19" s="404"/>
      <c r="K19" s="406"/>
      <c r="L19" s="406"/>
      <c r="M19" s="409"/>
      <c r="N19" s="410"/>
      <c r="O19" s="311"/>
      <c r="P19" s="412"/>
      <c r="Q19" s="414">
        <f>+Sklop14[[#This Row],[cena/enota brez DDV v EUR]]*Sklop14[[#This Row],[Stopnja DDV (%)]]</f>
        <v>0</v>
      </c>
      <c r="R19" s="414">
        <f>+Sklop14[[#This Row],[cena/enota brez DDV v EUR]]+Sklop14[[#This Row],[Davek (EUR)]]</f>
        <v>0</v>
      </c>
      <c r="S19" s="414">
        <f>+Sklop14[[#This Row],[cena/enota brez DDV v EUR]]*Sklop14[[#This Row],[Okvirna količina]]</f>
        <v>0</v>
      </c>
      <c r="T19" s="414">
        <f>+Sklop14[[#This Row],[Končna cena/enoto mere (EUR) z DDV]]*Sklop14[[#This Row],[Okvirna količina]]</f>
        <v>0</v>
      </c>
      <c r="U19" s="312"/>
    </row>
    <row r="20" spans="1:21" s="56" customFormat="1" ht="12">
      <c r="A20" s="79" t="s">
        <v>6</v>
      </c>
      <c r="B20" s="154" t="s">
        <v>443</v>
      </c>
      <c r="C20" s="396">
        <v>205</v>
      </c>
      <c r="D20" s="121" t="s">
        <v>76</v>
      </c>
      <c r="E20" s="398"/>
      <c r="F20" s="399">
        <v>40</v>
      </c>
      <c r="G20" s="210" t="s">
        <v>179</v>
      </c>
      <c r="H20" s="39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8.1999999999999993</v>
      </c>
      <c r="I20" s="402" t="str">
        <f>IF(Sklop14[[#This Row],[ZAHTEVANA SHEMA KAKOVOSTI]]&lt;&gt;"",Sklop14[[#This Row],[Preračunana masa/volumen/kos na enoto kg]],"")</f>
        <v/>
      </c>
      <c r="J20" s="404"/>
      <c r="K20" s="406"/>
      <c r="L20" s="406"/>
      <c r="M20" s="409"/>
      <c r="N20" s="410"/>
      <c r="O20" s="311"/>
      <c r="P20" s="412"/>
      <c r="Q20" s="414">
        <f>+Sklop14[[#This Row],[cena/enota brez DDV v EUR]]*Sklop14[[#This Row],[Stopnja DDV (%)]]</f>
        <v>0</v>
      </c>
      <c r="R20" s="414">
        <f>+Sklop14[[#This Row],[cena/enota brez DDV v EUR]]+Sklop14[[#This Row],[Davek (EUR)]]</f>
        <v>0</v>
      </c>
      <c r="S20" s="414">
        <f>+Sklop14[[#This Row],[cena/enota brez DDV v EUR]]*Sklop14[[#This Row],[Okvirna količina]]</f>
        <v>0</v>
      </c>
      <c r="T20" s="414">
        <f>+Sklop14[[#This Row],[Končna cena/enoto mere (EUR) z DDV]]*Sklop14[[#This Row],[Okvirna količina]]</f>
        <v>0</v>
      </c>
      <c r="U20" s="312"/>
    </row>
    <row r="21" spans="1:21" s="56" customFormat="1" ht="12">
      <c r="A21" s="79" t="s">
        <v>7</v>
      </c>
      <c r="B21" s="256" t="s">
        <v>444</v>
      </c>
      <c r="C21" s="135">
        <v>250</v>
      </c>
      <c r="D21" s="121" t="s">
        <v>76</v>
      </c>
      <c r="E21" s="136"/>
      <c r="F21" s="257">
        <v>12</v>
      </c>
      <c r="G21" s="210" t="s">
        <v>179</v>
      </c>
      <c r="H21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1" s="237" t="str">
        <f>IF(Sklop14[[#This Row],[ZAHTEVANA SHEMA KAKOVOSTI]]&lt;&gt;"",Sklop14[[#This Row],[Preračunana masa/volumen/kos na enoto kg]],"")</f>
        <v/>
      </c>
      <c r="J21" s="238"/>
      <c r="K21" s="304"/>
      <c r="L21" s="304"/>
      <c r="M21" s="305"/>
      <c r="N21" s="314"/>
      <c r="O21" s="143"/>
      <c r="P21" s="244"/>
      <c r="Q21" s="240">
        <f>+Sklop14[[#This Row],[cena/enota brez DDV v EUR]]*Sklop14[[#This Row],[Stopnja DDV (%)]]</f>
        <v>0</v>
      </c>
      <c r="R21" s="240">
        <f>+Sklop14[[#This Row],[cena/enota brez DDV v EUR]]+Sklop14[[#This Row],[Davek (EUR)]]</f>
        <v>0</v>
      </c>
      <c r="S21" s="240">
        <f>+Sklop14[[#This Row],[cena/enota brez DDV v EUR]]*Sklop14[[#This Row],[Okvirna količina]]</f>
        <v>0</v>
      </c>
      <c r="T21" s="240">
        <f>+Sklop14[[#This Row],[Končna cena/enoto mere (EUR) z DDV]]*Sklop14[[#This Row],[Okvirna količina]]</f>
        <v>0</v>
      </c>
      <c r="U21" s="217"/>
    </row>
    <row r="22" spans="1:21" s="56" customFormat="1" ht="12">
      <c r="A22" s="79" t="s">
        <v>8</v>
      </c>
      <c r="B22" s="256" t="s">
        <v>445</v>
      </c>
      <c r="C22" s="306">
        <v>400</v>
      </c>
      <c r="D22" s="121" t="s">
        <v>76</v>
      </c>
      <c r="E22" s="296"/>
      <c r="F22" s="307">
        <v>72</v>
      </c>
      <c r="G22" s="210" t="s">
        <v>179</v>
      </c>
      <c r="H22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28.8</v>
      </c>
      <c r="I22" s="297" t="str">
        <f>IF(Sklop14[[#This Row],[ZAHTEVANA SHEMA KAKOVOSTI]]&lt;&gt;"",Sklop14[[#This Row],[Preračunana masa/volumen/kos na enoto kg]],"")</f>
        <v/>
      </c>
      <c r="J22" s="298"/>
      <c r="K22" s="308"/>
      <c r="L22" s="308"/>
      <c r="M22" s="309"/>
      <c r="N22" s="310"/>
      <c r="O22" s="311"/>
      <c r="P22" s="301"/>
      <c r="Q22" s="300">
        <f>+Sklop14[[#This Row],[cena/enota brez DDV v EUR]]*Sklop14[[#This Row],[Stopnja DDV (%)]]</f>
        <v>0</v>
      </c>
      <c r="R22" s="300">
        <f>+Sklop14[[#This Row],[cena/enota brez DDV v EUR]]+Sklop14[[#This Row],[Davek (EUR)]]</f>
        <v>0</v>
      </c>
      <c r="S22" s="300">
        <f>+Sklop14[[#This Row],[cena/enota brez DDV v EUR]]*Sklop14[[#This Row],[Okvirna količina]]</f>
        <v>0</v>
      </c>
      <c r="T22" s="300">
        <f>+Sklop14[[#This Row],[Končna cena/enoto mere (EUR) z DDV]]*Sklop14[[#This Row],[Okvirna količina]]</f>
        <v>0</v>
      </c>
      <c r="U22" s="312"/>
    </row>
    <row r="23" spans="1:21" s="56" customFormat="1" ht="24">
      <c r="A23" s="79" t="s">
        <v>9</v>
      </c>
      <c r="B23" s="256" t="s">
        <v>446</v>
      </c>
      <c r="C23" s="306">
        <v>500</v>
      </c>
      <c r="D23" s="121" t="s">
        <v>76</v>
      </c>
      <c r="E23" s="296"/>
      <c r="F23" s="307">
        <v>40</v>
      </c>
      <c r="G23" s="210" t="s">
        <v>179</v>
      </c>
      <c r="H23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297" t="str">
        <f>IF(Sklop14[[#This Row],[ZAHTEVANA SHEMA KAKOVOSTI]]&lt;&gt;"",Sklop14[[#This Row],[Preračunana masa/volumen/kos na enoto kg]],"")</f>
        <v/>
      </c>
      <c r="J23" s="298"/>
      <c r="K23" s="308"/>
      <c r="L23" s="308"/>
      <c r="M23" s="309"/>
      <c r="N23" s="310"/>
      <c r="O23" s="311"/>
      <c r="P23" s="301"/>
      <c r="Q23" s="300">
        <f>+Sklop14[[#This Row],[cena/enota brez DDV v EUR]]*Sklop14[[#This Row],[Stopnja DDV (%)]]</f>
        <v>0</v>
      </c>
      <c r="R23" s="300">
        <f>+Sklop14[[#This Row],[cena/enota brez DDV v EUR]]+Sklop14[[#This Row],[Davek (EUR)]]</f>
        <v>0</v>
      </c>
      <c r="S23" s="300">
        <f>+Sklop14[[#This Row],[cena/enota brez DDV v EUR]]*Sklop14[[#This Row],[Okvirna količina]]</f>
        <v>0</v>
      </c>
      <c r="T23" s="300">
        <f>+Sklop14[[#This Row],[Končna cena/enoto mere (EUR) z DDV]]*Sklop14[[#This Row],[Okvirna količina]]</f>
        <v>0</v>
      </c>
      <c r="U23" s="312"/>
    </row>
    <row r="24" spans="1:21" s="56" customFormat="1" ht="12">
      <c r="A24" s="79" t="s">
        <v>10</v>
      </c>
      <c r="B24" s="255" t="s">
        <v>447</v>
      </c>
      <c r="C24" s="135">
        <v>1</v>
      </c>
      <c r="D24" s="121" t="s">
        <v>40</v>
      </c>
      <c r="E24" s="136"/>
      <c r="F24" s="257">
        <v>240</v>
      </c>
      <c r="G24" s="210" t="s">
        <v>40</v>
      </c>
      <c r="H24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4" s="237" t="str">
        <f>IF(Sklop14[[#This Row],[ZAHTEVANA SHEMA KAKOVOSTI]]&lt;&gt;"",Sklop14[[#This Row],[Preračunana masa/volumen/kos na enoto kg]],"")</f>
        <v/>
      </c>
      <c r="J24" s="238"/>
      <c r="K24" s="407"/>
      <c r="L24" s="407"/>
      <c r="M24" s="407"/>
      <c r="N24" s="314"/>
      <c r="O24" s="142"/>
      <c r="P24" s="244"/>
      <c r="Q24" s="240">
        <f>+Sklop14[[#This Row],[cena/enota brez DDV v EUR]]*Sklop14[[#This Row],[Stopnja DDV (%)]]</f>
        <v>0</v>
      </c>
      <c r="R24" s="240">
        <f>+Sklop14[[#This Row],[cena/enota brez DDV v EUR]]+Sklop14[[#This Row],[Davek (EUR)]]</f>
        <v>0</v>
      </c>
      <c r="S24" s="240">
        <f>+Sklop14[[#This Row],[cena/enota brez DDV v EUR]]*Sklop14[[#This Row],[Okvirna količina]]</f>
        <v>0</v>
      </c>
      <c r="T24" s="240">
        <f>+Sklop14[[#This Row],[Končna cena/enoto mere (EUR) z DDV]]*Sklop14[[#This Row],[Okvirna količina]]</f>
        <v>0</v>
      </c>
      <c r="U24" s="142"/>
    </row>
    <row r="25" spans="1:21" s="56" customFormat="1" ht="12">
      <c r="A25" s="79" t="s">
        <v>11</v>
      </c>
      <c r="B25" s="256" t="s">
        <v>448</v>
      </c>
      <c r="C25" s="306">
        <v>1</v>
      </c>
      <c r="D25" s="121" t="s">
        <v>40</v>
      </c>
      <c r="E25" s="296"/>
      <c r="F25" s="307">
        <v>240</v>
      </c>
      <c r="G25" s="210" t="s">
        <v>40</v>
      </c>
      <c r="H25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5" s="297" t="str">
        <f>IF(Sklop14[[#This Row],[ZAHTEVANA SHEMA KAKOVOSTI]]&lt;&gt;"",Sklop14[[#This Row],[Preračunana masa/volumen/kos na enoto kg]],"")</f>
        <v/>
      </c>
      <c r="J25" s="298"/>
      <c r="K25" s="308"/>
      <c r="L25" s="308"/>
      <c r="M25" s="309"/>
      <c r="N25" s="310"/>
      <c r="O25" s="311"/>
      <c r="P25" s="301"/>
      <c r="Q25" s="300">
        <f>+Sklop14[[#This Row],[cena/enota brez DDV v EUR]]*Sklop14[[#This Row],[Stopnja DDV (%)]]</f>
        <v>0</v>
      </c>
      <c r="R25" s="300">
        <f>+Sklop14[[#This Row],[cena/enota brez DDV v EUR]]+Sklop14[[#This Row],[Davek (EUR)]]</f>
        <v>0</v>
      </c>
      <c r="S25" s="300">
        <f>+Sklop14[[#This Row],[cena/enota brez DDV v EUR]]*Sklop14[[#This Row],[Okvirna količina]]</f>
        <v>0</v>
      </c>
      <c r="T25" s="300">
        <f>+Sklop14[[#This Row],[Končna cena/enoto mere (EUR) z DDV]]*Sklop14[[#This Row],[Okvirna količina]]</f>
        <v>0</v>
      </c>
      <c r="U25" s="312"/>
    </row>
    <row r="26" spans="1:21" s="56" customFormat="1" ht="36">
      <c r="A26" s="79" t="s">
        <v>12</v>
      </c>
      <c r="B26" s="256" t="s">
        <v>449</v>
      </c>
      <c r="C26" s="306">
        <v>200</v>
      </c>
      <c r="D26" s="121" t="s">
        <v>76</v>
      </c>
      <c r="E26" s="296"/>
      <c r="F26" s="307">
        <v>20</v>
      </c>
      <c r="G26" s="210" t="s">
        <v>179</v>
      </c>
      <c r="H26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" s="297" t="str">
        <f>IF(Sklop14[[#This Row],[ZAHTEVANA SHEMA KAKOVOSTI]]&lt;&gt;"",Sklop14[[#This Row],[Preračunana masa/volumen/kos na enoto kg]],"")</f>
        <v/>
      </c>
      <c r="J26" s="298"/>
      <c r="K26" s="308"/>
      <c r="L26" s="308"/>
      <c r="M26" s="309"/>
      <c r="N26" s="310"/>
      <c r="O26" s="311"/>
      <c r="P26" s="301"/>
      <c r="Q26" s="300">
        <f>+Sklop14[[#This Row],[cena/enota brez DDV v EUR]]*Sklop14[[#This Row],[Stopnja DDV (%)]]</f>
        <v>0</v>
      </c>
      <c r="R26" s="300">
        <f>+Sklop14[[#This Row],[cena/enota brez DDV v EUR]]+Sklop14[[#This Row],[Davek (EUR)]]</f>
        <v>0</v>
      </c>
      <c r="S26" s="300">
        <f>+Sklop14[[#This Row],[cena/enota brez DDV v EUR]]*Sklop14[[#This Row],[Okvirna količina]]</f>
        <v>0</v>
      </c>
      <c r="T26" s="300">
        <f>+Sklop14[[#This Row],[Končna cena/enoto mere (EUR) z DDV]]*Sklop14[[#This Row],[Okvirna količina]]</f>
        <v>0</v>
      </c>
      <c r="U26" s="312"/>
    </row>
    <row r="27" spans="1:21" s="56" customFormat="1" ht="24">
      <c r="A27" s="79" t="s">
        <v>13</v>
      </c>
      <c r="B27" s="256" t="s">
        <v>450</v>
      </c>
      <c r="C27" s="135">
        <v>200</v>
      </c>
      <c r="D27" s="121" t="s">
        <v>76</v>
      </c>
      <c r="E27" s="136" t="s">
        <v>182</v>
      </c>
      <c r="F27" s="307">
        <v>20</v>
      </c>
      <c r="G27" s="210" t="s">
        <v>179</v>
      </c>
      <c r="H27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7" s="297">
        <f>IF(Sklop14[[#This Row],[ZAHTEVANA SHEMA KAKOVOSTI]]&lt;&gt;"",Sklop14[[#This Row],[Preračunana masa/volumen/kos na enoto kg]],"")</f>
        <v>4</v>
      </c>
      <c r="J27" s="298"/>
      <c r="K27" s="308"/>
      <c r="L27" s="308"/>
      <c r="M27" s="309"/>
      <c r="N27" s="310"/>
      <c r="O27" s="311"/>
      <c r="P27" s="301"/>
      <c r="Q27" s="300">
        <f>+Sklop14[[#This Row],[cena/enota brez DDV v EUR]]*Sklop14[[#This Row],[Stopnja DDV (%)]]</f>
        <v>0</v>
      </c>
      <c r="R27" s="300">
        <f>+Sklop14[[#This Row],[cena/enota brez DDV v EUR]]+Sklop14[[#This Row],[Davek (EUR)]]</f>
        <v>0</v>
      </c>
      <c r="S27" s="300">
        <f>+Sklop14[[#This Row],[cena/enota brez DDV v EUR]]*Sklop14[[#This Row],[Okvirna količina]]</f>
        <v>0</v>
      </c>
      <c r="T27" s="300">
        <f>+Sklop14[[#This Row],[Končna cena/enoto mere (EUR) z DDV]]*Sklop14[[#This Row],[Okvirna količina]]</f>
        <v>0</v>
      </c>
      <c r="U27" s="312"/>
    </row>
    <row r="28" spans="1:21" s="56" customFormat="1" ht="24">
      <c r="A28" s="79" t="s">
        <v>14</v>
      </c>
      <c r="B28" s="256" t="s">
        <v>439</v>
      </c>
      <c r="C28" s="135" t="s">
        <v>78</v>
      </c>
      <c r="D28" s="121" t="s">
        <v>0</v>
      </c>
      <c r="E28" s="296"/>
      <c r="F28" s="307">
        <v>10</v>
      </c>
      <c r="G28" s="210" t="s">
        <v>0</v>
      </c>
      <c r="H28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97" t="str">
        <f>IF(Sklop14[[#This Row],[ZAHTEVANA SHEMA KAKOVOSTI]]&lt;&gt;"",Sklop14[[#This Row],[Preračunana masa/volumen/kos na enoto kg]],"")</f>
        <v/>
      </c>
      <c r="J28" s="298"/>
      <c r="K28" s="308"/>
      <c r="L28" s="308"/>
      <c r="M28" s="309"/>
      <c r="N28" s="310"/>
      <c r="O28" s="311"/>
      <c r="P28" s="301"/>
      <c r="Q28" s="300">
        <f>+Sklop14[[#This Row],[cena/enota brez DDV v EUR]]*Sklop14[[#This Row],[Stopnja DDV (%)]]</f>
        <v>0</v>
      </c>
      <c r="R28" s="300">
        <f>+Sklop14[[#This Row],[cena/enota brez DDV v EUR]]+Sklop14[[#This Row],[Davek (EUR)]]</f>
        <v>0</v>
      </c>
      <c r="S28" s="300">
        <f>+Sklop14[[#This Row],[cena/enota brez DDV v EUR]]*Sklop14[[#This Row],[Okvirna količina]]</f>
        <v>0</v>
      </c>
      <c r="T28" s="300">
        <f>+Sklop14[[#This Row],[Končna cena/enoto mere (EUR) z DDV]]*Sklop14[[#This Row],[Okvirna količina]]</f>
        <v>0</v>
      </c>
      <c r="U28" s="312"/>
    </row>
    <row r="29" spans="1:21" s="56" customFormat="1" ht="24">
      <c r="A29" s="79" t="s">
        <v>15</v>
      </c>
      <c r="B29" s="256" t="s">
        <v>451</v>
      </c>
      <c r="C29" s="135">
        <v>500</v>
      </c>
      <c r="D29" s="121" t="s">
        <v>76</v>
      </c>
      <c r="E29" s="296"/>
      <c r="F29" s="307">
        <v>24</v>
      </c>
      <c r="G29" s="210" t="s">
        <v>179</v>
      </c>
      <c r="H29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9" s="297" t="str">
        <f>IF(Sklop14[[#This Row],[ZAHTEVANA SHEMA KAKOVOSTI]]&lt;&gt;"",Sklop14[[#This Row],[Preračunana masa/volumen/kos na enoto kg]],"")</f>
        <v/>
      </c>
      <c r="J29" s="298"/>
      <c r="K29" s="308"/>
      <c r="L29" s="308"/>
      <c r="M29" s="309"/>
      <c r="N29" s="310"/>
      <c r="O29" s="311"/>
      <c r="P29" s="301"/>
      <c r="Q29" s="300">
        <f>+Sklop14[[#This Row],[cena/enota brez DDV v EUR]]*Sklop14[[#This Row],[Stopnja DDV (%)]]</f>
        <v>0</v>
      </c>
      <c r="R29" s="300">
        <f>+Sklop14[[#This Row],[cena/enota brez DDV v EUR]]+Sklop14[[#This Row],[Davek (EUR)]]</f>
        <v>0</v>
      </c>
      <c r="S29" s="300">
        <f>+Sklop14[[#This Row],[cena/enota brez DDV v EUR]]*Sklop14[[#This Row],[Okvirna količina]]</f>
        <v>0</v>
      </c>
      <c r="T29" s="300">
        <f>+Sklop14[[#This Row],[Končna cena/enoto mere (EUR) z DDV]]*Sklop14[[#This Row],[Okvirna količina]]</f>
        <v>0</v>
      </c>
      <c r="U29" s="312"/>
    </row>
    <row r="30" spans="1:21" s="56" customFormat="1" ht="12">
      <c r="A30" s="79" t="s">
        <v>16</v>
      </c>
      <c r="B30" s="256" t="s">
        <v>452</v>
      </c>
      <c r="C30" s="306">
        <v>125</v>
      </c>
      <c r="D30" s="121" t="s">
        <v>76</v>
      </c>
      <c r="E30" s="296"/>
      <c r="F30" s="307">
        <v>40</v>
      </c>
      <c r="G30" s="210" t="s">
        <v>179</v>
      </c>
      <c r="H30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297" t="str">
        <f>IF(Sklop14[[#This Row],[ZAHTEVANA SHEMA KAKOVOSTI]]&lt;&gt;"",Sklop14[[#This Row],[Preračunana masa/volumen/kos na enoto kg]],"")</f>
        <v/>
      </c>
      <c r="J30" s="298"/>
      <c r="K30" s="308"/>
      <c r="L30" s="308"/>
      <c r="M30" s="309"/>
      <c r="N30" s="310"/>
      <c r="O30" s="311"/>
      <c r="P30" s="301"/>
      <c r="Q30" s="300">
        <f>+Sklop14[[#This Row],[cena/enota brez DDV v EUR]]*Sklop14[[#This Row],[Stopnja DDV (%)]]</f>
        <v>0</v>
      </c>
      <c r="R30" s="300">
        <f>+Sklop14[[#This Row],[cena/enota brez DDV v EUR]]+Sklop14[[#This Row],[Davek (EUR)]]</f>
        <v>0</v>
      </c>
      <c r="S30" s="300">
        <f>+Sklop14[[#This Row],[cena/enota brez DDV v EUR]]*Sklop14[[#This Row],[Okvirna količina]]</f>
        <v>0</v>
      </c>
      <c r="T30" s="300">
        <f>+Sklop14[[#This Row],[Končna cena/enoto mere (EUR) z DDV]]*Sklop14[[#This Row],[Okvirna količina]]</f>
        <v>0</v>
      </c>
      <c r="U30" s="312"/>
    </row>
    <row r="31" spans="1:21" s="56" customFormat="1" ht="12">
      <c r="A31" s="79" t="s">
        <v>17</v>
      </c>
      <c r="B31" s="256" t="s">
        <v>454</v>
      </c>
      <c r="C31" s="306">
        <v>500</v>
      </c>
      <c r="D31" s="121" t="s">
        <v>76</v>
      </c>
      <c r="E31" s="296"/>
      <c r="F31" s="307">
        <v>24</v>
      </c>
      <c r="G31" s="210" t="s">
        <v>179</v>
      </c>
      <c r="H31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1" s="297" t="str">
        <f>IF(Sklop14[[#This Row],[ZAHTEVANA SHEMA KAKOVOSTI]]&lt;&gt;"",Sklop14[[#This Row],[Preračunana masa/volumen/kos na enoto kg]],"")</f>
        <v/>
      </c>
      <c r="J31" s="298"/>
      <c r="K31" s="308"/>
      <c r="L31" s="308"/>
      <c r="M31" s="309"/>
      <c r="N31" s="310"/>
      <c r="O31" s="311"/>
      <c r="P31" s="301"/>
      <c r="Q31" s="300">
        <f>+Sklop14[[#This Row],[cena/enota brez DDV v EUR]]*Sklop14[[#This Row],[Stopnja DDV (%)]]</f>
        <v>0</v>
      </c>
      <c r="R31" s="300">
        <f>+Sklop14[[#This Row],[cena/enota brez DDV v EUR]]+Sklop14[[#This Row],[Davek (EUR)]]</f>
        <v>0</v>
      </c>
      <c r="S31" s="300">
        <f>+Sklop14[[#This Row],[cena/enota brez DDV v EUR]]*Sklop14[[#This Row],[Okvirna količina]]</f>
        <v>0</v>
      </c>
      <c r="T31" s="300">
        <f>+Sklop14[[#This Row],[Končna cena/enoto mere (EUR) z DDV]]*Sklop14[[#This Row],[Okvirna količina]]</f>
        <v>0</v>
      </c>
      <c r="U31" s="312"/>
    </row>
    <row r="32" spans="1:21" s="56" customFormat="1" ht="12">
      <c r="A32" s="79" t="s">
        <v>18</v>
      </c>
      <c r="B32" s="256" t="s">
        <v>453</v>
      </c>
      <c r="C32" s="306">
        <v>500</v>
      </c>
      <c r="D32" s="121" t="s">
        <v>76</v>
      </c>
      <c r="E32" s="296"/>
      <c r="F32" s="307">
        <v>40</v>
      </c>
      <c r="G32" s="210" t="s">
        <v>179</v>
      </c>
      <c r="H32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297" t="str">
        <f>IF(Sklop14[[#This Row],[ZAHTEVANA SHEMA KAKOVOSTI]]&lt;&gt;"",Sklop14[[#This Row],[Preračunana masa/volumen/kos na enoto kg]],"")</f>
        <v/>
      </c>
      <c r="J32" s="298"/>
      <c r="K32" s="308"/>
      <c r="L32" s="308"/>
      <c r="M32" s="309"/>
      <c r="N32" s="310"/>
      <c r="O32" s="311"/>
      <c r="P32" s="301"/>
      <c r="Q32" s="300">
        <f>+Sklop14[[#This Row],[cena/enota brez DDV v EUR]]*Sklop14[[#This Row],[Stopnja DDV (%)]]</f>
        <v>0</v>
      </c>
      <c r="R32" s="300">
        <f>+Sklop14[[#This Row],[cena/enota brez DDV v EUR]]+Sklop14[[#This Row],[Davek (EUR)]]</f>
        <v>0</v>
      </c>
      <c r="S32" s="300">
        <f>+Sklop14[[#This Row],[cena/enota brez DDV v EUR]]*Sklop14[[#This Row],[Okvirna količina]]</f>
        <v>0</v>
      </c>
      <c r="T32" s="300">
        <f>+Sklop14[[#This Row],[Končna cena/enoto mere (EUR) z DDV]]*Sklop14[[#This Row],[Okvirna količina]]</f>
        <v>0</v>
      </c>
      <c r="U32" s="312"/>
    </row>
    <row r="33" spans="1:22" s="56" customFormat="1" ht="12">
      <c r="A33" s="79" t="s">
        <v>19</v>
      </c>
      <c r="B33" s="256" t="s">
        <v>455</v>
      </c>
      <c r="C33" s="135">
        <v>150</v>
      </c>
      <c r="D33" s="121" t="s">
        <v>76</v>
      </c>
      <c r="E33" s="296"/>
      <c r="F33" s="307">
        <v>40</v>
      </c>
      <c r="G33" s="210" t="s">
        <v>179</v>
      </c>
      <c r="H33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3" s="297" t="str">
        <f>IF(Sklop14[[#This Row],[ZAHTEVANA SHEMA KAKOVOSTI]]&lt;&gt;"",Sklop14[[#This Row],[Preračunana masa/volumen/kos na enoto kg]],"")</f>
        <v/>
      </c>
      <c r="J33" s="298"/>
      <c r="K33" s="308"/>
      <c r="L33" s="308"/>
      <c r="M33" s="309"/>
      <c r="N33" s="310"/>
      <c r="O33" s="311"/>
      <c r="P33" s="301"/>
      <c r="Q33" s="300">
        <f>+Sklop14[[#This Row],[cena/enota brez DDV v EUR]]*Sklop14[[#This Row],[Stopnja DDV (%)]]</f>
        <v>0</v>
      </c>
      <c r="R33" s="300">
        <f>+Sklop14[[#This Row],[cena/enota brez DDV v EUR]]+Sklop14[[#This Row],[Davek (EUR)]]</f>
        <v>0</v>
      </c>
      <c r="S33" s="300">
        <f>+Sklop14[[#This Row],[cena/enota brez DDV v EUR]]*Sklop14[[#This Row],[Okvirna količina]]</f>
        <v>0</v>
      </c>
      <c r="T33" s="300">
        <f>+Sklop14[[#This Row],[Končna cena/enoto mere (EUR) z DDV]]*Sklop14[[#This Row],[Okvirna količina]]</f>
        <v>0</v>
      </c>
      <c r="U33" s="312"/>
    </row>
    <row r="34" spans="1:22" s="56" customFormat="1" ht="12">
      <c r="A34" s="79" t="s">
        <v>20</v>
      </c>
      <c r="B34" s="256" t="s">
        <v>456</v>
      </c>
      <c r="C34" s="135">
        <v>220</v>
      </c>
      <c r="D34" s="121" t="s">
        <v>76</v>
      </c>
      <c r="E34" s="296"/>
      <c r="F34" s="307">
        <v>50</v>
      </c>
      <c r="G34" s="210" t="s">
        <v>179</v>
      </c>
      <c r="H34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34" s="297" t="str">
        <f>IF(Sklop14[[#This Row],[ZAHTEVANA SHEMA KAKOVOSTI]]&lt;&gt;"",Sklop14[[#This Row],[Preračunana masa/volumen/kos na enoto kg]],"")</f>
        <v/>
      </c>
      <c r="J34" s="298"/>
      <c r="K34" s="308"/>
      <c r="L34" s="308"/>
      <c r="M34" s="309"/>
      <c r="N34" s="310"/>
      <c r="O34" s="311"/>
      <c r="P34" s="301"/>
      <c r="Q34" s="300">
        <f>+Sklop14[[#This Row],[cena/enota brez DDV v EUR]]*Sklop14[[#This Row],[Stopnja DDV (%)]]</f>
        <v>0</v>
      </c>
      <c r="R34" s="300">
        <f>+Sklop14[[#This Row],[cena/enota brez DDV v EUR]]+Sklop14[[#This Row],[Davek (EUR)]]</f>
        <v>0</v>
      </c>
      <c r="S34" s="300">
        <f>+Sklop14[[#This Row],[cena/enota brez DDV v EUR]]*Sklop14[[#This Row],[Okvirna količina]]</f>
        <v>0</v>
      </c>
      <c r="T34" s="300">
        <f>+Sklop14[[#This Row],[Končna cena/enoto mere (EUR) z DDV]]*Sklop14[[#This Row],[Okvirna količina]]</f>
        <v>0</v>
      </c>
      <c r="U34" s="312"/>
    </row>
    <row r="35" spans="1:22" s="56" customFormat="1" ht="12">
      <c r="A35" s="79" t="s">
        <v>21</v>
      </c>
      <c r="B35" s="256" t="s">
        <v>275</v>
      </c>
      <c r="C35" s="135">
        <v>150</v>
      </c>
      <c r="D35" s="121" t="s">
        <v>76</v>
      </c>
      <c r="E35" s="296"/>
      <c r="F35" s="307">
        <v>100</v>
      </c>
      <c r="G35" s="210" t="s">
        <v>179</v>
      </c>
      <c r="H35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5" s="297" t="str">
        <f>IF(Sklop14[[#This Row],[ZAHTEVANA SHEMA KAKOVOSTI]]&lt;&gt;"",Sklop14[[#This Row],[Preračunana masa/volumen/kos na enoto kg]],"")</f>
        <v/>
      </c>
      <c r="J35" s="298"/>
      <c r="K35" s="308"/>
      <c r="L35" s="308"/>
      <c r="M35" s="309"/>
      <c r="N35" s="310"/>
      <c r="O35" s="311"/>
      <c r="P35" s="301"/>
      <c r="Q35" s="300">
        <f>+Sklop14[[#This Row],[cena/enota brez DDV v EUR]]*Sklop14[[#This Row],[Stopnja DDV (%)]]</f>
        <v>0</v>
      </c>
      <c r="R35" s="300">
        <f>+Sklop14[[#This Row],[cena/enota brez DDV v EUR]]+Sklop14[[#This Row],[Davek (EUR)]]</f>
        <v>0</v>
      </c>
      <c r="S35" s="300">
        <f>+Sklop14[[#This Row],[cena/enota brez DDV v EUR]]*Sklop14[[#This Row],[Okvirna količina]]</f>
        <v>0</v>
      </c>
      <c r="T35" s="300">
        <f>+Sklop14[[#This Row],[Končna cena/enoto mere (EUR) z DDV]]*Sklop14[[#This Row],[Okvirna količina]]</f>
        <v>0</v>
      </c>
      <c r="U35" s="312"/>
    </row>
    <row r="36" spans="1:22" s="56" customFormat="1" ht="12">
      <c r="A36" s="79" t="s">
        <v>22</v>
      </c>
      <c r="B36" s="256" t="s">
        <v>457</v>
      </c>
      <c r="C36" s="135">
        <v>0.2</v>
      </c>
      <c r="D36" s="121" t="s">
        <v>40</v>
      </c>
      <c r="E36" s="296"/>
      <c r="F36" s="307">
        <v>25</v>
      </c>
      <c r="G36" s="210" t="s">
        <v>179</v>
      </c>
      <c r="H36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6" s="297" t="str">
        <f>IF(Sklop14[[#This Row],[ZAHTEVANA SHEMA KAKOVOSTI]]&lt;&gt;"",Sklop14[[#This Row],[Preračunana masa/volumen/kos na enoto kg]],"")</f>
        <v/>
      </c>
      <c r="J36" s="298"/>
      <c r="K36" s="308"/>
      <c r="L36" s="308"/>
      <c r="M36" s="309"/>
      <c r="N36" s="310"/>
      <c r="O36" s="311"/>
      <c r="P36" s="301"/>
      <c r="Q36" s="300">
        <f>+Sklop14[[#This Row],[cena/enota brez DDV v EUR]]*Sklop14[[#This Row],[Stopnja DDV (%)]]</f>
        <v>0</v>
      </c>
      <c r="R36" s="300">
        <f>+Sklop14[[#This Row],[cena/enota brez DDV v EUR]]+Sklop14[[#This Row],[Davek (EUR)]]</f>
        <v>0</v>
      </c>
      <c r="S36" s="300">
        <f>+Sklop14[[#This Row],[cena/enota brez DDV v EUR]]*Sklop14[[#This Row],[Okvirna količina]]</f>
        <v>0</v>
      </c>
      <c r="T36" s="300">
        <f>+Sklop14[[#This Row],[Končna cena/enoto mere (EUR) z DDV]]*Sklop14[[#This Row],[Okvirna količina]]</f>
        <v>0</v>
      </c>
      <c r="U36" s="312"/>
    </row>
    <row r="37" spans="1:22" s="56" customFormat="1" ht="12">
      <c r="A37" s="79" t="s">
        <v>23</v>
      </c>
      <c r="B37" s="256" t="s">
        <v>458</v>
      </c>
      <c r="C37" s="306">
        <v>150</v>
      </c>
      <c r="D37" s="121" t="s">
        <v>76</v>
      </c>
      <c r="E37" s="296"/>
      <c r="F37" s="307">
        <v>20</v>
      </c>
      <c r="G37" s="210" t="s">
        <v>179</v>
      </c>
      <c r="H37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7" s="297" t="str">
        <f>IF(Sklop14[[#This Row],[ZAHTEVANA SHEMA KAKOVOSTI]]&lt;&gt;"",Sklop14[[#This Row],[Preračunana masa/volumen/kos na enoto kg]],"")</f>
        <v/>
      </c>
      <c r="J37" s="298"/>
      <c r="K37" s="308"/>
      <c r="L37" s="308"/>
      <c r="M37" s="309"/>
      <c r="N37" s="310"/>
      <c r="O37" s="311"/>
      <c r="P37" s="301"/>
      <c r="Q37" s="300">
        <f>+Sklop14[[#This Row],[cena/enota brez DDV v EUR]]*Sklop14[[#This Row],[Stopnja DDV (%)]]</f>
        <v>0</v>
      </c>
      <c r="R37" s="300">
        <f>+Sklop14[[#This Row],[cena/enota brez DDV v EUR]]+Sklop14[[#This Row],[Davek (EUR)]]</f>
        <v>0</v>
      </c>
      <c r="S37" s="300">
        <f>+Sklop14[[#This Row],[cena/enota brez DDV v EUR]]*Sklop14[[#This Row],[Okvirna količina]]</f>
        <v>0</v>
      </c>
      <c r="T37" s="300">
        <f>+Sklop14[[#This Row],[Končna cena/enoto mere (EUR) z DDV]]*Sklop14[[#This Row],[Okvirna količina]]</f>
        <v>0</v>
      </c>
      <c r="U37" s="312"/>
    </row>
    <row r="38" spans="1:22" s="56" customFormat="1" ht="12">
      <c r="A38" s="79" t="s">
        <v>24</v>
      </c>
      <c r="B38" s="256" t="s">
        <v>459</v>
      </c>
      <c r="C38" s="135">
        <v>175</v>
      </c>
      <c r="D38" s="121" t="s">
        <v>76</v>
      </c>
      <c r="E38" s="136"/>
      <c r="F38" s="257">
        <v>30</v>
      </c>
      <c r="G38" s="210" t="s">
        <v>179</v>
      </c>
      <c r="H38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38" s="237" t="str">
        <f>IF(Sklop14[[#This Row],[ZAHTEVANA SHEMA KAKOVOSTI]]&lt;&gt;"",Sklop14[[#This Row],[Preračunana masa/volumen/kos na enoto kg]],"")</f>
        <v/>
      </c>
      <c r="J38" s="238"/>
      <c r="K38" s="304"/>
      <c r="L38" s="304"/>
      <c r="M38" s="305"/>
      <c r="N38" s="314"/>
      <c r="O38" s="143"/>
      <c r="P38" s="244"/>
      <c r="Q38" s="240">
        <f>+Sklop14[[#This Row],[cena/enota brez DDV v EUR]]*Sklop14[[#This Row],[Stopnja DDV (%)]]</f>
        <v>0</v>
      </c>
      <c r="R38" s="240">
        <f>+Sklop14[[#This Row],[cena/enota brez DDV v EUR]]+Sklop14[[#This Row],[Davek (EUR)]]</f>
        <v>0</v>
      </c>
      <c r="S38" s="240">
        <f>+Sklop14[[#This Row],[cena/enota brez DDV v EUR]]*Sklop14[[#This Row],[Okvirna količina]]</f>
        <v>0</v>
      </c>
      <c r="T38" s="240">
        <f>+Sklop14[[#This Row],[Končna cena/enoto mere (EUR) z DDV]]*Sklop14[[#This Row],[Okvirna količina]]</f>
        <v>0</v>
      </c>
      <c r="U38" s="217"/>
    </row>
    <row r="39" spans="1:22" s="56" customFormat="1" ht="12">
      <c r="A39" s="79" t="s">
        <v>25</v>
      </c>
      <c r="B39" s="256" t="s">
        <v>460</v>
      </c>
      <c r="C39" s="306">
        <v>250</v>
      </c>
      <c r="D39" s="121" t="s">
        <v>76</v>
      </c>
      <c r="E39" s="296"/>
      <c r="F39" s="307">
        <v>140</v>
      </c>
      <c r="G39" s="210" t="s">
        <v>179</v>
      </c>
      <c r="H39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9" s="297" t="str">
        <f>IF(Sklop14[[#This Row],[ZAHTEVANA SHEMA KAKOVOSTI]]&lt;&gt;"",Sklop14[[#This Row],[Preračunana masa/volumen/kos na enoto kg]],"")</f>
        <v/>
      </c>
      <c r="J39" s="298"/>
      <c r="K39" s="308"/>
      <c r="L39" s="308"/>
      <c r="M39" s="309"/>
      <c r="N39" s="310"/>
      <c r="O39" s="311"/>
      <c r="P39" s="301"/>
      <c r="Q39" s="300">
        <f>+Sklop14[[#This Row],[cena/enota brez DDV v EUR]]*Sklop14[[#This Row],[Stopnja DDV (%)]]</f>
        <v>0</v>
      </c>
      <c r="R39" s="300">
        <f>+Sklop14[[#This Row],[cena/enota brez DDV v EUR]]+Sklop14[[#This Row],[Davek (EUR)]]</f>
        <v>0</v>
      </c>
      <c r="S39" s="300">
        <f>+Sklop14[[#This Row],[cena/enota brez DDV v EUR]]*Sklop14[[#This Row],[Okvirna količina]]</f>
        <v>0</v>
      </c>
      <c r="T39" s="300">
        <f>+Sklop14[[#This Row],[Končna cena/enoto mere (EUR) z DDV]]*Sklop14[[#This Row],[Okvirna količina]]</f>
        <v>0</v>
      </c>
      <c r="U39" s="312"/>
    </row>
    <row r="40" spans="1:22" s="56" customFormat="1" ht="12">
      <c r="A40" s="79" t="s">
        <v>26</v>
      </c>
      <c r="B40" s="256" t="s">
        <v>461</v>
      </c>
      <c r="C40" s="306">
        <v>200</v>
      </c>
      <c r="D40" s="121" t="s">
        <v>76</v>
      </c>
      <c r="E40" s="296"/>
      <c r="F40" s="307">
        <v>40</v>
      </c>
      <c r="G40" s="210" t="s">
        <v>179</v>
      </c>
      <c r="H40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0" s="297" t="str">
        <f>IF(Sklop14[[#This Row],[ZAHTEVANA SHEMA KAKOVOSTI]]&lt;&gt;"",Sklop14[[#This Row],[Preračunana masa/volumen/kos na enoto kg]],"")</f>
        <v/>
      </c>
      <c r="J40" s="298"/>
      <c r="K40" s="308"/>
      <c r="L40" s="308"/>
      <c r="M40" s="309"/>
      <c r="N40" s="310"/>
      <c r="O40" s="311"/>
      <c r="P40" s="301"/>
      <c r="Q40" s="300">
        <f>+Sklop14[[#This Row],[cena/enota brez DDV v EUR]]*Sklop14[[#This Row],[Stopnja DDV (%)]]</f>
        <v>0</v>
      </c>
      <c r="R40" s="300">
        <f>+Sklop14[[#This Row],[cena/enota brez DDV v EUR]]+Sklop14[[#This Row],[Davek (EUR)]]</f>
        <v>0</v>
      </c>
      <c r="S40" s="300">
        <f>+Sklop14[[#This Row],[cena/enota brez DDV v EUR]]*Sklop14[[#This Row],[Okvirna količina]]</f>
        <v>0</v>
      </c>
      <c r="T40" s="300">
        <f>+Sklop14[[#This Row],[Končna cena/enoto mere (EUR) z DDV]]*Sklop14[[#This Row],[Okvirna količina]]</f>
        <v>0</v>
      </c>
      <c r="U40" s="312"/>
    </row>
    <row r="41" spans="1:22" s="56" customFormat="1" ht="12">
      <c r="A41" s="79" t="s">
        <v>27</v>
      </c>
      <c r="B41" s="256" t="s">
        <v>462</v>
      </c>
      <c r="C41" s="306">
        <v>0.2</v>
      </c>
      <c r="D41" s="121" t="s">
        <v>40</v>
      </c>
      <c r="E41" s="296"/>
      <c r="F41" s="307">
        <v>25</v>
      </c>
      <c r="G41" s="210" t="s">
        <v>179</v>
      </c>
      <c r="H41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1" s="297" t="str">
        <f>IF(Sklop14[[#This Row],[ZAHTEVANA SHEMA KAKOVOSTI]]&lt;&gt;"",Sklop14[[#This Row],[Preračunana masa/volumen/kos na enoto kg]],"")</f>
        <v/>
      </c>
      <c r="J41" s="298"/>
      <c r="K41" s="308"/>
      <c r="L41" s="308"/>
      <c r="M41" s="309"/>
      <c r="N41" s="310"/>
      <c r="O41" s="311"/>
      <c r="P41" s="301"/>
      <c r="Q41" s="300">
        <f>+Sklop14[[#This Row],[cena/enota brez DDV v EUR]]*Sklop14[[#This Row],[Stopnja DDV (%)]]</f>
        <v>0</v>
      </c>
      <c r="R41" s="300">
        <f>+Sklop14[[#This Row],[cena/enota brez DDV v EUR]]+Sklop14[[#This Row],[Davek (EUR)]]</f>
        <v>0</v>
      </c>
      <c r="S41" s="300">
        <f>+Sklop14[[#This Row],[cena/enota brez DDV v EUR]]*Sklop14[[#This Row],[Okvirna količina]]</f>
        <v>0</v>
      </c>
      <c r="T41" s="300">
        <f>+Sklop14[[#This Row],[Končna cena/enoto mere (EUR) z DDV]]*Sklop14[[#This Row],[Okvirna količina]]</f>
        <v>0</v>
      </c>
      <c r="U41" s="312"/>
    </row>
    <row r="42" spans="1:22" ht="27" customHeight="1">
      <c r="A42" s="416" t="s">
        <v>100</v>
      </c>
      <c r="B42" s="272"/>
      <c r="C42" s="273"/>
      <c r="D42" s="273"/>
      <c r="E42" s="274"/>
      <c r="F42" s="275"/>
      <c r="G42" s="276"/>
      <c r="H42" s="277">
        <f>SUBTOTAL(109,Sklop14[Preračunana masa/volumen/kos na enoto kg])</f>
        <v>763.25</v>
      </c>
      <c r="I42" s="277">
        <f>SUBTOTAL(109,Sklop14[Živila iz shem kakovosti (kg)])</f>
        <v>4</v>
      </c>
      <c r="J42" s="275"/>
      <c r="K42" s="278"/>
      <c r="L42" s="278"/>
      <c r="M42" s="279"/>
      <c r="N42" s="280"/>
      <c r="O42" s="280"/>
      <c r="P42" s="280"/>
      <c r="Q42" s="281"/>
      <c r="R42" s="275"/>
      <c r="S42" s="281">
        <f>SUBTOTAL(109,Sklop14[Vrednost za okvirno količino (EUR) brez DDV])</f>
        <v>0</v>
      </c>
      <c r="T42" s="281">
        <f>SUBTOTAL(109,Sklop14[Vrednost za okvirno količino (EUR) z DDV])</f>
        <v>0</v>
      </c>
      <c r="U42" s="282">
        <f>SUBTOTAL(103,Sklop14[Shema kakovosti
(nacionalne, evropske)
])</f>
        <v>0</v>
      </c>
    </row>
    <row r="43" spans="1:22" ht="14.4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96</v>
      </c>
      <c r="B44" s="16"/>
      <c r="C44" s="28"/>
      <c r="D44" s="28"/>
      <c r="E44" s="93"/>
      <c r="Q44" s="48"/>
      <c r="R44" s="48"/>
      <c r="S44" s="48"/>
      <c r="T44" s="48"/>
    </row>
    <row r="45" spans="1:22">
      <c r="A45" s="11" t="s">
        <v>98</v>
      </c>
      <c r="B45" s="16"/>
      <c r="C45" s="28"/>
      <c r="D45" s="28"/>
      <c r="E45" s="93"/>
    </row>
    <row r="46" spans="1:22">
      <c r="A46" s="88" t="s">
        <v>141</v>
      </c>
      <c r="F46" s="69"/>
      <c r="G46" s="69"/>
      <c r="H46" s="29"/>
      <c r="I46" s="29"/>
      <c r="J46" s="29"/>
      <c r="K46" s="29"/>
      <c r="L46" s="55"/>
      <c r="M46" s="55"/>
      <c r="N46" s="29"/>
      <c r="O46" s="29"/>
      <c r="P46" s="29"/>
      <c r="Q46" s="29"/>
      <c r="R46" s="29"/>
    </row>
    <row r="47" spans="1:22" ht="12.75" customHeight="1">
      <c r="A47" s="485" t="s">
        <v>135</v>
      </c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  <c r="M47" s="102"/>
      <c r="N47" s="102"/>
      <c r="O47" s="102"/>
      <c r="P47" s="102"/>
      <c r="Q47" s="102"/>
      <c r="R47" s="102"/>
      <c r="S47" s="102"/>
      <c r="T47" s="102"/>
      <c r="U47" s="102"/>
      <c r="V47" s="102"/>
    </row>
    <row r="48" spans="1:22" ht="12.75" customHeight="1">
      <c r="A48" s="474" t="s">
        <v>144</v>
      </c>
      <c r="B48" s="474"/>
      <c r="C48" s="474"/>
      <c r="D48" s="474"/>
      <c r="E48" s="474"/>
      <c r="F48" s="474"/>
      <c r="G48" s="474"/>
      <c r="H48" s="474"/>
      <c r="I48" s="474"/>
      <c r="J48" s="474"/>
      <c r="K48" s="474"/>
      <c r="L48" s="474"/>
      <c r="M48" s="102"/>
      <c r="N48" s="102"/>
      <c r="O48" s="102"/>
      <c r="P48" s="102"/>
      <c r="Q48" s="102"/>
      <c r="R48" s="102"/>
      <c r="S48" s="102"/>
      <c r="T48" s="102"/>
      <c r="U48" s="102"/>
      <c r="V48" s="102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02"/>
      <c r="N49" s="102"/>
      <c r="O49" s="102"/>
      <c r="P49" s="102"/>
      <c r="Q49" s="102"/>
      <c r="R49" s="102"/>
      <c r="S49" s="102"/>
      <c r="T49" s="102"/>
      <c r="U49" s="102"/>
      <c r="V49" s="102"/>
    </row>
    <row r="50" spans="1:22">
      <c r="A50" s="88" t="s">
        <v>37</v>
      </c>
      <c r="F50" s="69"/>
      <c r="G50" s="69" t="s">
        <v>38</v>
      </c>
      <c r="H50" s="29"/>
      <c r="I50" s="29"/>
      <c r="J50" s="29"/>
      <c r="K50" s="29"/>
      <c r="L50" s="55"/>
      <c r="M50" s="55"/>
      <c r="N50" s="29"/>
      <c r="O50" s="29"/>
      <c r="P50" s="29"/>
      <c r="Q50" s="29" t="s">
        <v>39</v>
      </c>
      <c r="R50" s="29"/>
    </row>
    <row r="51" spans="1:22" ht="14.4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>
      <c r="B61" s="16"/>
      <c r="C61" s="28"/>
      <c r="D61" s="28"/>
      <c r="E61" s="93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</sheetData>
  <sheetProtection insertRows="0" deleteRows="0"/>
  <protectedRanges>
    <protectedRange sqref="J50:P1048576 U50:U1048576 U1:U46 J1:P46" name="Obseg1"/>
    <protectedRange sqref="U48:U49 M48:P49" name="Obseg1_1_1"/>
    <protectedRange sqref="U47 M47:P47" name="Obseg1_1_1_1_1_1"/>
    <protectedRange sqref="J48:L49" name="Obseg1_3_1_1_1"/>
    <protectedRange sqref="J47:L47" name="Obseg1_2_2"/>
  </protectedRanges>
  <mergeCells count="9">
    <mergeCell ref="B13:K13"/>
    <mergeCell ref="A48:L48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0"/>
  <sheetViews>
    <sheetView topLeftCell="A16" zoomScale="96" zoomScaleNormal="96" zoomScaleSheetLayoutView="100" workbookViewId="0">
      <selection activeCell="AC36" sqref="AC36"/>
    </sheetView>
  </sheetViews>
  <sheetFormatPr defaultColWidth="8.88671875" defaultRowHeight="13.8"/>
  <cols>
    <col min="1" max="1" width="3.5546875" style="11" customWidth="1"/>
    <col min="2" max="2" width="47" style="17" customWidth="1"/>
    <col min="3" max="3" width="10.109375" style="27" bestFit="1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pred_rekapitulacija'!B28</f>
        <v>SOKOVI IN VODA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313" t="s">
        <v>1</v>
      </c>
      <c r="B16" s="255" t="s">
        <v>465</v>
      </c>
      <c r="C16" s="121">
        <v>1</v>
      </c>
      <c r="D16" s="121" t="s">
        <v>40</v>
      </c>
      <c r="E16" s="122"/>
      <c r="F16" s="149">
        <v>1200</v>
      </c>
      <c r="G16" s="150" t="s">
        <v>40</v>
      </c>
      <c r="H16" s="1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6" s="80" t="str">
        <f>IF(Sklop15[[#This Row],[ZAHTEVANA SHEMA KAKOVOSTI]]&lt;&gt;"",Sklop15[[#This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316"/>
    </row>
    <row r="17" spans="1:21" s="56" customFormat="1" ht="12">
      <c r="A17" s="313" t="s">
        <v>3</v>
      </c>
      <c r="B17" s="390" t="s">
        <v>465</v>
      </c>
      <c r="C17" s="385">
        <v>0.2</v>
      </c>
      <c r="D17" s="121" t="s">
        <v>40</v>
      </c>
      <c r="E17" s="380"/>
      <c r="F17" s="391">
        <v>400</v>
      </c>
      <c r="G17" s="429" t="s">
        <v>179</v>
      </c>
      <c r="H17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7" s="371" t="str">
        <f>IF(Sklop15[[#This Row],[ZAHTEVANA SHEMA KAKOVOSTI]]&lt;&gt;"",Sklop15[[#This Row],[Preračunana masa/volumen/kos na enoto kg]],"")</f>
        <v/>
      </c>
      <c r="J17" s="382"/>
      <c r="K17" s="383"/>
      <c r="L17" s="383"/>
      <c r="M17" s="375"/>
      <c r="N17" s="378"/>
      <c r="O17" s="378"/>
      <c r="P17" s="377"/>
      <c r="Q17" s="378">
        <f>+Sklop15[[#This Row],[cena/enota brez DDV v EUR]]*Sklop15[[#This Row],[Stopnja DDV (%)]]</f>
        <v>0</v>
      </c>
      <c r="R17" s="378">
        <f>+Sklop15[[#This Row],[cena/enota brez DDV v EUR]]+Sklop15[[#This Row],[Davek (EUR)]]</f>
        <v>0</v>
      </c>
      <c r="S17" s="378">
        <f>+Sklop15[[#This Row],[cena/enota brez DDV v EUR]]*Sklop15[[#This Row],[Okvirna količina]]</f>
        <v>0</v>
      </c>
      <c r="T17" s="378">
        <f>+Sklop15[[#This Row],[Končna cena/enoto mere (EUR) z DDV]]*Sklop15[[#This Row],[Okvirna količina]]</f>
        <v>0</v>
      </c>
      <c r="U17" s="392"/>
    </row>
    <row r="18" spans="1:21" s="56" customFormat="1" ht="12">
      <c r="A18" s="313" t="s">
        <v>4</v>
      </c>
      <c r="B18" s="390" t="s">
        <v>464</v>
      </c>
      <c r="C18" s="385">
        <v>1</v>
      </c>
      <c r="D18" s="121" t="s">
        <v>40</v>
      </c>
      <c r="E18" s="380"/>
      <c r="F18" s="391">
        <v>1200</v>
      </c>
      <c r="G18" s="429" t="s">
        <v>40</v>
      </c>
      <c r="H18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8" s="371" t="str">
        <f>IF(Sklop15[[#This Row],[ZAHTEVANA SHEMA KAKOVOSTI]]&lt;&gt;"",Sklop15[[#This Row],[Preračunana masa/volumen/kos na enoto kg]],"")</f>
        <v/>
      </c>
      <c r="J18" s="382"/>
      <c r="K18" s="383"/>
      <c r="L18" s="383"/>
      <c r="M18" s="375"/>
      <c r="N18" s="378"/>
      <c r="O18" s="378"/>
      <c r="P18" s="377"/>
      <c r="Q18" s="378">
        <f>+Sklop15[[#This Row],[cena/enota brez DDV v EUR]]*Sklop15[[#This Row],[Stopnja DDV (%)]]</f>
        <v>0</v>
      </c>
      <c r="R18" s="378">
        <f>+Sklop15[[#This Row],[cena/enota brez DDV v EUR]]+Sklop15[[#This Row],[Davek (EUR)]]</f>
        <v>0</v>
      </c>
      <c r="S18" s="378">
        <f>+Sklop15[[#This Row],[cena/enota brez DDV v EUR]]*Sklop15[[#This Row],[Okvirna količina]]</f>
        <v>0</v>
      </c>
      <c r="T18" s="378">
        <f>+Sklop15[[#This Row],[Končna cena/enoto mere (EUR) z DDV]]*Sklop15[[#This Row],[Okvirna količina]]</f>
        <v>0</v>
      </c>
      <c r="U18" s="392"/>
    </row>
    <row r="19" spans="1:21" s="56" customFormat="1" ht="12">
      <c r="A19" s="313" t="s">
        <v>5</v>
      </c>
      <c r="B19" s="390" t="s">
        <v>464</v>
      </c>
      <c r="C19" s="385">
        <v>0.2</v>
      </c>
      <c r="D19" s="121" t="s">
        <v>40</v>
      </c>
      <c r="E19" s="380"/>
      <c r="F19" s="391">
        <v>1200</v>
      </c>
      <c r="G19" s="429" t="s">
        <v>179</v>
      </c>
      <c r="H19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9" s="371" t="str">
        <f>IF(Sklop15[[#This Row],[ZAHTEVANA SHEMA KAKOVOSTI]]&lt;&gt;"",Sklop15[[#This Row],[Preračunana masa/volumen/kos na enoto kg]],"")</f>
        <v/>
      </c>
      <c r="J19" s="382"/>
      <c r="K19" s="383"/>
      <c r="L19" s="383"/>
      <c r="M19" s="375"/>
      <c r="N19" s="378"/>
      <c r="O19" s="378"/>
      <c r="P19" s="377"/>
      <c r="Q19" s="378">
        <f>+Sklop15[[#This Row],[cena/enota brez DDV v EUR]]*Sklop15[[#This Row],[Stopnja DDV (%)]]</f>
        <v>0</v>
      </c>
      <c r="R19" s="378">
        <f>+Sklop15[[#This Row],[cena/enota brez DDV v EUR]]+Sklop15[[#This Row],[Davek (EUR)]]</f>
        <v>0</v>
      </c>
      <c r="S19" s="378">
        <f>+Sklop15[[#This Row],[cena/enota brez DDV v EUR]]*Sklop15[[#This Row],[Okvirna količina]]</f>
        <v>0</v>
      </c>
      <c r="T19" s="378">
        <f>+Sklop15[[#This Row],[Končna cena/enoto mere (EUR) z DDV]]*Sklop15[[#This Row],[Okvirna količina]]</f>
        <v>0</v>
      </c>
      <c r="U19" s="392"/>
    </row>
    <row r="20" spans="1:21" s="56" customFormat="1" ht="12">
      <c r="A20" s="313" t="s">
        <v>6</v>
      </c>
      <c r="B20" s="390" t="s">
        <v>463</v>
      </c>
      <c r="C20" s="385">
        <v>1</v>
      </c>
      <c r="D20" s="121" t="s">
        <v>40</v>
      </c>
      <c r="E20" s="380"/>
      <c r="F20" s="391">
        <v>800</v>
      </c>
      <c r="G20" s="429" t="s">
        <v>40</v>
      </c>
      <c r="H20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371" t="str">
        <f>IF(Sklop15[[#This Row],[ZAHTEVANA SHEMA KAKOVOSTI]]&lt;&gt;"",Sklop15[[#This Row],[Preračunana masa/volumen/kos na enoto kg]],"")</f>
        <v/>
      </c>
      <c r="J20" s="382"/>
      <c r="K20" s="383"/>
      <c r="L20" s="383"/>
      <c r="M20" s="375"/>
      <c r="N20" s="378"/>
      <c r="O20" s="378"/>
      <c r="P20" s="377"/>
      <c r="Q20" s="378">
        <f>+Sklop15[[#This Row],[cena/enota brez DDV v EUR]]*Sklop15[[#This Row],[Stopnja DDV (%)]]</f>
        <v>0</v>
      </c>
      <c r="R20" s="378">
        <f>+Sklop15[[#This Row],[cena/enota brez DDV v EUR]]+Sklop15[[#This Row],[Davek (EUR)]]</f>
        <v>0</v>
      </c>
      <c r="S20" s="378">
        <f>+Sklop15[[#This Row],[cena/enota brez DDV v EUR]]*Sklop15[[#This Row],[Okvirna količina]]</f>
        <v>0</v>
      </c>
      <c r="T20" s="378">
        <f>+Sklop15[[#This Row],[Končna cena/enoto mere (EUR) z DDV]]*Sklop15[[#This Row],[Okvirna količina]]</f>
        <v>0</v>
      </c>
      <c r="U20" s="392"/>
    </row>
    <row r="21" spans="1:21" s="56" customFormat="1" ht="12">
      <c r="A21" s="313" t="s">
        <v>7</v>
      </c>
      <c r="B21" s="390" t="s">
        <v>463</v>
      </c>
      <c r="C21" s="385">
        <v>0.2</v>
      </c>
      <c r="D21" s="121" t="s">
        <v>40</v>
      </c>
      <c r="E21" s="380"/>
      <c r="F21" s="391">
        <v>400</v>
      </c>
      <c r="G21" s="429" t="s">
        <v>179</v>
      </c>
      <c r="H21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1" s="371" t="str">
        <f>IF(Sklop15[[#This Row],[ZAHTEVANA SHEMA KAKOVOSTI]]&lt;&gt;"",Sklop15[[#This Row],[Preračunana masa/volumen/kos na enoto kg]],"")</f>
        <v/>
      </c>
      <c r="J21" s="382"/>
      <c r="K21" s="383"/>
      <c r="L21" s="383"/>
      <c r="M21" s="375"/>
      <c r="N21" s="378"/>
      <c r="O21" s="378"/>
      <c r="P21" s="377"/>
      <c r="Q21" s="378">
        <f>+Sklop15[[#This Row],[cena/enota brez DDV v EUR]]*Sklop15[[#This Row],[Stopnja DDV (%)]]</f>
        <v>0</v>
      </c>
      <c r="R21" s="378">
        <f>+Sklop15[[#This Row],[cena/enota brez DDV v EUR]]+Sklop15[[#This Row],[Davek (EUR)]]</f>
        <v>0</v>
      </c>
      <c r="S21" s="378">
        <f>+Sklop15[[#This Row],[cena/enota brez DDV v EUR]]*Sklop15[[#This Row],[Okvirna količina]]</f>
        <v>0</v>
      </c>
      <c r="T21" s="378">
        <f>+Sklop15[[#This Row],[Končna cena/enoto mere (EUR) z DDV]]*Sklop15[[#This Row],[Okvirna količina]]</f>
        <v>0</v>
      </c>
      <c r="U21" s="392"/>
    </row>
    <row r="22" spans="1:21" s="56" customFormat="1" ht="12">
      <c r="A22" s="313" t="s">
        <v>8</v>
      </c>
      <c r="B22" s="390" t="s">
        <v>486</v>
      </c>
      <c r="C22" s="385">
        <v>0.5</v>
      </c>
      <c r="D22" s="121" t="s">
        <v>40</v>
      </c>
      <c r="E22" s="380"/>
      <c r="F22" s="391">
        <v>1200</v>
      </c>
      <c r="G22" s="429" t="s">
        <v>179</v>
      </c>
      <c r="H22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2" s="371" t="str">
        <f>IF(Sklop15[[#This Row],[ZAHTEVANA SHEMA KAKOVOSTI]]&lt;&gt;"",Sklop15[[#This Row],[Preračunana masa/volumen/kos na enoto kg]],"")</f>
        <v/>
      </c>
      <c r="J22" s="382"/>
      <c r="K22" s="383"/>
      <c r="L22" s="383"/>
      <c r="M22" s="375"/>
      <c r="N22" s="378"/>
      <c r="O22" s="378"/>
      <c r="P22" s="377"/>
      <c r="Q22" s="378">
        <f>+Sklop15[[#This Row],[cena/enota brez DDV v EUR]]*Sklop15[[#This Row],[Stopnja DDV (%)]]</f>
        <v>0</v>
      </c>
      <c r="R22" s="378">
        <f>+Sklop15[[#This Row],[cena/enota brez DDV v EUR]]+Sklop15[[#This Row],[Davek (EUR)]]</f>
        <v>0</v>
      </c>
      <c r="S22" s="378">
        <f>+Sklop15[[#This Row],[cena/enota brez DDV v EUR]]*Sklop15[[#This Row],[Okvirna količina]]</f>
        <v>0</v>
      </c>
      <c r="T22" s="378">
        <f>+Sklop15[[#This Row],[Končna cena/enoto mere (EUR) z DDV]]*Sklop15[[#This Row],[Okvirna količina]]</f>
        <v>0</v>
      </c>
      <c r="U22" s="392"/>
    </row>
    <row r="23" spans="1:21" s="56" customFormat="1" ht="12">
      <c r="A23" s="313" t="s">
        <v>9</v>
      </c>
      <c r="B23" s="361" t="s">
        <v>498</v>
      </c>
      <c r="C23" s="440">
        <v>30</v>
      </c>
      <c r="D23" s="440" t="s">
        <v>76</v>
      </c>
      <c r="E23" s="441"/>
      <c r="F23" s="442">
        <v>2000</v>
      </c>
      <c r="G23" s="429" t="s">
        <v>179</v>
      </c>
      <c r="H23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3" s="444" t="str">
        <f>IF(Sklop15[[#This Row],[ZAHTEVANA SHEMA KAKOVOSTI]]&lt;&gt;"",Sklop15[[#This Row],[Preračunana masa/volumen/kos na enoto kg]],"")</f>
        <v/>
      </c>
      <c r="J23" s="445"/>
      <c r="K23" s="446"/>
      <c r="L23" s="446"/>
      <c r="M23" s="447"/>
      <c r="N23" s="448"/>
      <c r="O23" s="448"/>
      <c r="P23" s="449"/>
      <c r="Q23" s="448">
        <f>+Sklop15[[#This Row],[cena/enota brez DDV v EUR]]*Sklop15[[#This Row],[Stopnja DDV (%)]]</f>
        <v>0</v>
      </c>
      <c r="R23" s="448">
        <f>+Sklop15[[#This Row],[cena/enota brez DDV v EUR]]+Sklop15[[#This Row],[Davek (EUR)]]</f>
        <v>0</v>
      </c>
      <c r="S23" s="448">
        <f>+Sklop15[[#This Row],[cena/enota brez DDV v EUR]]*Sklop15[[#This Row],[Okvirna količina]]</f>
        <v>0</v>
      </c>
      <c r="T23" s="448">
        <f>+Sklop15[[#This Row],[Končna cena/enoto mere (EUR) z DDV]]*Sklop15[[#This Row],[Okvirna količina]]</f>
        <v>0</v>
      </c>
      <c r="U23" s="450"/>
    </row>
    <row r="24" spans="1:21" s="56" customFormat="1" ht="24">
      <c r="A24" s="313" t="s">
        <v>10</v>
      </c>
      <c r="B24" s="361" t="s">
        <v>502</v>
      </c>
      <c r="C24" s="440">
        <v>30</v>
      </c>
      <c r="D24" s="440" t="s">
        <v>76</v>
      </c>
      <c r="E24" s="441"/>
      <c r="F24" s="442">
        <v>2000</v>
      </c>
      <c r="G24" s="443" t="s">
        <v>179</v>
      </c>
      <c r="H24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4" s="444" t="str">
        <f>IF(Sklop15[[#This Row],[ZAHTEVANA SHEMA KAKOVOSTI]]&lt;&gt;"",Sklop15[[#This Row],[Preračunana masa/volumen/kos na enoto kg]],"")</f>
        <v/>
      </c>
      <c r="J24" s="445"/>
      <c r="K24" s="446"/>
      <c r="L24" s="446"/>
      <c r="M24" s="447"/>
      <c r="N24" s="448"/>
      <c r="O24" s="448"/>
      <c r="P24" s="449"/>
      <c r="Q24" s="448">
        <f>+Sklop15[[#This Row],[cena/enota brez DDV v EUR]]*Sklop15[[#This Row],[Stopnja DDV (%)]]</f>
        <v>0</v>
      </c>
      <c r="R24" s="448">
        <f>+Sklop15[[#This Row],[cena/enota brez DDV v EUR]]+Sklop15[[#This Row],[Davek (EUR)]]</f>
        <v>0</v>
      </c>
      <c r="S24" s="448">
        <f>+Sklop15[[#This Row],[cena/enota brez DDV v EUR]]*Sklop15[[#This Row],[Okvirna količina]]</f>
        <v>0</v>
      </c>
      <c r="T24" s="448">
        <f>+Sklop15[[#This Row],[Končna cena/enoto mere (EUR) z DDV]]*Sklop15[[#This Row],[Okvirna količina]]</f>
        <v>0</v>
      </c>
      <c r="U24" s="450"/>
    </row>
    <row r="25" spans="1:21" s="56" customFormat="1" ht="24">
      <c r="A25" s="313" t="s">
        <v>11</v>
      </c>
      <c r="B25" s="361" t="s">
        <v>499</v>
      </c>
      <c r="C25" s="440">
        <v>35</v>
      </c>
      <c r="D25" s="440" t="s">
        <v>76</v>
      </c>
      <c r="E25" s="441"/>
      <c r="F25" s="442">
        <v>2000</v>
      </c>
      <c r="G25" s="429" t="s">
        <v>179</v>
      </c>
      <c r="H25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444" t="str">
        <f>IF(Sklop15[[#This Row],[ZAHTEVANA SHEMA KAKOVOSTI]]&lt;&gt;"",Sklop15[[#This Row],[Preračunana masa/volumen/kos na enoto kg]],"")</f>
        <v/>
      </c>
      <c r="J25" s="445"/>
      <c r="K25" s="446"/>
      <c r="L25" s="446"/>
      <c r="M25" s="447"/>
      <c r="N25" s="448"/>
      <c r="O25" s="448"/>
      <c r="P25" s="449"/>
      <c r="Q25" s="448">
        <f>+Sklop15[[#This Row],[cena/enota brez DDV v EUR]]*Sklop15[[#This Row],[Stopnja DDV (%)]]</f>
        <v>0</v>
      </c>
      <c r="R25" s="448">
        <f>+Sklop15[[#This Row],[cena/enota brez DDV v EUR]]+Sklop15[[#This Row],[Davek (EUR)]]</f>
        <v>0</v>
      </c>
      <c r="S25" s="448">
        <f>+Sklop15[[#This Row],[cena/enota brez DDV v EUR]]*Sklop15[[#This Row],[Okvirna količina]]</f>
        <v>0</v>
      </c>
      <c r="T25" s="448">
        <f>+Sklop15[[#This Row],[Končna cena/enoto mere (EUR) z DDV]]*Sklop15[[#This Row],[Okvirna količina]]</f>
        <v>0</v>
      </c>
      <c r="U25" s="450"/>
    </row>
    <row r="26" spans="1:21" s="56" customFormat="1" ht="36">
      <c r="A26" s="313" t="s">
        <v>12</v>
      </c>
      <c r="B26" s="361" t="s">
        <v>500</v>
      </c>
      <c r="C26" s="440">
        <v>25</v>
      </c>
      <c r="D26" s="440" t="s">
        <v>76</v>
      </c>
      <c r="E26" s="441"/>
      <c r="F26" s="442">
        <v>2000</v>
      </c>
      <c r="G26" s="429" t="s">
        <v>179</v>
      </c>
      <c r="H26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444" t="str">
        <f>IF(Sklop15[[#This Row],[ZAHTEVANA SHEMA KAKOVOSTI]]&lt;&gt;"",Sklop15[[#This Row],[Preračunana masa/volumen/kos na enoto kg]],"")</f>
        <v/>
      </c>
      <c r="J26" s="445"/>
      <c r="K26" s="446"/>
      <c r="L26" s="446"/>
      <c r="M26" s="447"/>
      <c r="N26" s="448"/>
      <c r="O26" s="448"/>
      <c r="P26" s="449"/>
      <c r="Q26" s="448">
        <f>+Sklop15[[#This Row],[cena/enota brez DDV v EUR]]*Sklop15[[#This Row],[Stopnja DDV (%)]]</f>
        <v>0</v>
      </c>
      <c r="R26" s="448">
        <f>+Sklop15[[#This Row],[cena/enota brez DDV v EUR]]+Sklop15[[#This Row],[Davek (EUR)]]</f>
        <v>0</v>
      </c>
      <c r="S26" s="448">
        <f>+Sklop15[[#This Row],[cena/enota brez DDV v EUR]]*Sklop15[[#This Row],[Okvirna količina]]</f>
        <v>0</v>
      </c>
      <c r="T26" s="448">
        <f>+Sklop15[[#This Row],[Končna cena/enoto mere (EUR) z DDV]]*Sklop15[[#This Row],[Okvirna količina]]</f>
        <v>0</v>
      </c>
      <c r="U26" s="450"/>
    </row>
    <row r="27" spans="1:21" s="56" customFormat="1" ht="24">
      <c r="A27" s="313" t="s">
        <v>13</v>
      </c>
      <c r="B27" s="361" t="s">
        <v>501</v>
      </c>
      <c r="C27" s="440">
        <v>35</v>
      </c>
      <c r="D27" s="440" t="s">
        <v>76</v>
      </c>
      <c r="E27" s="441"/>
      <c r="F27" s="442">
        <v>2000</v>
      </c>
      <c r="G27" s="429" t="s">
        <v>179</v>
      </c>
      <c r="H27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7" s="444" t="str">
        <f>IF(Sklop15[[#This Row],[ZAHTEVANA SHEMA KAKOVOSTI]]&lt;&gt;"",Sklop15[[#This Row],[Preračunana masa/volumen/kos na enoto kg]],"")</f>
        <v/>
      </c>
      <c r="J27" s="445"/>
      <c r="K27" s="446"/>
      <c r="L27" s="446"/>
      <c r="M27" s="447"/>
      <c r="N27" s="448"/>
      <c r="O27" s="448"/>
      <c r="P27" s="449"/>
      <c r="Q27" s="448">
        <f>+Sklop15[[#This Row],[cena/enota brez DDV v EUR]]*Sklop15[[#This Row],[Stopnja DDV (%)]]</f>
        <v>0</v>
      </c>
      <c r="R27" s="448">
        <f>+Sklop15[[#This Row],[cena/enota brez DDV v EUR]]+Sklop15[[#This Row],[Davek (EUR)]]</f>
        <v>0</v>
      </c>
      <c r="S27" s="448">
        <f>+Sklop15[[#This Row],[cena/enota brez DDV v EUR]]*Sklop15[[#This Row],[Okvirna količina]]</f>
        <v>0</v>
      </c>
      <c r="T27" s="448">
        <f>+Sklop15[[#This Row],[Končna cena/enoto mere (EUR) z DDV]]*Sklop15[[#This Row],[Okvirna količina]]</f>
        <v>0</v>
      </c>
      <c r="U27" s="450"/>
    </row>
    <row r="28" spans="1:21">
      <c r="A28" s="416" t="s">
        <v>100</v>
      </c>
      <c r="B28" s="272"/>
      <c r="C28" s="273"/>
      <c r="D28" s="273"/>
      <c r="E28" s="274"/>
      <c r="F28" s="275"/>
      <c r="G28" s="276"/>
      <c r="H28" s="277">
        <f>SUBTOTAL(109,Sklop15[Preračunana masa/volumen/kos na enoto kg])</f>
        <v>4510</v>
      </c>
      <c r="I28" s="277">
        <f>SUBTOTAL(109,Sklop15[Živila iz shem kakovosti (kg)])</f>
        <v>0</v>
      </c>
      <c r="J28" s="275"/>
      <c r="K28" s="278"/>
      <c r="L28" s="278"/>
      <c r="M28" s="279"/>
      <c r="N28" s="280"/>
      <c r="O28" s="280"/>
      <c r="P28" s="280"/>
      <c r="Q28" s="281"/>
      <c r="R28" s="275"/>
      <c r="S28" s="281">
        <f>SUBTOTAL(109,Sklop15[Vrednost za okvirno količino (EUR) brez DDV])</f>
        <v>0</v>
      </c>
      <c r="T28" s="281">
        <f>SUBTOTAL(109,Sklop15[Vrednost za okvirno količino (EUR) z DDV])</f>
        <v>0</v>
      </c>
      <c r="U28" s="282">
        <f>SUBTOTAL(103,Sklop15[Shema kakovosti
(nacionalne, evropske)
])</f>
        <v>0</v>
      </c>
    </row>
    <row r="29" spans="1:21" s="55" customFormat="1">
      <c r="A29" s="320"/>
      <c r="B29" s="321"/>
      <c r="C29" s="322"/>
      <c r="D29" s="322"/>
      <c r="E29" s="323"/>
      <c r="F29" s="324"/>
      <c r="G29" s="325"/>
      <c r="H29" s="326"/>
      <c r="I29" s="326"/>
      <c r="J29" s="324"/>
      <c r="K29" s="327"/>
      <c r="L29" s="327"/>
      <c r="M29" s="328"/>
      <c r="N29" s="329"/>
      <c r="O29" s="329"/>
      <c r="P29" s="329"/>
      <c r="Q29" s="330"/>
      <c r="R29" s="324"/>
      <c r="S29" s="330"/>
      <c r="T29" s="330"/>
      <c r="U29" s="331"/>
    </row>
    <row r="30" spans="1:21">
      <c r="A30" s="48" t="s">
        <v>96</v>
      </c>
      <c r="B30" s="16"/>
      <c r="C30" s="28"/>
      <c r="D30" s="28"/>
      <c r="E30" s="93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3"/>
    </row>
    <row r="32" spans="1:21">
      <c r="A32" s="88" t="s">
        <v>141</v>
      </c>
      <c r="F32" s="69"/>
      <c r="G32" s="69"/>
      <c r="H32" s="29"/>
      <c r="I32" s="29"/>
      <c r="J32" s="29"/>
      <c r="K32" s="29"/>
      <c r="L32" s="55"/>
      <c r="M32" s="55"/>
      <c r="N32" s="29"/>
      <c r="O32" s="29"/>
      <c r="P32" s="29"/>
      <c r="Q32" s="29"/>
      <c r="R32" s="29"/>
    </row>
    <row r="33" spans="1:22" ht="12.75" customHeight="1">
      <c r="A33" s="485" t="s">
        <v>135</v>
      </c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102"/>
      <c r="N33" s="102"/>
      <c r="O33" s="102"/>
      <c r="P33" s="102"/>
      <c r="Q33" s="102"/>
      <c r="R33" s="102"/>
      <c r="S33" s="102"/>
      <c r="T33" s="102"/>
      <c r="U33" s="102"/>
      <c r="V33" s="102"/>
    </row>
    <row r="34" spans="1:22" ht="12.75" customHeight="1">
      <c r="A34" s="474"/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102"/>
      <c r="N34" s="102"/>
      <c r="O34" s="102"/>
      <c r="P34" s="102"/>
      <c r="Q34" s="102"/>
      <c r="R34" s="102"/>
      <c r="S34" s="102"/>
      <c r="T34" s="102"/>
      <c r="U34" s="102"/>
      <c r="V34" s="102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2"/>
      <c r="N35" s="102"/>
      <c r="O35" s="102"/>
      <c r="P35" s="102"/>
      <c r="Q35" s="102"/>
      <c r="R35" s="102"/>
      <c r="S35" s="102"/>
      <c r="T35" s="102"/>
      <c r="U35" s="102"/>
      <c r="V35" s="102"/>
    </row>
    <row r="36" spans="1:22">
      <c r="A36" s="88" t="s">
        <v>37</v>
      </c>
      <c r="F36" s="69"/>
      <c r="G36" s="69" t="s">
        <v>38</v>
      </c>
      <c r="H36" s="29"/>
      <c r="I36" s="29"/>
      <c r="J36" s="29"/>
      <c r="K36" s="29"/>
      <c r="L36" s="55"/>
      <c r="M36" s="55"/>
      <c r="N36" s="29"/>
      <c r="O36" s="29"/>
      <c r="P36" s="29"/>
      <c r="Q36" s="29" t="s">
        <v>39</v>
      </c>
      <c r="R36" s="29"/>
    </row>
    <row r="37" spans="1:22" ht="14.4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>
      <c r="B260" s="16"/>
      <c r="C260" s="28"/>
      <c r="D260" s="28"/>
      <c r="E260" s="93"/>
    </row>
  </sheetData>
  <sheetProtection insertRows="0" deleteRows="0"/>
  <protectedRanges>
    <protectedRange sqref="U33 M33:P33 U35 M35:P35" name="Obseg1_1_1_1_1_1_1"/>
    <protectedRange sqref="J35:L35" name="Obseg1_3_1_1_1_1"/>
    <protectedRange sqref="J33:L33" name="Obseg1_2_2"/>
    <protectedRange sqref="U34 M34:P34" name="Obseg1_1_1"/>
    <protectedRange sqref="J34:L34" name="Obseg1_3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topLeftCell="A6" zoomScale="98" zoomScaleNormal="98" zoomScaleSheetLayoutView="100" workbookViewId="0">
      <selection activeCell="O55" sqref="O55"/>
    </sheetView>
  </sheetViews>
  <sheetFormatPr defaultColWidth="8.88671875" defaultRowHeight="13.8"/>
  <cols>
    <col min="1" max="1" width="3.5546875" style="11" customWidth="1"/>
    <col min="2" max="2" width="53.88671875" style="17" customWidth="1"/>
    <col min="3" max="3" width="10.109375" style="27" bestFit="1" customWidth="1"/>
    <col min="4" max="4" width="10.33203125" style="27" customWidth="1"/>
    <col min="5" max="5" width="9.44140625" style="91" customWidth="1"/>
    <col min="6" max="6" width="7.44140625" style="94" customWidth="1"/>
    <col min="7" max="7" width="6" style="94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9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6" t="str">
        <f>+'prva stran'!B6</f>
        <v>Javni zavod Osnovna šola Marjana Nemca Radeče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49</v>
      </c>
      <c r="C3" s="478" t="str">
        <f>+'prva stran'!B7</f>
        <v>Šolska pot 5, 1433 Radeče</v>
      </c>
      <c r="D3" s="479"/>
      <c r="E3" s="479"/>
      <c r="F3" s="479"/>
      <c r="G3" s="479"/>
      <c r="H3" s="479"/>
      <c r="I3" s="479"/>
      <c r="J3" s="479"/>
    </row>
    <row r="4" spans="1:21" ht="14.4">
      <c r="B4" s="70"/>
    </row>
    <row r="5" spans="1:21" ht="14.4">
      <c r="B5" s="49" t="s">
        <v>51</v>
      </c>
    </row>
    <row r="6" spans="1:21" ht="17.25" customHeight="1">
      <c r="B6" s="51" t="s">
        <v>48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49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50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52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pred_rekapitulacija'!B29</f>
        <v>SIRUP ZA TOČILNO NAPRAVO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142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2.5" customHeight="1">
      <c r="A16" s="430" t="s">
        <v>1</v>
      </c>
      <c r="B16" s="430" t="s">
        <v>466</v>
      </c>
      <c r="C16" s="121" t="s">
        <v>149</v>
      </c>
      <c r="D16" s="121" t="s">
        <v>0</v>
      </c>
      <c r="E16" s="122"/>
      <c r="F16" s="149">
        <v>128</v>
      </c>
      <c r="G16" s="150" t="s">
        <v>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128</v>
      </c>
      <c r="I16" s="80" t="str">
        <f>IF(Sklop16[[#This Row],[ZAHTEVANA SHEMA KAKOVOSTI]]&lt;&gt;"",Sklop16[[#This Row],[Preračunana masa/volumen/kos na enoto kg]],"")</f>
        <v/>
      </c>
      <c r="J16" s="141"/>
      <c r="K16" s="142"/>
      <c r="L16" s="142"/>
      <c r="M16" s="142"/>
      <c r="N16" s="143"/>
      <c r="O16" s="142"/>
      <c r="P16" s="85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42"/>
    </row>
    <row r="17" spans="1:22" ht="27" customHeight="1">
      <c r="A17" s="416" t="s">
        <v>100</v>
      </c>
      <c r="B17" s="272"/>
      <c r="C17" s="273"/>
      <c r="D17" s="273"/>
      <c r="E17" s="274"/>
      <c r="F17" s="275"/>
      <c r="G17" s="276"/>
      <c r="H17" s="277">
        <f>SUBTOTAL(109,Sklop16[Preračunana masa/volumen/kos na enoto kg])</f>
        <v>128</v>
      </c>
      <c r="I17" s="277">
        <f>SUBTOTAL(109,Sklop16[Živila iz shem kakovosti (kg)])</f>
        <v>0</v>
      </c>
      <c r="J17" s="275"/>
      <c r="K17" s="278"/>
      <c r="L17" s="278"/>
      <c r="M17" s="279"/>
      <c r="N17" s="280"/>
      <c r="O17" s="280"/>
      <c r="P17" s="280"/>
      <c r="Q17" s="281"/>
      <c r="R17" s="275"/>
      <c r="S17" s="281">
        <f>SUBTOTAL(109,Sklop16[Vrednost za okvirno količino (EUR) brez DDV])</f>
        <v>0</v>
      </c>
      <c r="T17" s="281">
        <f>SUBTOTAL(109,Sklop16[Vrednost za okvirno količino (EUR) z DDV])</f>
        <v>0</v>
      </c>
      <c r="U17" s="282">
        <f>SUBTOTAL(103,Sklop16[Shema kakovosti
(nacionalne, evropske)
])</f>
        <v>0</v>
      </c>
    </row>
    <row r="18" spans="1:22" ht="14.4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3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3"/>
    </row>
    <row r="21" spans="1:22">
      <c r="A21" s="88" t="s">
        <v>141</v>
      </c>
      <c r="F21" s="69"/>
      <c r="G21" s="69"/>
      <c r="H21" s="29"/>
      <c r="I21" s="29"/>
      <c r="J21" s="29"/>
      <c r="K21" s="29"/>
      <c r="L21" s="55"/>
      <c r="M21" s="55"/>
      <c r="N21" s="29"/>
      <c r="O21" s="29"/>
      <c r="P21" s="29"/>
      <c r="Q21" s="29"/>
      <c r="R21" s="29"/>
    </row>
    <row r="22" spans="1:22">
      <c r="A22" s="485" t="s">
        <v>135</v>
      </c>
      <c r="B22" s="485"/>
      <c r="C22" s="485"/>
      <c r="D22" s="485"/>
      <c r="E22" s="485"/>
      <c r="F22" s="485"/>
      <c r="G22" s="485"/>
      <c r="H22" s="485"/>
      <c r="I22" s="485"/>
      <c r="J22" s="485"/>
      <c r="K22" s="485"/>
      <c r="L22" s="485"/>
      <c r="M22" s="485"/>
      <c r="N22" s="55"/>
      <c r="O22" s="29"/>
      <c r="P22" s="29"/>
      <c r="Q22" s="29"/>
      <c r="R22" s="29"/>
      <c r="S22" s="29"/>
      <c r="U22" s="11"/>
      <c r="V22" s="69"/>
    </row>
    <row r="23" spans="1:22" ht="12.75" customHeight="1">
      <c r="A23" s="474"/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102"/>
      <c r="N23" s="102"/>
      <c r="O23" s="102"/>
      <c r="P23" s="102"/>
      <c r="Q23" s="102"/>
      <c r="R23" s="102"/>
      <c r="S23" s="102"/>
      <c r="T23" s="102"/>
      <c r="U23" s="102"/>
      <c r="V23" s="102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2"/>
      <c r="N24" s="102"/>
      <c r="O24" s="102"/>
      <c r="P24" s="102"/>
      <c r="Q24" s="102"/>
      <c r="R24" s="102"/>
      <c r="S24" s="102"/>
      <c r="T24" s="102"/>
      <c r="U24" s="102"/>
      <c r="V24" s="102"/>
    </row>
    <row r="25" spans="1:22">
      <c r="A25" s="88" t="s">
        <v>37</v>
      </c>
      <c r="F25" s="69"/>
      <c r="G25" s="69" t="s">
        <v>38</v>
      </c>
      <c r="H25" s="29"/>
      <c r="I25" s="29"/>
      <c r="J25" s="29"/>
      <c r="K25" s="29"/>
      <c r="L25" s="55"/>
      <c r="M25" s="55"/>
      <c r="N25" s="29"/>
      <c r="O25" s="29"/>
      <c r="P25" s="29"/>
      <c r="Q25" s="29" t="s">
        <v>39</v>
      </c>
      <c r="R25" s="29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3"/>
    </row>
    <row r="28" spans="1:22">
      <c r="B28" s="16"/>
      <c r="C28" s="28"/>
      <c r="D28" s="28"/>
      <c r="E28" s="93"/>
    </row>
    <row r="29" spans="1:22">
      <c r="B29" s="16"/>
      <c r="C29" s="28"/>
      <c r="D29" s="28"/>
      <c r="E29" s="93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 s="18" customFormat="1">
      <c r="A41" s="11"/>
      <c r="B41" s="16"/>
      <c r="C41" s="28"/>
      <c r="D41" s="28"/>
      <c r="E41" s="93"/>
      <c r="F41" s="94"/>
      <c r="G41" s="94"/>
      <c r="L41" s="11"/>
      <c r="M41" s="11"/>
      <c r="N41" s="11"/>
      <c r="O41" s="11"/>
      <c r="P41" s="11"/>
      <c r="Q41" s="11"/>
      <c r="R41" s="11"/>
      <c r="S41" s="11"/>
      <c r="T41" s="11"/>
      <c r="U41" s="69"/>
      <c r="V41" s="11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</sheetData>
  <sheetProtection insertRows="0" deleteRows="0"/>
  <protectedRanges>
    <protectedRange sqref="J25:P1048576 U25:U1048576 J1:P15 U1:U15 J17:P21 J16 U17:U21 P16" name="Obseg1"/>
    <protectedRange sqref="K16:O16 U16" name="Obseg1_1"/>
    <protectedRange sqref="N22:Q22 V22" name="Obseg1_1_2"/>
    <protectedRange sqref="K22:M22" name="Obseg1_2_2"/>
    <protectedRange sqref="U23:U24 M23:P24" name="Obseg1_1_1"/>
    <protectedRange sqref="J23:L24" name="Obseg1_3_1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M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4_MLEKO IN MLEČNI IZDELKI </vt:lpstr>
      <vt:lpstr>5_EKO MLEKO</vt:lpstr>
      <vt:lpstr>6_SLADOLEDI</vt:lpstr>
      <vt:lpstr>7_KRUH, PEKOVSKO</vt:lpstr>
      <vt:lpstr>8_IZDELKI IZ ŽIT</vt:lpstr>
      <vt:lpstr>9_SADJE IN ZELENJAVA</vt:lpstr>
      <vt:lpstr>10_EKO SADJE IN ZELENJAVA</vt:lpstr>
      <vt:lpstr>11_KONZER.IZDELKI</vt:lpstr>
      <vt:lpstr>12_ZAMRZ.IZD</vt:lpstr>
      <vt:lpstr>13_OSTALA ŽIVILA</vt:lpstr>
      <vt:lpstr>14_DIETNA ŽIVILA</vt:lpstr>
      <vt:lpstr>15_SOKOVI IN VODA</vt:lpstr>
      <vt:lpstr>16_SIRUPI ZA AVTOMATE</vt:lpstr>
      <vt:lpstr>'1_MESO '!Področje_tiskanja</vt:lpstr>
      <vt:lpstr>'10_EKO SADJE IN ZELENJAVA'!Področje_tiskanja</vt:lpstr>
      <vt:lpstr>'11_KONZER.IZDELKI'!Področje_tiskanja</vt:lpstr>
      <vt:lpstr>'12_ZAMRZ.IZD'!Področje_tiskanja</vt:lpstr>
      <vt:lpstr>'13_OSTALA ŽIVILA'!Področje_tiskanja</vt:lpstr>
      <vt:lpstr>'14_DIETNA ŽIVILA'!Področje_tiskanja</vt:lpstr>
      <vt:lpstr>'15_SOKOVI IN VODA'!Področje_tiskanja</vt:lpstr>
      <vt:lpstr>'16_SIRUPI ZA AVTOMATE'!Področje_tiskanja</vt:lpstr>
      <vt:lpstr>'2_EKO MESO'!Področje_tiskanja</vt:lpstr>
      <vt:lpstr>'3_PERUTNINA'!Področje_tiskanja</vt:lpstr>
      <vt:lpstr>'4_MLEKO IN MLEČNI IZDELKI '!Področje_tiskanja</vt:lpstr>
      <vt:lpstr>'5_EKO MLEKO'!Področje_tiskanja</vt:lpstr>
      <vt:lpstr>'6_SLADOLEDI'!Področje_tiskanja</vt:lpstr>
      <vt:lpstr>'7_KRUH, PEKOVSKO'!Področje_tiskanja</vt:lpstr>
      <vt:lpstr>'8_IZDELKI IZ ŽIT'!Področje_tiskanja</vt:lpstr>
      <vt:lpstr>'9_SADJE IN ZELENJAVA'!Področje_tiskanja</vt:lpstr>
      <vt:lpstr>'Navodila za izpolnjevanje'!Področje_tiskanja</vt:lpstr>
      <vt:lpstr>'Ponudbeni pred_rekapitulacija'!Področje_tiskanja</vt:lpstr>
      <vt:lpstr>'1_MESO '!Tiskanje_naslovov</vt:lpstr>
      <vt:lpstr>'10_EKO SADJE IN ZELENJAVA'!Tiskanje_naslovov</vt:lpstr>
      <vt:lpstr>'11_KONZER.IZDELKI'!Tiskanje_naslovov</vt:lpstr>
      <vt:lpstr>'12_ZAMRZ.IZD'!Tiskanje_naslovov</vt:lpstr>
      <vt:lpstr>'13_OSTALA ŽIVILA'!Tiskanje_naslovov</vt:lpstr>
      <vt:lpstr>'14_DIETNA ŽIVILA'!Tiskanje_naslovov</vt:lpstr>
      <vt:lpstr>'15_SOKOVI IN VODA'!Tiskanje_naslovov</vt:lpstr>
      <vt:lpstr>'16_SIRUPI ZA AVTOMATE'!Tiskanje_naslovov</vt:lpstr>
      <vt:lpstr>'2_EKO MESO'!Tiskanje_naslovov</vt:lpstr>
      <vt:lpstr>'3_PERUTNINA'!Tiskanje_naslovov</vt:lpstr>
      <vt:lpstr>'4_MLEKO IN MLEČNI IZDELKI '!Tiskanje_naslovov</vt:lpstr>
      <vt:lpstr>'5_EKO MLEKO'!Tiskanje_naslovov</vt:lpstr>
      <vt:lpstr>'6_SLADOLEDI'!Tiskanje_naslovov</vt:lpstr>
      <vt:lpstr>'7_KRUH, PEKOVSKO'!Tiskanje_naslovov</vt:lpstr>
      <vt:lpstr>'8_IZDELKI IZ ŽIT'!Tiskanje_naslovov</vt:lpstr>
      <vt:lpstr>'9_SADJE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2023-09-11T07:54:07Z</dcterms:modified>
</cp:coreProperties>
</file>