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3\5_Storitve ciscenja_OP\4_Usklajevanje RD\"/>
    </mc:Choice>
  </mc:AlternateContent>
  <xr:revisionPtr revIDLastSave="0" documentId="13_ncr:1_{F7D8117D-A51A-4EBB-9B76-482652C800D9}" xr6:coauthVersionLast="47" xr6:coauthVersionMax="47" xr10:uidLastSave="{00000000-0000-0000-0000-000000000000}"/>
  <bookViews>
    <workbookView xWindow="-110" yWindow="-110" windowWidth="38620" windowHeight="21220" xr2:uid="{18C1F313-DBBF-47F5-8993-9BAD7C0DFE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G38" i="1" s="1"/>
  <c r="F39" i="1"/>
  <c r="G39" i="1" s="1"/>
  <c r="F37" i="1"/>
  <c r="G37" i="1" s="1"/>
  <c r="F35" i="1"/>
  <c r="G35" i="1" s="1"/>
  <c r="F34" i="1"/>
  <c r="F31" i="1"/>
  <c r="G31" i="1" s="1"/>
  <c r="F30" i="1"/>
  <c r="G30" i="1" s="1"/>
  <c r="F24" i="1"/>
  <c r="F23" i="1"/>
  <c r="G23" i="1" s="1"/>
  <c r="F22" i="1"/>
  <c r="G22" i="1" s="1"/>
  <c r="F20" i="1"/>
  <c r="G20" i="1" s="1"/>
  <c r="F19" i="1"/>
  <c r="G19" i="1" s="1"/>
  <c r="F18" i="1"/>
  <c r="G18" i="1" s="1"/>
  <c r="F17" i="1"/>
  <c r="G17" i="1" s="1"/>
  <c r="F16" i="1"/>
  <c r="G16" i="1" s="1"/>
  <c r="F13" i="1"/>
  <c r="G13" i="1" s="1"/>
  <c r="F12" i="1"/>
  <c r="G12" i="1" s="1"/>
  <c r="D18" i="1"/>
  <c r="D17" i="1"/>
  <c r="D16" i="1"/>
  <c r="D12" i="1"/>
  <c r="D35" i="1"/>
  <c r="D34" i="1"/>
  <c r="F40" i="1" l="1"/>
  <c r="G34" i="1"/>
  <c r="G40" i="1" s="1"/>
  <c r="F25" i="1"/>
  <c r="G24" i="1"/>
  <c r="G25" i="1" s="1"/>
  <c r="G41" i="1" l="1"/>
  <c r="G42" i="1" s="1"/>
  <c r="G43" i="1" s="1"/>
</calcChain>
</file>

<file path=xl/sharedStrings.xml><?xml version="1.0" encoding="utf-8"?>
<sst xmlns="http://schemas.openxmlformats.org/spreadsheetml/2006/main" count="102" uniqueCount="60">
  <si>
    <t>OBR - Predračun</t>
  </si>
  <si>
    <t>Ponudnik:</t>
  </si>
  <si>
    <t>POZ.</t>
  </si>
  <si>
    <t>VRSTA STORITVE</t>
  </si>
  <si>
    <t>ENOTA</t>
  </si>
  <si>
    <t>PREDVIDENA KOLIČINA</t>
  </si>
  <si>
    <t>CENA NA ENOTO BREZ DDV</t>
  </si>
  <si>
    <t>SKUPAJ BREZ DDV</t>
  </si>
  <si>
    <t>SKUPAJ V 2 LETIH BREZ DDV</t>
  </si>
  <si>
    <t>h</t>
  </si>
  <si>
    <t>I</t>
  </si>
  <si>
    <t>II</t>
  </si>
  <si>
    <t>III</t>
  </si>
  <si>
    <t>IV</t>
  </si>
  <si>
    <t>V</t>
  </si>
  <si>
    <t>VI = IVxV</t>
  </si>
  <si>
    <t>A</t>
  </si>
  <si>
    <t>LOKACIJA JAMOVA CESTA 2 (glavna stavba in KPL)</t>
  </si>
  <si>
    <t>m2</t>
  </si>
  <si>
    <t>kpl</t>
  </si>
  <si>
    <t>Talne površine</t>
  </si>
  <si>
    <t>Marmor - strojno čiščenje z impregnacijo</t>
  </si>
  <si>
    <t>4.1.</t>
  </si>
  <si>
    <t>REDNO ČIŠČENJE</t>
  </si>
  <si>
    <t>DODATNO ČIŠČENJE</t>
  </si>
  <si>
    <t>SEZONSKA GENERALNA ČIŠČENJA</t>
  </si>
  <si>
    <t>Ročno čiščenje s čistilnim priborom in čistili</t>
  </si>
  <si>
    <t>Strojno čiščenje</t>
  </si>
  <si>
    <t>SKUPAJ - LOKACIJA JAMOVA CESTA 2</t>
  </si>
  <si>
    <t>Generalno čiščenje prostorov po gradbenih in obrtniških delih</t>
  </si>
  <si>
    <t>B</t>
  </si>
  <si>
    <t>LOKACIJA HAJDRIHOVA 28</t>
  </si>
  <si>
    <t>3.1.</t>
  </si>
  <si>
    <t>4.2.</t>
  </si>
  <si>
    <t>4.3.</t>
  </si>
  <si>
    <t>3.2.</t>
  </si>
  <si>
    <t>3.3.</t>
  </si>
  <si>
    <t>SKUPAJ - LOKACIJA HAJDRIHOVA 28</t>
  </si>
  <si>
    <t>SKUPAJ OBE LOKACIJI BREZ DDV</t>
  </si>
  <si>
    <t>SKUPAJ OBE LOKACIJI Z DDV</t>
  </si>
  <si>
    <t>Datum:</t>
  </si>
  <si>
    <t>Podpis odgovorne osebe ponudnika:</t>
  </si>
  <si>
    <t>Ime in priimek odgovorne osebe ponudnika:</t>
  </si>
  <si>
    <t>Žig</t>
  </si>
  <si>
    <t>VII = VIx2</t>
  </si>
  <si>
    <t>3.4.</t>
  </si>
  <si>
    <t>Vinil - strojno čiščenje z zaščitnimi premazi (hodniki)</t>
  </si>
  <si>
    <t>Vinil - ročno čiščenje z zaščitnimi premazi (predavalnice)</t>
  </si>
  <si>
    <t>Vinil - ročno čiščenje z zaščitnimi premazi (računalniške učilnice)*</t>
  </si>
  <si>
    <t>3.5.</t>
  </si>
  <si>
    <t>Vinil - ročno čiščenje z zaščitnimi premazi (amfiteaterska predavalnica)**</t>
  </si>
  <si>
    <t>**Klopi in stoli so pritrjeni v tla in se jih ne da premikati.</t>
  </si>
  <si>
    <t>*Računalniške mize so pritrjene v tla in se jih ne da premikati.</t>
  </si>
  <si>
    <t>DDV (22%)</t>
  </si>
  <si>
    <t>PREDRAČUN ŠT.</t>
  </si>
  <si>
    <t>Terrazzo - strojno čiščenje z zaščitnimi premazi (hodniki)</t>
  </si>
  <si>
    <t>Terrazzo - ročno čiščenje z zaščitnimi premazi (stopnišče)</t>
  </si>
  <si>
    <r>
      <t>POTROŠNI MATER</t>
    </r>
    <r>
      <rPr>
        <b/>
        <sz val="8"/>
        <rFont val="Verdana"/>
        <family val="2"/>
        <charset val="238"/>
      </rPr>
      <t>IAL (172 zaposlenih in študenti</t>
    </r>
    <r>
      <rPr>
        <b/>
        <sz val="8"/>
        <color theme="1"/>
        <rFont val="Verdana"/>
        <family val="2"/>
        <charset val="238"/>
      </rPr>
      <t>)</t>
    </r>
  </si>
  <si>
    <r>
      <t>POTROŠNI M</t>
    </r>
    <r>
      <rPr>
        <b/>
        <sz val="8"/>
        <rFont val="Verdana"/>
        <family val="2"/>
        <charset val="238"/>
      </rPr>
      <t>ATERIAL (30 zaposlenih in študenti)</t>
    </r>
  </si>
  <si>
    <t>JN št. 401-4/2023-8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</si>
</sst>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dd/mm/yyyy;@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6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8" fillId="0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 indent="2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alignment horizontal="left" vertical="center" indent="2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left" vertical="center" indent="2"/>
      <protection locked="0"/>
    </xf>
    <xf numFmtId="0" fontId="0" fillId="0" borderId="3" xfId="0" applyBorder="1" applyAlignment="1" applyProtection="1">
      <alignment horizontal="left" vertical="center" indent="2"/>
      <protection locked="0"/>
    </xf>
    <xf numFmtId="0" fontId="0" fillId="0" borderId="4" xfId="0" applyBorder="1" applyAlignment="1" applyProtection="1">
      <alignment horizontal="left" vertical="center" indent="2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5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 indent="2"/>
      <protection locked="0"/>
    </xf>
    <xf numFmtId="16" fontId="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indent="2"/>
      <protection locked="0"/>
    </xf>
    <xf numFmtId="16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 indent="2"/>
      <protection locked="0"/>
    </xf>
    <xf numFmtId="0" fontId="2" fillId="3" borderId="1" xfId="0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left" indent="2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65" fontId="3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2" fillId="0" borderId="0" xfId="0" applyFont="1" applyProtection="1"/>
    <xf numFmtId="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1518-A571-4629-B7BB-3828139B85E1}">
  <dimension ref="A1:I52"/>
  <sheetViews>
    <sheetView tabSelected="1" zoomScaleNormal="100" workbookViewId="0">
      <selection activeCell="Q22" sqref="Q22"/>
    </sheetView>
  </sheetViews>
  <sheetFormatPr defaultRowHeight="10" x14ac:dyDescent="0.2"/>
  <cols>
    <col min="1" max="1" width="14.453125" style="2" bestFit="1" customWidth="1"/>
    <col min="2" max="2" width="53.08984375" style="2" bestFit="1" customWidth="1"/>
    <col min="3" max="3" width="7.1796875" style="2" customWidth="1"/>
    <col min="4" max="5" width="14.08984375" style="2" customWidth="1"/>
    <col min="6" max="7" width="19.6328125" style="2" customWidth="1"/>
    <col min="8" max="16384" width="8.7265625" style="2"/>
  </cols>
  <sheetData>
    <row r="1" spans="1:8" ht="22" customHeight="1" x14ac:dyDescent="0.2">
      <c r="A1" s="1" t="s">
        <v>0</v>
      </c>
      <c r="G1" s="3" t="s">
        <v>59</v>
      </c>
    </row>
    <row r="3" spans="1:8" ht="22" customHeight="1" x14ac:dyDescent="0.2">
      <c r="A3" s="1" t="s">
        <v>1</v>
      </c>
      <c r="B3" s="4"/>
    </row>
    <row r="4" spans="1:8" ht="22" customHeight="1" x14ac:dyDescent="0.2">
      <c r="A4" s="5"/>
      <c r="B4" s="4"/>
    </row>
    <row r="5" spans="1:8" ht="22" customHeight="1" x14ac:dyDescent="0.2">
      <c r="A5" s="5"/>
      <c r="B5" s="4"/>
    </row>
    <row r="7" spans="1:8" ht="22" customHeight="1" x14ac:dyDescent="0.2">
      <c r="A7" s="5"/>
      <c r="B7" s="6" t="s">
        <v>54</v>
      </c>
      <c r="C7" s="7"/>
      <c r="D7" s="8"/>
      <c r="E7" s="9"/>
    </row>
    <row r="9" spans="1:8" ht="44" customHeight="1" x14ac:dyDescent="0.2">
      <c r="A9" s="10" t="s">
        <v>2</v>
      </c>
      <c r="B9" s="11" t="s">
        <v>3</v>
      </c>
      <c r="C9" s="11" t="s">
        <v>4</v>
      </c>
      <c r="D9" s="12" t="s">
        <v>5</v>
      </c>
      <c r="E9" s="12" t="s">
        <v>6</v>
      </c>
      <c r="F9" s="12" t="s">
        <v>7</v>
      </c>
      <c r="G9" s="12" t="s">
        <v>8</v>
      </c>
      <c r="H9" s="5"/>
    </row>
    <row r="10" spans="1:8" x14ac:dyDescent="0.2">
      <c r="A10" s="13" t="s">
        <v>10</v>
      </c>
      <c r="B10" s="13" t="s">
        <v>11</v>
      </c>
      <c r="C10" s="13" t="s">
        <v>12</v>
      </c>
      <c r="D10" s="13" t="s">
        <v>13</v>
      </c>
      <c r="E10" s="13" t="s">
        <v>14</v>
      </c>
      <c r="F10" s="13" t="s">
        <v>15</v>
      </c>
      <c r="G10" s="13" t="s">
        <v>44</v>
      </c>
    </row>
    <row r="11" spans="1:8" ht="22" customHeight="1" x14ac:dyDescent="0.2">
      <c r="A11" s="11" t="s">
        <v>16</v>
      </c>
      <c r="B11" s="14" t="s">
        <v>17</v>
      </c>
      <c r="C11" s="15"/>
      <c r="D11" s="15"/>
      <c r="E11" s="15"/>
      <c r="F11" s="15"/>
      <c r="G11" s="16"/>
    </row>
    <row r="12" spans="1:8" ht="22" customHeight="1" x14ac:dyDescent="0.2">
      <c r="A12" s="17">
        <v>1</v>
      </c>
      <c r="B12" s="18" t="s">
        <v>23</v>
      </c>
      <c r="C12" s="19" t="s">
        <v>18</v>
      </c>
      <c r="D12" s="44">
        <f>739.48+7424.26</f>
        <v>8163.74</v>
      </c>
      <c r="E12" s="20"/>
      <c r="F12" s="45">
        <f>D12*E12</f>
        <v>0</v>
      </c>
      <c r="G12" s="45">
        <f>F12*2</f>
        <v>0</v>
      </c>
    </row>
    <row r="13" spans="1:8" ht="22" customHeight="1" x14ac:dyDescent="0.2">
      <c r="A13" s="17">
        <v>2</v>
      </c>
      <c r="B13" s="18" t="s">
        <v>57</v>
      </c>
      <c r="C13" s="19" t="s">
        <v>19</v>
      </c>
      <c r="D13" s="44">
        <v>1</v>
      </c>
      <c r="E13" s="21"/>
      <c r="F13" s="45">
        <f>D13*E13</f>
        <v>0</v>
      </c>
      <c r="G13" s="45">
        <f>F13*2</f>
        <v>0</v>
      </c>
    </row>
    <row r="14" spans="1:8" ht="22" customHeight="1" x14ac:dyDescent="0.2">
      <c r="A14" s="17">
        <v>3</v>
      </c>
      <c r="B14" s="22" t="s">
        <v>25</v>
      </c>
      <c r="C14" s="15"/>
      <c r="D14" s="15"/>
      <c r="E14" s="15"/>
      <c r="F14" s="15"/>
      <c r="G14" s="16"/>
    </row>
    <row r="15" spans="1:8" ht="22" customHeight="1" x14ac:dyDescent="0.2">
      <c r="A15" s="23" t="s">
        <v>32</v>
      </c>
      <c r="B15" s="22" t="s">
        <v>20</v>
      </c>
      <c r="C15" s="15"/>
      <c r="D15" s="15"/>
      <c r="E15" s="15"/>
      <c r="F15" s="15"/>
      <c r="G15" s="16"/>
    </row>
    <row r="16" spans="1:8" ht="22" customHeight="1" x14ac:dyDescent="0.2">
      <c r="A16" s="19" t="s">
        <v>35</v>
      </c>
      <c r="B16" s="24" t="s">
        <v>46</v>
      </c>
      <c r="C16" s="19" t="s">
        <v>18</v>
      </c>
      <c r="D16" s="44">
        <f>240.611+242.953+228.435+259.306</f>
        <v>971.30500000000006</v>
      </c>
      <c r="E16" s="21"/>
      <c r="F16" s="45">
        <f>D16*E16</f>
        <v>0</v>
      </c>
      <c r="G16" s="45">
        <f>F16*2</f>
        <v>0</v>
      </c>
    </row>
    <row r="17" spans="1:9" ht="22" customHeight="1" x14ac:dyDescent="0.2">
      <c r="A17" s="25" t="s">
        <v>36</v>
      </c>
      <c r="B17" s="24" t="s">
        <v>47</v>
      </c>
      <c r="C17" s="19" t="s">
        <v>18</v>
      </c>
      <c r="D17" s="44">
        <f>96.488+101.557+70.58+46.882+94.63</f>
        <v>410.137</v>
      </c>
      <c r="E17" s="21"/>
      <c r="F17" s="45">
        <f>D17*E17</f>
        <v>0</v>
      </c>
      <c r="G17" s="45">
        <f t="shared" ref="G17:G20" si="0">F17*2</f>
        <v>0</v>
      </c>
    </row>
    <row r="18" spans="1:9" ht="22" customHeight="1" x14ac:dyDescent="0.2">
      <c r="A18" s="25" t="s">
        <v>45</v>
      </c>
      <c r="B18" s="24" t="s">
        <v>48</v>
      </c>
      <c r="C18" s="19" t="s">
        <v>18</v>
      </c>
      <c r="D18" s="44">
        <f>102.008+101.537+46.45</f>
        <v>249.995</v>
      </c>
      <c r="E18" s="21"/>
      <c r="F18" s="45">
        <f>D18*E18</f>
        <v>0</v>
      </c>
      <c r="G18" s="45">
        <f t="shared" si="0"/>
        <v>0</v>
      </c>
    </row>
    <row r="19" spans="1:9" ht="44" customHeight="1" x14ac:dyDescent="0.2">
      <c r="A19" s="25" t="s">
        <v>49</v>
      </c>
      <c r="B19" s="26" t="s">
        <v>50</v>
      </c>
      <c r="C19" s="19" t="s">
        <v>18</v>
      </c>
      <c r="D19" s="44">
        <v>142.75</v>
      </c>
      <c r="E19" s="21"/>
      <c r="F19" s="45">
        <f>D19*E19</f>
        <v>0</v>
      </c>
      <c r="G19" s="45">
        <f t="shared" si="0"/>
        <v>0</v>
      </c>
      <c r="I19" s="43"/>
    </row>
    <row r="20" spans="1:9" ht="22" customHeight="1" x14ac:dyDescent="0.2">
      <c r="A20" s="19" t="s">
        <v>49</v>
      </c>
      <c r="B20" s="24" t="s">
        <v>21</v>
      </c>
      <c r="C20" s="19" t="s">
        <v>18</v>
      </c>
      <c r="D20" s="44">
        <v>397.84</v>
      </c>
      <c r="E20" s="21"/>
      <c r="F20" s="45">
        <f>D20*E20</f>
        <v>0</v>
      </c>
      <c r="G20" s="45">
        <f t="shared" si="0"/>
        <v>0</v>
      </c>
    </row>
    <row r="21" spans="1:9" ht="22" customHeight="1" x14ac:dyDescent="0.2">
      <c r="A21" s="17">
        <v>4</v>
      </c>
      <c r="B21" s="22" t="s">
        <v>24</v>
      </c>
      <c r="C21" s="15"/>
      <c r="D21" s="15"/>
      <c r="E21" s="15"/>
      <c r="F21" s="15"/>
      <c r="G21" s="16"/>
    </row>
    <row r="22" spans="1:9" ht="22" customHeight="1" x14ac:dyDescent="0.2">
      <c r="A22" s="19" t="s">
        <v>22</v>
      </c>
      <c r="B22" s="24" t="s">
        <v>26</v>
      </c>
      <c r="C22" s="19" t="s">
        <v>9</v>
      </c>
      <c r="D22" s="44">
        <v>40</v>
      </c>
      <c r="E22" s="21"/>
      <c r="F22" s="45">
        <f>D22*E22</f>
        <v>0</v>
      </c>
      <c r="G22" s="45">
        <f>F22*2</f>
        <v>0</v>
      </c>
    </row>
    <row r="23" spans="1:9" ht="22" customHeight="1" x14ac:dyDescent="0.2">
      <c r="A23" s="19" t="s">
        <v>33</v>
      </c>
      <c r="B23" s="24" t="s">
        <v>27</v>
      </c>
      <c r="C23" s="19" t="s">
        <v>9</v>
      </c>
      <c r="D23" s="44">
        <v>24</v>
      </c>
      <c r="E23" s="21"/>
      <c r="F23" s="45">
        <f>D23*E23</f>
        <v>0</v>
      </c>
      <c r="G23" s="45">
        <f t="shared" ref="G23:G24" si="1">F23*2</f>
        <v>0</v>
      </c>
    </row>
    <row r="24" spans="1:9" ht="22" customHeight="1" x14ac:dyDescent="0.2">
      <c r="A24" s="19" t="s">
        <v>34</v>
      </c>
      <c r="B24" s="24" t="s">
        <v>29</v>
      </c>
      <c r="C24" s="19" t="s">
        <v>18</v>
      </c>
      <c r="D24" s="44">
        <v>80</v>
      </c>
      <c r="E24" s="21"/>
      <c r="F24" s="45">
        <f>D24*E24</f>
        <v>0</v>
      </c>
      <c r="G24" s="45">
        <f t="shared" si="1"/>
        <v>0</v>
      </c>
    </row>
    <row r="25" spans="1:9" ht="22" customHeight="1" x14ac:dyDescent="0.2">
      <c r="A25" s="27"/>
      <c r="B25" s="14" t="s">
        <v>28</v>
      </c>
      <c r="C25" s="15"/>
      <c r="D25" s="15"/>
      <c r="E25" s="16"/>
      <c r="F25" s="46">
        <f>SUM(F12:F24)</f>
        <v>0</v>
      </c>
      <c r="G25" s="46">
        <f>SUM(G12:G24)</f>
        <v>0</v>
      </c>
    </row>
    <row r="26" spans="1:9" x14ac:dyDescent="0.2">
      <c r="A26" s="28"/>
      <c r="B26" s="29"/>
      <c r="C26" s="28"/>
      <c r="D26" s="28"/>
      <c r="E26" s="28"/>
      <c r="F26" s="28"/>
      <c r="G26" s="28"/>
    </row>
    <row r="27" spans="1:9" ht="30" x14ac:dyDescent="0.2">
      <c r="A27" s="10" t="s">
        <v>2</v>
      </c>
      <c r="B27" s="11" t="s">
        <v>3</v>
      </c>
      <c r="C27" s="11" t="s">
        <v>4</v>
      </c>
      <c r="D27" s="12" t="s">
        <v>5</v>
      </c>
      <c r="E27" s="12" t="s">
        <v>6</v>
      </c>
      <c r="F27" s="12" t="s">
        <v>7</v>
      </c>
      <c r="G27" s="12" t="s">
        <v>8</v>
      </c>
    </row>
    <row r="28" spans="1:9" s="30" customFormat="1" ht="7.5" x14ac:dyDescent="0.15">
      <c r="A28" s="13" t="s">
        <v>10</v>
      </c>
      <c r="B28" s="13" t="s">
        <v>11</v>
      </c>
      <c r="C28" s="13" t="s">
        <v>12</v>
      </c>
      <c r="D28" s="13" t="s">
        <v>13</v>
      </c>
      <c r="E28" s="13" t="s">
        <v>14</v>
      </c>
      <c r="F28" s="13" t="s">
        <v>15</v>
      </c>
      <c r="G28" s="13" t="s">
        <v>44</v>
      </c>
    </row>
    <row r="29" spans="1:9" ht="22" customHeight="1" x14ac:dyDescent="0.2">
      <c r="A29" s="11" t="s">
        <v>30</v>
      </c>
      <c r="B29" s="14" t="s">
        <v>31</v>
      </c>
      <c r="C29" s="15"/>
      <c r="D29" s="15"/>
      <c r="E29" s="15"/>
      <c r="F29" s="15"/>
      <c r="G29" s="16"/>
    </row>
    <row r="30" spans="1:9" ht="22" customHeight="1" x14ac:dyDescent="0.2">
      <c r="A30" s="17">
        <v>1</v>
      </c>
      <c r="B30" s="18" t="s">
        <v>23</v>
      </c>
      <c r="C30" s="19" t="s">
        <v>18</v>
      </c>
      <c r="D30" s="44">
        <v>1193.1199999999999</v>
      </c>
      <c r="E30" s="20"/>
      <c r="F30" s="45">
        <f>D30*E30</f>
        <v>0</v>
      </c>
      <c r="G30" s="45">
        <f>F30*2</f>
        <v>0</v>
      </c>
    </row>
    <row r="31" spans="1:9" ht="22" customHeight="1" x14ac:dyDescent="0.2">
      <c r="A31" s="17">
        <v>2</v>
      </c>
      <c r="B31" s="18" t="s">
        <v>58</v>
      </c>
      <c r="C31" s="19" t="s">
        <v>19</v>
      </c>
      <c r="D31" s="44">
        <v>1</v>
      </c>
      <c r="E31" s="21"/>
      <c r="F31" s="45">
        <f>D31*E31</f>
        <v>0</v>
      </c>
      <c r="G31" s="45">
        <f>F31*2</f>
        <v>0</v>
      </c>
    </row>
    <row r="32" spans="1:9" ht="22" customHeight="1" x14ac:dyDescent="0.2">
      <c r="A32" s="17">
        <v>3</v>
      </c>
      <c r="B32" s="22" t="s">
        <v>25</v>
      </c>
      <c r="C32" s="15"/>
      <c r="D32" s="15"/>
      <c r="E32" s="15"/>
      <c r="F32" s="15"/>
      <c r="G32" s="16"/>
    </row>
    <row r="33" spans="1:7" ht="22" customHeight="1" x14ac:dyDescent="0.2">
      <c r="A33" s="23" t="s">
        <v>32</v>
      </c>
      <c r="B33" s="22" t="s">
        <v>20</v>
      </c>
      <c r="C33" s="15"/>
      <c r="D33" s="15"/>
      <c r="E33" s="15"/>
      <c r="F33" s="15"/>
      <c r="G33" s="16"/>
    </row>
    <row r="34" spans="1:7" ht="22" customHeight="1" x14ac:dyDescent="0.2">
      <c r="A34" s="19" t="s">
        <v>35</v>
      </c>
      <c r="B34" s="24" t="s">
        <v>55</v>
      </c>
      <c r="C34" s="19" t="s">
        <v>18</v>
      </c>
      <c r="D34" s="44">
        <f>111.96+205.86+190.05</f>
        <v>507.87</v>
      </c>
      <c r="E34" s="21"/>
      <c r="F34" s="45">
        <f>D34*E34</f>
        <v>0</v>
      </c>
      <c r="G34" s="45">
        <f>F34*2</f>
        <v>0</v>
      </c>
    </row>
    <row r="35" spans="1:7" ht="22" customHeight="1" x14ac:dyDescent="0.2">
      <c r="A35" s="25" t="s">
        <v>36</v>
      </c>
      <c r="B35" s="24" t="s">
        <v>56</v>
      </c>
      <c r="C35" s="19" t="s">
        <v>18</v>
      </c>
      <c r="D35" s="44">
        <f>23.42+76.72+16.25+39.31</f>
        <v>155.69999999999999</v>
      </c>
      <c r="E35" s="21"/>
      <c r="F35" s="45">
        <f>D35*E35</f>
        <v>0</v>
      </c>
      <c r="G35" s="45">
        <f>F35*2</f>
        <v>0</v>
      </c>
    </row>
    <row r="36" spans="1:7" ht="22" customHeight="1" x14ac:dyDescent="0.2">
      <c r="A36" s="17">
        <v>4</v>
      </c>
      <c r="B36" s="22" t="s">
        <v>24</v>
      </c>
      <c r="C36" s="15"/>
      <c r="D36" s="15"/>
      <c r="E36" s="15"/>
      <c r="F36" s="15"/>
      <c r="G36" s="16"/>
    </row>
    <row r="37" spans="1:7" ht="22" customHeight="1" x14ac:dyDescent="0.2">
      <c r="A37" s="19" t="s">
        <v>22</v>
      </c>
      <c r="B37" s="24" t="s">
        <v>26</v>
      </c>
      <c r="C37" s="19" t="s">
        <v>9</v>
      </c>
      <c r="D37" s="44">
        <v>40</v>
      </c>
      <c r="E37" s="21"/>
      <c r="F37" s="45">
        <f>D37*E37</f>
        <v>0</v>
      </c>
      <c r="G37" s="45">
        <f>F37*2</f>
        <v>0</v>
      </c>
    </row>
    <row r="38" spans="1:7" ht="22" customHeight="1" x14ac:dyDescent="0.2">
      <c r="A38" s="19" t="s">
        <v>33</v>
      </c>
      <c r="B38" s="24" t="s">
        <v>27</v>
      </c>
      <c r="C38" s="19" t="s">
        <v>9</v>
      </c>
      <c r="D38" s="44">
        <v>24</v>
      </c>
      <c r="E38" s="21"/>
      <c r="F38" s="45">
        <f t="shared" ref="F38:F39" si="2">D38*E38</f>
        <v>0</v>
      </c>
      <c r="G38" s="45">
        <f t="shared" ref="G38:G39" si="3">F38*2</f>
        <v>0</v>
      </c>
    </row>
    <row r="39" spans="1:7" ht="22" customHeight="1" x14ac:dyDescent="0.2">
      <c r="A39" s="19" t="s">
        <v>34</v>
      </c>
      <c r="B39" s="24" t="s">
        <v>29</v>
      </c>
      <c r="C39" s="19" t="s">
        <v>18</v>
      </c>
      <c r="D39" s="44">
        <v>80</v>
      </c>
      <c r="E39" s="21"/>
      <c r="F39" s="45">
        <f t="shared" si="2"/>
        <v>0</v>
      </c>
      <c r="G39" s="45">
        <f t="shared" si="3"/>
        <v>0</v>
      </c>
    </row>
    <row r="40" spans="1:7" ht="22" customHeight="1" x14ac:dyDescent="0.2">
      <c r="A40" s="27"/>
      <c r="B40" s="14" t="s">
        <v>37</v>
      </c>
      <c r="C40" s="15"/>
      <c r="D40" s="15"/>
      <c r="E40" s="16"/>
      <c r="F40" s="46">
        <f>SUM(F30:F39)</f>
        <v>0</v>
      </c>
      <c r="G40" s="46">
        <f>SUM(G30:G39)</f>
        <v>0</v>
      </c>
    </row>
    <row r="41" spans="1:7" ht="22" customHeight="1" x14ac:dyDescent="0.2">
      <c r="A41" s="27"/>
      <c r="B41" s="14" t="s">
        <v>38</v>
      </c>
      <c r="C41" s="15"/>
      <c r="D41" s="15"/>
      <c r="E41" s="15"/>
      <c r="F41" s="16"/>
      <c r="G41" s="46">
        <f>G25+G40</f>
        <v>0</v>
      </c>
    </row>
    <row r="42" spans="1:7" ht="22" customHeight="1" x14ac:dyDescent="0.2">
      <c r="A42" s="27"/>
      <c r="B42" s="14" t="s">
        <v>53</v>
      </c>
      <c r="C42" s="15"/>
      <c r="D42" s="15"/>
      <c r="E42" s="15"/>
      <c r="F42" s="16"/>
      <c r="G42" s="46">
        <f>G41*22%</f>
        <v>0</v>
      </c>
    </row>
    <row r="43" spans="1:7" ht="22" customHeight="1" x14ac:dyDescent="0.2">
      <c r="A43" s="27"/>
      <c r="B43" s="14" t="s">
        <v>39</v>
      </c>
      <c r="C43" s="15"/>
      <c r="D43" s="15"/>
      <c r="E43" s="15"/>
      <c r="F43" s="16"/>
      <c r="G43" s="46">
        <f>G41+G42</f>
        <v>0</v>
      </c>
    </row>
    <row r="44" spans="1:7" x14ac:dyDescent="0.2">
      <c r="B44" s="31" t="s">
        <v>52</v>
      </c>
    </row>
    <row r="45" spans="1:7" x14ac:dyDescent="0.2">
      <c r="B45" s="31" t="s">
        <v>51</v>
      </c>
    </row>
    <row r="46" spans="1:7" x14ac:dyDescent="0.2">
      <c r="B46" s="32"/>
    </row>
    <row r="47" spans="1:7" x14ac:dyDescent="0.2">
      <c r="B47" s="32"/>
    </row>
    <row r="48" spans="1:7" ht="22" customHeight="1" x14ac:dyDescent="0.2">
      <c r="A48" s="33" t="s">
        <v>40</v>
      </c>
      <c r="B48" s="34"/>
      <c r="C48" s="34"/>
      <c r="D48" s="33" t="s">
        <v>43</v>
      </c>
      <c r="E48" s="34"/>
      <c r="F48" s="35" t="s">
        <v>42</v>
      </c>
      <c r="G48" s="36"/>
    </row>
    <row r="49" spans="1:7" ht="22" customHeight="1" x14ac:dyDescent="0.2">
      <c r="A49" s="37"/>
      <c r="B49" s="38"/>
      <c r="C49" s="34"/>
      <c r="D49" s="39"/>
      <c r="E49" s="34"/>
      <c r="F49" s="40"/>
      <c r="G49" s="41"/>
    </row>
    <row r="50" spans="1:7" ht="22" customHeight="1" x14ac:dyDescent="0.2">
      <c r="B50" s="34"/>
      <c r="C50" s="34"/>
      <c r="D50" s="34"/>
      <c r="E50" s="34"/>
      <c r="F50" s="34"/>
      <c r="G50" s="34"/>
    </row>
    <row r="51" spans="1:7" ht="22" customHeight="1" x14ac:dyDescent="0.2">
      <c r="B51" s="34"/>
      <c r="C51" s="34"/>
      <c r="D51" s="34"/>
      <c r="E51" s="34"/>
      <c r="F51" s="35" t="s">
        <v>41</v>
      </c>
      <c r="G51" s="36"/>
    </row>
    <row r="52" spans="1:7" ht="22" customHeight="1" x14ac:dyDescent="0.2">
      <c r="B52" s="34"/>
      <c r="C52" s="34"/>
      <c r="D52" s="34"/>
      <c r="E52" s="34"/>
      <c r="F52" s="42"/>
      <c r="G52" s="36"/>
    </row>
  </sheetData>
  <sheetProtection algorithmName="SHA-512" hashValue="QYjcyBnYAs3w6V9aJxdt3YVgITxQkxFa+kbLeyRJZEaG0Mum9PIVHbwhkOVzF2afilVpg52xj1ZfXF7fDzks8Q==" saltValue="bqwUd5eL+j9u7l830YSkrQ==" spinCount="100000" sheet="1" objects="1" scenarios="1"/>
  <mergeCells count="19">
    <mergeCell ref="B15:G15"/>
    <mergeCell ref="B21:G21"/>
    <mergeCell ref="B25:E25"/>
    <mergeCell ref="B29:G29"/>
    <mergeCell ref="F52:G52"/>
    <mergeCell ref="B43:F43"/>
    <mergeCell ref="B7:C7"/>
    <mergeCell ref="D7:E7"/>
    <mergeCell ref="F48:G48"/>
    <mergeCell ref="F49:G49"/>
    <mergeCell ref="F51:G51"/>
    <mergeCell ref="B32:G32"/>
    <mergeCell ref="B33:G33"/>
    <mergeCell ref="B36:G36"/>
    <mergeCell ref="B40:E40"/>
    <mergeCell ref="B41:F41"/>
    <mergeCell ref="B42:F42"/>
    <mergeCell ref="B11:G11"/>
    <mergeCell ref="B14:G14"/>
  </mergeCells>
  <phoneticPr fontId="5" type="noConversion"/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Prusnik, Urška</dc:creator>
  <cp:lastModifiedBy>Prusnik, Urška</cp:lastModifiedBy>
  <cp:lastPrinted>2023-09-08T08:54:55Z</cp:lastPrinted>
  <dcterms:created xsi:type="dcterms:W3CDTF">2023-08-25T08:56:04Z</dcterms:created>
  <dcterms:modified xsi:type="dcterms:W3CDTF">2023-09-08T08:55:01Z</dcterms:modified>
</cp:coreProperties>
</file>