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ja Drnovšek\JN 2023\17_Dobava pnevmatik - ponovitev\3_dokumentacija\JN-0055-2023_RAZPISNA_DOKUMENTACIJA\"/>
    </mc:Choice>
  </mc:AlternateContent>
  <xr:revisionPtr revIDLastSave="0" documentId="13_ncr:1_{3831058B-E72E-492D-8886-334EE73896BD}" xr6:coauthVersionLast="47" xr6:coauthVersionMax="47" xr10:uidLastSave="{00000000-0000-0000-0000-000000000000}"/>
  <bookViews>
    <workbookView xWindow="-120" yWindow="-120" windowWidth="29040" windowHeight="15840" xr2:uid="{62ADFEEC-DB73-4850-9A83-03CC6036CC45}"/>
  </bookViews>
  <sheets>
    <sheet name="SEZNAM PNEVMATIK" sheetId="2" r:id="rId1"/>
    <sheet name="RFID Senzorji " sheetId="4" r:id="rId2"/>
  </sheets>
  <definedNames>
    <definedName name="_xlnm._FilterDatabase" localSheetId="0" hidden="1">'SEZNAM PNEVMATIK'!$A$1:$K$36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4" l="1"/>
  <c r="K36" i="2"/>
  <c r="K35" i="2"/>
  <c r="K34" i="2"/>
  <c r="K33" i="2"/>
  <c r="K28" i="2"/>
  <c r="K29" i="2"/>
  <c r="K18" i="2"/>
  <c r="K17" i="2"/>
  <c r="K16" i="2"/>
  <c r="K7" i="2"/>
  <c r="K6" i="2"/>
  <c r="K5" i="2"/>
  <c r="K4" i="2"/>
  <c r="K32" i="2"/>
  <c r="K31" i="2"/>
  <c r="K22" i="2"/>
  <c r="K20" i="2"/>
  <c r="K14" i="2"/>
  <c r="K27" i="2" l="1"/>
  <c r="K26" i="2"/>
  <c r="K25" i="2"/>
  <c r="K24" i="2"/>
  <c r="K23" i="2"/>
  <c r="K21" i="2"/>
  <c r="K15" i="2"/>
  <c r="K13" i="2"/>
  <c r="K12" i="2"/>
  <c r="K11" i="2"/>
  <c r="K10" i="2"/>
  <c r="K9" i="2"/>
  <c r="K8" i="2"/>
</calcChain>
</file>

<file path=xl/sharedStrings.xml><?xml version="1.0" encoding="utf-8"?>
<sst xmlns="http://schemas.openxmlformats.org/spreadsheetml/2006/main" count="148" uniqueCount="57">
  <si>
    <t xml:space="preserve">Zap. št. </t>
  </si>
  <si>
    <t xml:space="preserve">Dimenzija </t>
  </si>
  <si>
    <t xml:space="preserve">Profil </t>
  </si>
  <si>
    <t>Oznaka težnostnega in hitrostnega razreda po homologaciji</t>
  </si>
  <si>
    <t>Skupna količina kos 2021+ 2022</t>
  </si>
  <si>
    <t>Vrednost  v € za OSTALA VOZILA (brez DDV)</t>
  </si>
  <si>
    <t>C</t>
  </si>
  <si>
    <t>B</t>
  </si>
  <si>
    <t>M+S</t>
  </si>
  <si>
    <t>E</t>
  </si>
  <si>
    <t>LETNI</t>
  </si>
  <si>
    <t>A</t>
  </si>
  <si>
    <t>185/65/R15</t>
  </si>
  <si>
    <t>92T</t>
  </si>
  <si>
    <t>104/102R</t>
  </si>
  <si>
    <t>185/75/R16C</t>
  </si>
  <si>
    <t>99/97T</t>
  </si>
  <si>
    <t>195/60R16C</t>
  </si>
  <si>
    <t>195/65/R16C</t>
  </si>
  <si>
    <t>195/70/R15C</t>
  </si>
  <si>
    <t>205/75/R16C</t>
  </si>
  <si>
    <t>110/108R</t>
  </si>
  <si>
    <t>113/111R</t>
  </si>
  <si>
    <t>215/75/R16C</t>
  </si>
  <si>
    <t>225/65/R16C</t>
  </si>
  <si>
    <t>112/110R</t>
  </si>
  <si>
    <t>225/70/R15C</t>
  </si>
  <si>
    <t>225/75/R16C</t>
  </si>
  <si>
    <t>121N</t>
  </si>
  <si>
    <t>235/65/R16C</t>
  </si>
  <si>
    <t>115/113R</t>
  </si>
  <si>
    <t>215/50/R17</t>
  </si>
  <si>
    <t>95T</t>
  </si>
  <si>
    <t>195/65/R15</t>
  </si>
  <si>
    <t>185/60/R15</t>
  </si>
  <si>
    <t>84H</t>
  </si>
  <si>
    <t xml:space="preserve">145/60/R13 </t>
  </si>
  <si>
    <t>65T</t>
  </si>
  <si>
    <t>155/80/R13</t>
  </si>
  <si>
    <t>79T</t>
  </si>
  <si>
    <t>F</t>
  </si>
  <si>
    <t>22 % DDV</t>
  </si>
  <si>
    <t>SKUPNA PONUDBENA CENA Z DDV</t>
  </si>
  <si>
    <t>A. Furgoni (razred C2)</t>
  </si>
  <si>
    <t>B. Osebna vozila (razred C1)</t>
  </si>
  <si>
    <t>C. Avto prikolica (razred C2)</t>
  </si>
  <si>
    <t>Znamka ponujene pnevmatik</t>
  </si>
  <si>
    <t>Tip ponujene pnevmatike</t>
  </si>
  <si>
    <t>Kotalni upor</t>
  </si>
  <si>
    <t xml:space="preserve">Oprijem na mokri podlagi </t>
  </si>
  <si>
    <t xml:space="preserve">Cena na EM v  € (brez DDV) </t>
  </si>
  <si>
    <t>Cena na EM v € (brez DDV)</t>
  </si>
  <si>
    <t>Skupna cena v € (brez DDV)</t>
  </si>
  <si>
    <t>RFID senzorji</t>
  </si>
  <si>
    <t>SKUPNA PONUDBENA CENA BREZ DDV</t>
  </si>
  <si>
    <t xml:space="preserve">Seznam blaga - pnevmatike za osebna in lahka tovorna vozila </t>
  </si>
  <si>
    <t>B = A x 34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</si>
</sst>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424]General"/>
  </numFmts>
  <fonts count="13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2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Asap"/>
      <family val="2"/>
      <charset val="238"/>
    </font>
    <font>
      <b/>
      <i/>
      <sz val="10"/>
      <color rgb="FF000000"/>
      <name val="Asap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Border="0" applyProtection="0"/>
  </cellStyleXfs>
  <cellXfs count="41">
    <xf numFmtId="0" fontId="0" fillId="0" borderId="0" xfId="0"/>
    <xf numFmtId="0" fontId="6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4" fontId="7" fillId="3" borderId="3" xfId="0" applyNumberFormat="1" applyFont="1" applyFill="1" applyBorder="1" applyAlignment="1">
      <alignment horizontal="center" wrapText="1"/>
    </xf>
    <xf numFmtId="4" fontId="8" fillId="5" borderId="3" xfId="0" applyNumberFormat="1" applyFont="1" applyFill="1" applyBorder="1" applyAlignment="1" applyProtection="1">
      <alignment horizontal="center" vertical="center"/>
      <protection locked="0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justify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2" fontId="9" fillId="5" borderId="3" xfId="1" applyNumberFormat="1" applyFont="1" applyFill="1" applyBorder="1" applyAlignment="1" applyProtection="1">
      <alignment horizontal="center" vertical="center" wrapText="1"/>
      <protection locked="0"/>
    </xf>
    <xf numFmtId="4" fontId="8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8" fillId="5" borderId="3" xfId="0" applyFont="1" applyFill="1" applyBorder="1" applyAlignment="1">
      <alignment horizontal="justify" wrapText="1"/>
    </xf>
    <xf numFmtId="0" fontId="8" fillId="5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5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5" borderId="3" xfId="0" applyFont="1" applyFill="1" applyBorder="1" applyAlignment="1">
      <alignment horizontal="right" wrapText="1"/>
    </xf>
    <xf numFmtId="4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right" wrapText="1"/>
      <protection locked="0"/>
    </xf>
    <xf numFmtId="0" fontId="0" fillId="7" borderId="3" xfId="0" applyFill="1" applyBorder="1" applyAlignment="1">
      <alignment wrapText="1"/>
    </xf>
    <xf numFmtId="4" fontId="2" fillId="8" borderId="3" xfId="0" applyNumberFormat="1" applyFont="1" applyFill="1" applyBorder="1" applyAlignment="1">
      <alignment horizontal="center" wrapText="1"/>
    </xf>
    <xf numFmtId="4" fontId="2" fillId="8" borderId="3" xfId="0" applyNumberFormat="1" applyFont="1" applyFill="1" applyBorder="1" applyAlignment="1">
      <alignment wrapText="1"/>
    </xf>
    <xf numFmtId="0" fontId="11" fillId="9" borderId="6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8" borderId="3" xfId="0" applyFont="1" applyFill="1" applyBorder="1" applyAlignment="1">
      <alignment horizontal="right" wrapText="1"/>
    </xf>
    <xf numFmtId="0" fontId="6" fillId="6" borderId="1" xfId="0" applyFont="1" applyFill="1" applyBorder="1" applyAlignment="1">
      <alignment wrapText="1"/>
    </xf>
    <xf numFmtId="0" fontId="6" fillId="6" borderId="2" xfId="0" applyFont="1" applyFill="1" applyBorder="1" applyAlignment="1">
      <alignment wrapText="1"/>
    </xf>
    <xf numFmtId="0" fontId="6" fillId="6" borderId="5" xfId="0" applyFont="1" applyFill="1" applyBorder="1" applyAlignment="1">
      <alignment wrapText="1"/>
    </xf>
    <xf numFmtId="0" fontId="6" fillId="6" borderId="1" xfId="0" applyFont="1" applyFill="1" applyBorder="1" applyAlignment="1">
      <alignment horizontal="left" wrapText="1"/>
    </xf>
    <xf numFmtId="0" fontId="6" fillId="6" borderId="2" xfId="0" applyFont="1" applyFill="1" applyBorder="1" applyAlignment="1">
      <alignment horizontal="left" wrapText="1"/>
    </xf>
    <xf numFmtId="0" fontId="6" fillId="6" borderId="5" xfId="0" applyFont="1" applyFill="1" applyBorder="1" applyAlignment="1">
      <alignment horizontal="left" wrapText="1"/>
    </xf>
    <xf numFmtId="0" fontId="0" fillId="0" borderId="3" xfId="0" applyBorder="1" applyAlignment="1">
      <alignment horizontal="center"/>
    </xf>
    <xf numFmtId="44" fontId="9" fillId="5" borderId="3" xfId="1" applyNumberFormat="1" applyFont="1" applyFill="1" applyBorder="1" applyAlignment="1" applyProtection="1">
      <alignment horizontal="center" vertical="center"/>
      <protection locked="0"/>
    </xf>
  </cellXfs>
  <cellStyles count="3">
    <cellStyle name="Excel Built-in Normal" xfId="2" xr:uid="{49F68443-1FDB-40B1-9E27-D514250C08E8}"/>
    <cellStyle name="Navadno" xfId="0" builtinId="0"/>
    <cellStyle name="Slabo" xfId="1" builtinId="2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5633-DE0A-4E6D-81D5-93CBB66C2072}">
  <sheetPr>
    <pageSetUpPr fitToPage="1"/>
  </sheetPr>
  <dimension ref="A1:K36"/>
  <sheetViews>
    <sheetView tabSelected="1" view="pageBreakPreview" topLeftCell="A10" zoomScale="120" zoomScaleNormal="100" zoomScaleSheetLayoutView="120" workbookViewId="0">
      <selection activeCell="K37" sqref="K37"/>
    </sheetView>
  </sheetViews>
  <sheetFormatPr defaultRowHeight="15"/>
  <cols>
    <col min="1" max="1" width="9.140625" style="7"/>
    <col min="2" max="2" width="11.42578125" style="7" bestFit="1" customWidth="1"/>
    <col min="3" max="6" width="9.140625" style="7"/>
    <col min="7" max="7" width="10.42578125" style="7" customWidth="1"/>
    <col min="8" max="8" width="9.140625" style="7"/>
    <col min="9" max="9" width="10.7109375" style="7" customWidth="1"/>
    <col min="10" max="10" width="9.140625" style="7"/>
    <col min="11" max="11" width="15.42578125" style="7" customWidth="1"/>
    <col min="12" max="16384" width="9.140625" style="7"/>
  </cols>
  <sheetData>
    <row r="1" spans="1:11" ht="36" customHeight="1">
      <c r="A1" s="31" t="s">
        <v>55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8" customFormat="1" ht="10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46</v>
      </c>
      <c r="G2" s="2" t="s">
        <v>47</v>
      </c>
      <c r="H2" s="2" t="s">
        <v>48</v>
      </c>
      <c r="I2" s="2" t="s">
        <v>49</v>
      </c>
      <c r="J2" s="3" t="s">
        <v>50</v>
      </c>
      <c r="K2" s="3" t="s">
        <v>5</v>
      </c>
    </row>
    <row r="3" spans="1:11" s="8" customFormat="1" ht="38.25" customHeight="1">
      <c r="A3" s="33" t="s">
        <v>43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s="8" customFormat="1" ht="12.75">
      <c r="A4" s="9">
        <v>1</v>
      </c>
      <c r="B4" s="9" t="s">
        <v>12</v>
      </c>
      <c r="C4" s="10" t="s">
        <v>8</v>
      </c>
      <c r="D4" s="11" t="s">
        <v>13</v>
      </c>
      <c r="E4" s="10">
        <v>12</v>
      </c>
      <c r="F4" s="12"/>
      <c r="G4" s="12"/>
      <c r="H4" s="13" t="s">
        <v>6</v>
      </c>
      <c r="I4" s="13" t="s">
        <v>7</v>
      </c>
      <c r="J4" s="14">
        <v>0</v>
      </c>
      <c r="K4" s="15">
        <f>E4*J4</f>
        <v>0</v>
      </c>
    </row>
    <row r="5" spans="1:11" s="8" customFormat="1" ht="12.75">
      <c r="A5" s="9">
        <v>2</v>
      </c>
      <c r="B5" s="9" t="s">
        <v>12</v>
      </c>
      <c r="C5" s="10" t="s">
        <v>10</v>
      </c>
      <c r="D5" s="11" t="s">
        <v>13</v>
      </c>
      <c r="E5" s="10">
        <v>12</v>
      </c>
      <c r="F5" s="12"/>
      <c r="G5" s="16"/>
      <c r="H5" s="13" t="s">
        <v>6</v>
      </c>
      <c r="I5" s="13" t="s">
        <v>7</v>
      </c>
      <c r="J5" s="14">
        <v>0</v>
      </c>
      <c r="K5" s="15">
        <f>E5*J5</f>
        <v>0</v>
      </c>
    </row>
    <row r="6" spans="1:11" s="17" customFormat="1" ht="12.75">
      <c r="A6" s="9">
        <v>3</v>
      </c>
      <c r="B6" s="9" t="s">
        <v>15</v>
      </c>
      <c r="C6" s="10" t="s">
        <v>8</v>
      </c>
      <c r="D6" s="11" t="s">
        <v>14</v>
      </c>
      <c r="E6" s="10">
        <v>8</v>
      </c>
      <c r="F6" s="12"/>
      <c r="G6" s="16"/>
      <c r="H6" s="13" t="s">
        <v>6</v>
      </c>
      <c r="I6" s="13" t="s">
        <v>6</v>
      </c>
      <c r="J6" s="14">
        <v>0</v>
      </c>
      <c r="K6" s="15">
        <f>E6*J6</f>
        <v>0</v>
      </c>
    </row>
    <row r="7" spans="1:11" s="8" customFormat="1" ht="12.75">
      <c r="A7" s="9">
        <v>4</v>
      </c>
      <c r="B7" s="18" t="s">
        <v>17</v>
      </c>
      <c r="C7" s="19" t="s">
        <v>10</v>
      </c>
      <c r="D7" s="11" t="s">
        <v>16</v>
      </c>
      <c r="E7" s="10">
        <v>4</v>
      </c>
      <c r="F7" s="12"/>
      <c r="G7" s="12"/>
      <c r="H7" s="13" t="s">
        <v>6</v>
      </c>
      <c r="I7" s="13" t="s">
        <v>7</v>
      </c>
      <c r="J7" s="14">
        <v>0</v>
      </c>
      <c r="K7" s="15">
        <f>E7*J7</f>
        <v>0</v>
      </c>
    </row>
    <row r="8" spans="1:11" s="8" customFormat="1" ht="12.75">
      <c r="A8" s="9">
        <v>5</v>
      </c>
      <c r="B8" s="18" t="s">
        <v>17</v>
      </c>
      <c r="C8" s="19" t="s">
        <v>8</v>
      </c>
      <c r="D8" s="11" t="s">
        <v>16</v>
      </c>
      <c r="E8" s="10">
        <v>8</v>
      </c>
      <c r="F8" s="12"/>
      <c r="G8" s="12"/>
      <c r="H8" s="13" t="s">
        <v>6</v>
      </c>
      <c r="I8" s="13" t="s">
        <v>6</v>
      </c>
      <c r="J8" s="14">
        <v>0</v>
      </c>
      <c r="K8" s="15">
        <f t="shared" ref="K6:K17" si="0">E8*J8</f>
        <v>0</v>
      </c>
    </row>
    <row r="9" spans="1:11" s="8" customFormat="1" ht="12.75">
      <c r="A9" s="9">
        <v>6</v>
      </c>
      <c r="B9" s="18" t="s">
        <v>18</v>
      </c>
      <c r="C9" s="19" t="s">
        <v>8</v>
      </c>
      <c r="D9" s="11" t="s">
        <v>16</v>
      </c>
      <c r="E9" s="10">
        <v>4</v>
      </c>
      <c r="F9" s="12"/>
      <c r="G9" s="12"/>
      <c r="H9" s="13" t="s">
        <v>6</v>
      </c>
      <c r="I9" s="13" t="s">
        <v>6</v>
      </c>
      <c r="J9" s="14">
        <v>0</v>
      </c>
      <c r="K9" s="15">
        <f t="shared" si="0"/>
        <v>0</v>
      </c>
    </row>
    <row r="10" spans="1:11" s="8" customFormat="1" ht="12.75">
      <c r="A10" s="9">
        <v>7</v>
      </c>
      <c r="B10" s="18" t="s">
        <v>19</v>
      </c>
      <c r="C10" s="19" t="s">
        <v>8</v>
      </c>
      <c r="D10" s="11" t="s">
        <v>14</v>
      </c>
      <c r="E10" s="10">
        <v>8</v>
      </c>
      <c r="F10" s="12"/>
      <c r="G10" s="12"/>
      <c r="H10" s="13" t="s">
        <v>6</v>
      </c>
      <c r="I10" s="13" t="s">
        <v>6</v>
      </c>
      <c r="J10" s="14">
        <v>0</v>
      </c>
      <c r="K10" s="15">
        <f t="shared" si="0"/>
        <v>0</v>
      </c>
    </row>
    <row r="11" spans="1:11" s="8" customFormat="1" ht="12.75">
      <c r="A11" s="9">
        <v>8</v>
      </c>
      <c r="B11" s="18" t="s">
        <v>20</v>
      </c>
      <c r="C11" s="19" t="s">
        <v>8</v>
      </c>
      <c r="D11" s="11" t="s">
        <v>21</v>
      </c>
      <c r="E11" s="10">
        <v>12</v>
      </c>
      <c r="F11" s="12"/>
      <c r="G11" s="12"/>
      <c r="H11" s="13" t="s">
        <v>6</v>
      </c>
      <c r="I11" s="13" t="s">
        <v>6</v>
      </c>
      <c r="J11" s="14">
        <v>0</v>
      </c>
      <c r="K11" s="15">
        <f t="shared" si="0"/>
        <v>0</v>
      </c>
    </row>
    <row r="12" spans="1:11" s="8" customFormat="1" ht="12.75">
      <c r="A12" s="9">
        <v>9</v>
      </c>
      <c r="B12" s="21" t="s">
        <v>23</v>
      </c>
      <c r="C12" s="19" t="s">
        <v>10</v>
      </c>
      <c r="D12" s="11" t="s">
        <v>22</v>
      </c>
      <c r="E12" s="10">
        <v>4</v>
      </c>
      <c r="F12" s="12"/>
      <c r="G12" s="12"/>
      <c r="H12" s="13" t="s">
        <v>6</v>
      </c>
      <c r="I12" s="13" t="s">
        <v>7</v>
      </c>
      <c r="J12" s="14">
        <v>0</v>
      </c>
      <c r="K12" s="15">
        <f t="shared" si="0"/>
        <v>0</v>
      </c>
    </row>
    <row r="13" spans="1:11" s="8" customFormat="1" ht="12.75">
      <c r="A13" s="9">
        <v>10</v>
      </c>
      <c r="B13" s="21" t="s">
        <v>23</v>
      </c>
      <c r="C13" s="19" t="s">
        <v>8</v>
      </c>
      <c r="D13" s="11" t="s">
        <v>22</v>
      </c>
      <c r="E13" s="10">
        <v>8</v>
      </c>
      <c r="F13" s="12"/>
      <c r="G13" s="12"/>
      <c r="H13" s="13" t="s">
        <v>6</v>
      </c>
      <c r="I13" s="13" t="s">
        <v>6</v>
      </c>
      <c r="J13" s="14">
        <v>0</v>
      </c>
      <c r="K13" s="15">
        <f t="shared" si="0"/>
        <v>0</v>
      </c>
    </row>
    <row r="14" spans="1:11" s="17" customFormat="1" ht="12.75">
      <c r="A14" s="9">
        <v>11</v>
      </c>
      <c r="B14" s="22" t="s">
        <v>24</v>
      </c>
      <c r="C14" s="10" t="s">
        <v>8</v>
      </c>
      <c r="D14" s="11" t="s">
        <v>25</v>
      </c>
      <c r="E14" s="10">
        <v>8</v>
      </c>
      <c r="F14" s="12"/>
      <c r="G14" s="12"/>
      <c r="H14" s="13" t="s">
        <v>6</v>
      </c>
      <c r="I14" s="13" t="s">
        <v>6</v>
      </c>
      <c r="J14" s="14">
        <v>0</v>
      </c>
      <c r="K14" s="15">
        <f>E14*J14</f>
        <v>0</v>
      </c>
    </row>
    <row r="15" spans="1:11" s="8" customFormat="1" ht="12.75">
      <c r="A15" s="9">
        <v>12</v>
      </c>
      <c r="B15" s="18" t="s">
        <v>26</v>
      </c>
      <c r="C15" s="19" t="s">
        <v>8</v>
      </c>
      <c r="D15" s="11" t="s">
        <v>25</v>
      </c>
      <c r="E15" s="10">
        <v>4</v>
      </c>
      <c r="F15" s="12"/>
      <c r="G15" s="12"/>
      <c r="H15" s="13" t="s">
        <v>6</v>
      </c>
      <c r="I15" s="13" t="s">
        <v>6</v>
      </c>
      <c r="J15" s="14">
        <v>0</v>
      </c>
      <c r="K15" s="15">
        <f t="shared" si="0"/>
        <v>0</v>
      </c>
    </row>
    <row r="16" spans="1:11" s="8" customFormat="1" ht="12.75">
      <c r="A16" s="9">
        <v>13</v>
      </c>
      <c r="B16" s="21" t="s">
        <v>27</v>
      </c>
      <c r="C16" s="19" t="s">
        <v>8</v>
      </c>
      <c r="D16" s="23" t="s">
        <v>28</v>
      </c>
      <c r="E16" s="10">
        <v>12</v>
      </c>
      <c r="F16" s="12"/>
      <c r="G16" s="12"/>
      <c r="H16" s="13" t="s">
        <v>6</v>
      </c>
      <c r="I16" s="13" t="s">
        <v>6</v>
      </c>
      <c r="J16" s="14">
        <v>0</v>
      </c>
      <c r="K16" s="15">
        <f>E16*J16</f>
        <v>0</v>
      </c>
    </row>
    <row r="17" spans="1:11" s="8" customFormat="1" ht="12.75">
      <c r="A17" s="9">
        <v>14</v>
      </c>
      <c r="B17" s="21" t="s">
        <v>29</v>
      </c>
      <c r="C17" s="19" t="s">
        <v>8</v>
      </c>
      <c r="D17" s="23" t="s">
        <v>30</v>
      </c>
      <c r="E17" s="10">
        <v>8</v>
      </c>
      <c r="F17" s="12"/>
      <c r="G17" s="12"/>
      <c r="H17" s="13" t="s">
        <v>6</v>
      </c>
      <c r="I17" s="13" t="s">
        <v>6</v>
      </c>
      <c r="J17" s="14">
        <v>0</v>
      </c>
      <c r="K17" s="15">
        <f>E17*J17</f>
        <v>0</v>
      </c>
    </row>
    <row r="18" spans="1:11" s="8" customFormat="1">
      <c r="A18" s="9"/>
      <c r="B18" s="21"/>
      <c r="C18" s="19"/>
      <c r="D18" s="23"/>
      <c r="E18" s="10"/>
      <c r="F18" s="12"/>
      <c r="G18" s="12"/>
      <c r="H18" s="13"/>
      <c r="I18" s="13"/>
      <c r="J18" s="14"/>
      <c r="K18" s="24">
        <f>SUM(K4:K17)</f>
        <v>0</v>
      </c>
    </row>
    <row r="19" spans="1:11" s="8" customFormat="1" ht="51" customHeight="1">
      <c r="A19" s="36" t="s">
        <v>44</v>
      </c>
      <c r="B19" s="37"/>
      <c r="C19" s="37"/>
      <c r="D19" s="37"/>
      <c r="E19" s="37"/>
      <c r="F19" s="37"/>
      <c r="G19" s="37"/>
      <c r="H19" s="37"/>
      <c r="I19" s="37"/>
      <c r="J19" s="37"/>
      <c r="K19" s="38"/>
    </row>
    <row r="20" spans="1:11" s="8" customFormat="1" ht="12.75">
      <c r="A20" s="18">
        <v>1</v>
      </c>
      <c r="B20" s="22" t="s">
        <v>31</v>
      </c>
      <c r="C20" s="10" t="s">
        <v>8</v>
      </c>
      <c r="D20" s="11" t="s">
        <v>32</v>
      </c>
      <c r="E20" s="10">
        <v>4</v>
      </c>
      <c r="F20" s="12"/>
      <c r="G20" s="12"/>
      <c r="H20" s="13" t="s">
        <v>6</v>
      </c>
      <c r="I20" s="13" t="s">
        <v>7</v>
      </c>
      <c r="J20" s="14">
        <v>0</v>
      </c>
      <c r="K20" s="15">
        <f>E20*J20</f>
        <v>0</v>
      </c>
    </row>
    <row r="21" spans="1:11" s="8" customFormat="1" ht="12.75">
      <c r="A21" s="18">
        <v>2</v>
      </c>
      <c r="B21" s="22" t="s">
        <v>31</v>
      </c>
      <c r="C21" s="10" t="s">
        <v>10</v>
      </c>
      <c r="D21" s="11" t="s">
        <v>32</v>
      </c>
      <c r="E21" s="10">
        <v>4</v>
      </c>
      <c r="F21" s="12"/>
      <c r="G21" s="12"/>
      <c r="H21" s="13" t="s">
        <v>6</v>
      </c>
      <c r="I21" s="13" t="s">
        <v>6</v>
      </c>
      <c r="J21" s="14">
        <v>0</v>
      </c>
      <c r="K21" s="15">
        <f t="shared" ref="K21:K28" si="1">E21*J21</f>
        <v>0</v>
      </c>
    </row>
    <row r="22" spans="1:11" s="8" customFormat="1" ht="12.75">
      <c r="A22" s="18">
        <v>3</v>
      </c>
      <c r="B22" s="22" t="s">
        <v>33</v>
      </c>
      <c r="C22" s="10" t="s">
        <v>8</v>
      </c>
      <c r="D22" s="11" t="s">
        <v>32</v>
      </c>
      <c r="E22" s="10">
        <v>4</v>
      </c>
      <c r="F22" s="12"/>
      <c r="G22" s="12"/>
      <c r="H22" s="13" t="s">
        <v>6</v>
      </c>
      <c r="I22" s="13" t="s">
        <v>7</v>
      </c>
      <c r="J22" s="14">
        <v>0</v>
      </c>
      <c r="K22" s="15">
        <f>E22*J22</f>
        <v>0</v>
      </c>
    </row>
    <row r="23" spans="1:11" s="8" customFormat="1" ht="12.75">
      <c r="A23" s="18">
        <v>4</v>
      </c>
      <c r="B23" s="22" t="s">
        <v>33</v>
      </c>
      <c r="C23" s="10" t="s">
        <v>10</v>
      </c>
      <c r="D23" s="11" t="s">
        <v>32</v>
      </c>
      <c r="E23" s="10">
        <v>4</v>
      </c>
      <c r="F23" s="12"/>
      <c r="G23" s="12"/>
      <c r="H23" s="13" t="s">
        <v>6</v>
      </c>
      <c r="I23" s="13" t="s">
        <v>6</v>
      </c>
      <c r="J23" s="14">
        <v>0</v>
      </c>
      <c r="K23" s="15">
        <f t="shared" si="1"/>
        <v>0</v>
      </c>
    </row>
    <row r="24" spans="1:11" s="8" customFormat="1" ht="12.75">
      <c r="A24" s="18">
        <v>5</v>
      </c>
      <c r="B24" s="22" t="s">
        <v>12</v>
      </c>
      <c r="C24" s="10" t="s">
        <v>8</v>
      </c>
      <c r="D24" s="11" t="s">
        <v>13</v>
      </c>
      <c r="E24" s="10">
        <v>4</v>
      </c>
      <c r="F24" s="12"/>
      <c r="G24" s="12"/>
      <c r="H24" s="13" t="s">
        <v>6</v>
      </c>
      <c r="I24" s="13" t="s">
        <v>7</v>
      </c>
      <c r="J24" s="14">
        <v>0</v>
      </c>
      <c r="K24" s="15">
        <f t="shared" si="1"/>
        <v>0</v>
      </c>
    </row>
    <row r="25" spans="1:11" s="8" customFormat="1" ht="12.75">
      <c r="A25" s="18">
        <v>6</v>
      </c>
      <c r="B25" s="22" t="s">
        <v>12</v>
      </c>
      <c r="C25" s="10" t="s">
        <v>10</v>
      </c>
      <c r="D25" s="11" t="s">
        <v>13</v>
      </c>
      <c r="E25" s="10">
        <v>4</v>
      </c>
      <c r="F25" s="12"/>
      <c r="G25" s="12"/>
      <c r="H25" s="13" t="s">
        <v>6</v>
      </c>
      <c r="I25" s="13" t="s">
        <v>7</v>
      </c>
      <c r="J25" s="14">
        <v>0</v>
      </c>
      <c r="K25" s="15">
        <f t="shared" si="1"/>
        <v>0</v>
      </c>
    </row>
    <row r="26" spans="1:11" s="8" customFormat="1" ht="12.75">
      <c r="A26" s="18">
        <v>7</v>
      </c>
      <c r="B26" s="22" t="s">
        <v>34</v>
      </c>
      <c r="C26" s="10" t="s">
        <v>8</v>
      </c>
      <c r="D26" s="11" t="s">
        <v>35</v>
      </c>
      <c r="E26" s="10">
        <v>4</v>
      </c>
      <c r="F26" s="12"/>
      <c r="G26" s="12"/>
      <c r="H26" s="13" t="s">
        <v>6</v>
      </c>
      <c r="I26" s="13" t="s">
        <v>6</v>
      </c>
      <c r="J26" s="14">
        <v>0</v>
      </c>
      <c r="K26" s="15">
        <f t="shared" si="1"/>
        <v>0</v>
      </c>
    </row>
    <row r="27" spans="1:11" s="8" customFormat="1" ht="12.75">
      <c r="A27" s="18">
        <v>8</v>
      </c>
      <c r="B27" s="22" t="s">
        <v>34</v>
      </c>
      <c r="C27" s="10" t="s">
        <v>10</v>
      </c>
      <c r="D27" s="11" t="s">
        <v>35</v>
      </c>
      <c r="E27" s="10">
        <v>4</v>
      </c>
      <c r="F27" s="12"/>
      <c r="G27" s="12"/>
      <c r="H27" s="13" t="s">
        <v>6</v>
      </c>
      <c r="I27" s="13" t="s">
        <v>7</v>
      </c>
      <c r="J27" s="14">
        <v>0</v>
      </c>
      <c r="K27" s="15">
        <f t="shared" si="1"/>
        <v>0</v>
      </c>
    </row>
    <row r="28" spans="1:11" s="17" customFormat="1" ht="12.75">
      <c r="A28" s="18">
        <v>9</v>
      </c>
      <c r="B28" s="22" t="s">
        <v>36</v>
      </c>
      <c r="C28" s="10" t="s">
        <v>10</v>
      </c>
      <c r="D28" s="25" t="s">
        <v>37</v>
      </c>
      <c r="E28" s="10">
        <v>4</v>
      </c>
      <c r="F28" s="12"/>
      <c r="G28" s="12"/>
      <c r="H28" s="13" t="s">
        <v>6</v>
      </c>
      <c r="I28" s="13" t="s">
        <v>6</v>
      </c>
      <c r="J28" s="14">
        <v>0</v>
      </c>
      <c r="K28" s="15">
        <f>E28*J28</f>
        <v>0</v>
      </c>
    </row>
    <row r="29" spans="1:11" s="17" customFormat="1">
      <c r="A29" s="18"/>
      <c r="B29" s="22"/>
      <c r="C29" s="10"/>
      <c r="D29" s="25"/>
      <c r="E29" s="10"/>
      <c r="F29" s="12"/>
      <c r="G29" s="12"/>
      <c r="H29" s="13"/>
      <c r="I29" s="13"/>
      <c r="J29" s="14"/>
      <c r="K29" s="24">
        <f>SUM(K20:K28)</f>
        <v>0</v>
      </c>
    </row>
    <row r="30" spans="1:11" s="8" customFormat="1" ht="51" customHeight="1">
      <c r="A30" s="36" t="s">
        <v>45</v>
      </c>
      <c r="B30" s="37"/>
      <c r="C30" s="37"/>
      <c r="D30" s="37"/>
      <c r="E30" s="37"/>
      <c r="F30" s="37"/>
      <c r="G30" s="37"/>
      <c r="H30" s="37"/>
      <c r="I30" s="37"/>
      <c r="J30" s="37"/>
      <c r="K30" s="38"/>
    </row>
    <row r="31" spans="1:11" s="8" customFormat="1" ht="12.75">
      <c r="A31" s="20">
        <v>1</v>
      </c>
      <c r="B31" s="22" t="s">
        <v>38</v>
      </c>
      <c r="C31" s="10" t="s">
        <v>8</v>
      </c>
      <c r="D31" s="11" t="s">
        <v>39</v>
      </c>
      <c r="E31" s="10">
        <v>2</v>
      </c>
      <c r="F31" s="12"/>
      <c r="G31" s="12"/>
      <c r="H31" s="13" t="s">
        <v>40</v>
      </c>
      <c r="I31" s="13" t="s">
        <v>6</v>
      </c>
      <c r="J31" s="14">
        <v>0</v>
      </c>
      <c r="K31" s="15">
        <f>E31*J31</f>
        <v>0</v>
      </c>
    </row>
    <row r="32" spans="1:11" s="8" customFormat="1" ht="12.75">
      <c r="A32" s="20">
        <v>2</v>
      </c>
      <c r="B32" s="22" t="s">
        <v>38</v>
      </c>
      <c r="C32" s="10" t="s">
        <v>10</v>
      </c>
      <c r="D32" s="11" t="s">
        <v>39</v>
      </c>
      <c r="E32" s="10">
        <v>2</v>
      </c>
      <c r="F32" s="12"/>
      <c r="G32" s="12"/>
      <c r="H32" s="13" t="s">
        <v>9</v>
      </c>
      <c r="I32" s="13" t="s">
        <v>9</v>
      </c>
      <c r="J32" s="14">
        <v>0</v>
      </c>
      <c r="K32" s="15">
        <f>E32*J32</f>
        <v>0</v>
      </c>
    </row>
    <row r="33" spans="1:1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7">
        <f>SUM(K31:K32)</f>
        <v>0</v>
      </c>
    </row>
    <row r="34" spans="1:11" ht="15" customHeight="1">
      <c r="F34" s="32" t="s">
        <v>54</v>
      </c>
      <c r="G34" s="32"/>
      <c r="H34" s="32"/>
      <c r="I34" s="32"/>
      <c r="J34" s="32"/>
      <c r="K34" s="28">
        <f>SUM(K18,K29,K33)</f>
        <v>0</v>
      </c>
    </row>
    <row r="35" spans="1:11">
      <c r="F35" s="32" t="s">
        <v>41</v>
      </c>
      <c r="G35" s="32"/>
      <c r="H35" s="32"/>
      <c r="I35" s="32"/>
      <c r="J35" s="32"/>
      <c r="K35" s="28">
        <f>K34*0.22</f>
        <v>0</v>
      </c>
    </row>
    <row r="36" spans="1:11">
      <c r="F36" s="32" t="s">
        <v>42</v>
      </c>
      <c r="G36" s="32"/>
      <c r="H36" s="32"/>
      <c r="I36" s="32"/>
      <c r="J36" s="32"/>
      <c r="K36" s="28">
        <f>SUM(K34:K35)</f>
        <v>0</v>
      </c>
    </row>
  </sheetData>
  <autoFilter ref="A1:K36" xr:uid="{F7105633-DE0A-4E6D-81D5-93CBB66C2072}"/>
  <mergeCells count="7">
    <mergeCell ref="A1:K1"/>
    <mergeCell ref="F34:J34"/>
    <mergeCell ref="F35:J35"/>
    <mergeCell ref="F36:J36"/>
    <mergeCell ref="A3:K3"/>
    <mergeCell ref="A19:K19"/>
    <mergeCell ref="A30:K30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F9BD-75FB-4921-9CDC-FA22D04BC27A}">
  <sheetPr>
    <pageSetUpPr fitToPage="1"/>
  </sheetPr>
  <dimension ref="A1:B4"/>
  <sheetViews>
    <sheetView zoomScale="120" zoomScaleNormal="120" zoomScaleSheetLayoutView="130" workbookViewId="0">
      <selection activeCell="B5" sqref="B5"/>
    </sheetView>
  </sheetViews>
  <sheetFormatPr defaultRowHeight="15"/>
  <cols>
    <col min="1" max="1" width="24.140625" customWidth="1"/>
    <col min="2" max="2" width="27" customWidth="1"/>
    <col min="3" max="3" width="19.42578125" customWidth="1"/>
  </cols>
  <sheetData>
    <row r="1" spans="1:2">
      <c r="A1" s="39" t="s">
        <v>53</v>
      </c>
      <c r="B1" s="39"/>
    </row>
    <row r="2" spans="1:2" ht="26.25" thickBot="1">
      <c r="A2" s="29" t="s">
        <v>51</v>
      </c>
      <c r="B2" s="30" t="s">
        <v>52</v>
      </c>
    </row>
    <row r="3" spans="1:2" ht="15.75" thickBot="1">
      <c r="A3" s="5" t="s">
        <v>11</v>
      </c>
      <c r="B3" s="6" t="s">
        <v>56</v>
      </c>
    </row>
    <row r="4" spans="1:2">
      <c r="A4" s="40"/>
      <c r="B4" s="4">
        <f>A4*34</f>
        <v>0</v>
      </c>
    </row>
  </sheetData>
  <mergeCells count="1">
    <mergeCell ref="A1:B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PNEVMATIK</vt:lpstr>
      <vt:lpstr>RFID Senzorji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Maja Drnovšek | JHMB</cp:lastModifiedBy>
  <cp:lastPrinted>2023-05-31T11:25:47Z</cp:lastPrinted>
  <dcterms:created xsi:type="dcterms:W3CDTF">2023-05-18T13:03:30Z</dcterms:created>
  <dcterms:modified xsi:type="dcterms:W3CDTF">2023-09-06T10:08:37Z</dcterms:modified>
</cp:coreProperties>
</file>