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KONZERVE - RAZPISI\KONZERVE_RAZPIS_2023_PONOVITEV\razpisna dokumentacija\"/>
    </mc:Choice>
  </mc:AlternateContent>
  <bookViews>
    <workbookView xWindow="-105" yWindow="-105" windowWidth="23250" windowHeight="1257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5" i="2" l="1"/>
  <c r="L174" i="2"/>
  <c r="L172" i="2"/>
  <c r="L144" i="2"/>
  <c r="L143" i="2"/>
  <c r="L141" i="2"/>
  <c r="L112" i="2"/>
  <c r="L111" i="2"/>
  <c r="L109" i="2"/>
  <c r="L82" i="2"/>
  <c r="L81" i="2"/>
  <c r="L79" i="2"/>
  <c r="L49" i="2"/>
  <c r="L52" i="2"/>
  <c r="L51" i="2"/>
  <c r="L21" i="2"/>
  <c r="L20" i="2"/>
  <c r="L18" i="2"/>
  <c r="L168" i="2" l="1"/>
  <c r="L169" i="2"/>
  <c r="L167" i="2"/>
  <c r="L137" i="2"/>
  <c r="L138" i="2"/>
  <c r="L136" i="2"/>
  <c r="L105" i="2"/>
  <c r="L106" i="2"/>
  <c r="L104" i="2"/>
  <c r="L75" i="2"/>
  <c r="L76" i="2"/>
  <c r="L74" i="2"/>
  <c r="L45" i="2"/>
  <c r="L46" i="2"/>
  <c r="L44" i="2"/>
  <c r="L14" i="2"/>
  <c r="L15" i="2"/>
  <c r="L13" i="2"/>
  <c r="L177" i="2" l="1"/>
  <c r="L146" i="2"/>
  <c r="L114" i="2"/>
  <c r="L84" i="2"/>
  <c r="L54" i="2"/>
  <c r="L23" i="2"/>
  <c r="L24" i="2" l="1"/>
  <c r="K46" i="2"/>
  <c r="K45" i="2"/>
  <c r="K44" i="2"/>
  <c r="K76" i="2"/>
  <c r="K75" i="2"/>
  <c r="K74" i="2"/>
  <c r="K106" i="2"/>
  <c r="K105" i="2"/>
  <c r="K104" i="2"/>
  <c r="K169" i="2"/>
  <c r="K168" i="2"/>
  <c r="K167" i="2"/>
  <c r="L55" i="2" l="1"/>
  <c r="L178" i="2"/>
  <c r="L85" i="2"/>
  <c r="L115" i="2"/>
  <c r="K138" i="2"/>
  <c r="K137" i="2"/>
  <c r="K136" i="2"/>
  <c r="L147" i="2" l="1"/>
  <c r="K13" i="2"/>
  <c r="K14" i="2" l="1"/>
  <c r="K15" i="2"/>
</calcChain>
</file>

<file path=xl/sharedStrings.xml><?xml version="1.0" encoding="utf-8"?>
<sst xmlns="http://schemas.openxmlformats.org/spreadsheetml/2006/main" count="379" uniqueCount="65">
  <si>
    <t>Obr.-2.19</t>
  </si>
  <si>
    <t>Artikel</t>
  </si>
  <si>
    <t>Proizvajalec oz. blagovna znamka</t>
  </si>
  <si>
    <t>Rok trajanja                (v mesecih)</t>
  </si>
  <si>
    <t>Ponujena količina v kosih</t>
  </si>
  <si>
    <t>Embalaža</t>
  </si>
  <si>
    <t>EM</t>
  </si>
  <si>
    <t xml:space="preserve">Cena na EM brez DDV         (v €) </t>
  </si>
  <si>
    <t>Skupna vrednost brez DDV              (v €)</t>
  </si>
  <si>
    <t>Skladišče  ponudnika, v katerem zagotavlja skladiščenje in obnavljanje blaga</t>
  </si>
  <si>
    <t>(lokacija)</t>
  </si>
  <si>
    <t>MESNE KONZERVE - GOVEJI GOLAŽ</t>
  </si>
  <si>
    <t>konzerva</t>
  </si>
  <si>
    <t>SKUPNA PONUDBENA VREDNOST BREZ DDV</t>
  </si>
  <si>
    <t>2.</t>
  </si>
  <si>
    <t>3.</t>
  </si>
  <si>
    <t xml:space="preserve">PONUDNIK: </t>
  </si>
  <si>
    <t>__________________________________________________</t>
  </si>
  <si>
    <t xml:space="preserve">         PREDRAČUN ZA SKLOP 1 - NAREZEK, </t>
  </si>
  <si>
    <t xml:space="preserve">     GOVEJE IN/ALI SVINJSKO MESO</t>
  </si>
  <si>
    <t>MESNE KONZERVE - NAREZEK</t>
  </si>
  <si>
    <t>MESNE KONZERVE - MESNA PAŠTETA</t>
  </si>
  <si>
    <t>PREDRAČUN ZA SKLOP 5 - RIBA Z ZELENJAVO</t>
  </si>
  <si>
    <t>RIBJE KONZERVE - RIBA Z ZELENJAVO</t>
  </si>
  <si>
    <t>5.</t>
  </si>
  <si>
    <t>kos</t>
  </si>
  <si>
    <t xml:space="preserve">Ponujena količina ponudnika (v kg)  </t>
  </si>
  <si>
    <t xml:space="preserve">         PREDRAČUN ZA SKLOP 2 - NAREZEK, </t>
  </si>
  <si>
    <t>PREDRAČUN ZA SKLOP 3 - MESNA PAŠTETA</t>
  </si>
  <si>
    <t>PREDRAČUN ZA SKLOP 4 - GOVEJI GOLAŽ</t>
  </si>
  <si>
    <t>4.</t>
  </si>
  <si>
    <t>PREDRAČUN ZA SKLOP 6 - RIBA Z ZELENJAVO</t>
  </si>
  <si>
    <t>Razpisana količina       (v kg)</t>
  </si>
  <si>
    <t xml:space="preserve">Ponujena količina ponudnika (vkg)  </t>
  </si>
  <si>
    <t>5*6/1000</t>
  </si>
  <si>
    <t>1.1.</t>
  </si>
  <si>
    <t>1. 2.</t>
  </si>
  <si>
    <t>1. 3.</t>
  </si>
  <si>
    <t>m2</t>
  </si>
  <si>
    <t>število paletnih mest</t>
  </si>
  <si>
    <t>1 tona = 1.000 kg neto blaga</t>
  </si>
  <si>
    <t>1 paletno mesto = 1 m2</t>
  </si>
  <si>
    <t xml:space="preserve">cena na EM brez DDV (v €) </t>
  </si>
  <si>
    <t>tona</t>
  </si>
  <si>
    <t>količina v EM</t>
  </si>
  <si>
    <t>Skladiščenje</t>
  </si>
  <si>
    <t>Obnavljanje</t>
  </si>
  <si>
    <t>ODPRTI POSTOPEK - BLAGO + STORITEV</t>
  </si>
  <si>
    <t>Odprema ob izdaji blaga</t>
  </si>
  <si>
    <t>Enkratni strošek odpreme                                                                  (skupna vrednost = 1 x  količina v tonah x cena/tono)</t>
  </si>
  <si>
    <t>SKLADIŠČENJE IN OBNAVLJANJE + ODPREMA OB IZDAJI BLAGA</t>
  </si>
  <si>
    <t>1.2.</t>
  </si>
  <si>
    <t>1.3.</t>
  </si>
  <si>
    <t>5*9</t>
  </si>
  <si>
    <t>Strošek skladiščenja na mesec (cena na m2 x število m2)                                                       (skupna vrednost = cena na m2 x št. m2 x 72 mesecev)</t>
  </si>
  <si>
    <t>Enkratni strošek odpreme                                                                  (skupna vrednost = 1 x letno x količina v tonah x cena/tono x 6 let)</t>
  </si>
  <si>
    <t>Enkratni strošek prevzema                                                                   (skupna vrednost = 1 x letno x količina v tonah x cena/tono x 6 let)</t>
  </si>
  <si>
    <r>
      <t xml:space="preserve">Pakiranje (v g) </t>
    </r>
    <r>
      <rPr>
        <b/>
        <sz val="10"/>
        <color theme="8" tint="-0.249977111117893"/>
        <rFont val="Arial"/>
        <family val="2"/>
        <charset val="238"/>
      </rPr>
      <t>/</t>
    </r>
    <r>
      <rPr>
        <b/>
        <i/>
        <sz val="10"/>
        <color theme="8" tint="-0.249977111117893"/>
        <rFont val="Arial"/>
        <family val="2"/>
        <charset val="238"/>
      </rPr>
      <t>do vključno 250 g/</t>
    </r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</si>
  <si>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/do vključno 250 g/</t>
    </r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</si>
  <si>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/od vklj.  50 g do vklj. 150 g/</t>
    </r>
  </si>
  <si>
    <r>
      <t>Pakiranje (v g)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theme="8" tint="-0.249977111117893"/>
        <rFont val="Arial"/>
        <family val="2"/>
        <charset val="238"/>
      </rPr>
      <t>/do vključno 500 g</t>
    </r>
    <r>
      <rPr>
        <b/>
        <i/>
        <sz val="10"/>
        <color theme="4" tint="-0.249977111117893"/>
        <rFont val="Arial"/>
        <family val="2"/>
        <charset val="238"/>
      </rPr>
      <t>/</t>
    </r>
  </si>
  <si>
    <r>
      <t xml:space="preserve">Pakiranje (v g) </t>
    </r>
    <r>
      <rPr>
        <b/>
        <i/>
        <sz val="10"/>
        <color theme="4" tint="-0.249977111117893"/>
        <rFont val="Arial"/>
        <family val="2"/>
        <charset val="238"/>
      </rPr>
      <t>/do vključno 150 g/</t>
    </r>
  </si>
  <si>
    <r>
      <t xml:space="preserve">Pakiranje (v g) </t>
    </r>
    <r>
      <rPr>
        <b/>
        <sz val="10"/>
        <color theme="4" tint="-0.249977111117893"/>
        <rFont val="Arial"/>
        <family val="2"/>
        <charset val="238"/>
      </rPr>
      <t>/do vključno 150 g/</t>
    </r>
  </si>
  <si>
    <t>JN BR: 2023-343</t>
  </si>
  <si>
    <t>Številka: 4301-0056-2023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</si>
</sst>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1"/>
      <color rgb="FFFF0000"/>
      <name val="Arial"/>
      <family val="2"/>
      <charset val="238"/>
    </font>
    <font>
      <i/>
      <sz val="11"/>
      <color rgb="FFFF0000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i/>
      <sz val="10"/>
      <color theme="8" tint="-0.249977111117893"/>
      <name val="Arial"/>
      <family val="2"/>
      <charset val="238"/>
    </font>
    <font>
      <b/>
      <sz val="10"/>
      <color theme="8" tint="-0.249977111117893"/>
      <name val="Arial"/>
      <family val="2"/>
      <charset val="238"/>
    </font>
    <font>
      <b/>
      <i/>
      <sz val="10"/>
      <color theme="4" tint="-0.249977111117893"/>
      <name val="Arial"/>
      <family val="2"/>
      <charset val="238"/>
    </font>
    <font>
      <b/>
      <sz val="10"/>
      <color theme="4" tint="-0.24997711111789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6" fillId="0" borderId="0" xfId="0" applyFont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5" borderId="2" xfId="0" applyFont="1" applyFill="1" applyBorder="1" applyAlignment="1" applyProtection="1">
      <alignment horizontal="left" vertical="center"/>
      <protection locked="0"/>
    </xf>
    <xf numFmtId="0" fontId="9" fillId="5" borderId="2" xfId="0" applyFont="1" applyFill="1" applyBorder="1" applyAlignment="1" applyProtection="1">
      <alignment horizontal="center" vertical="center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4" fontId="7" fillId="5" borderId="2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6" fillId="7" borderId="14" xfId="0" applyNumberFormat="1" applyFont="1" applyFill="1" applyBorder="1" applyAlignment="1">
      <alignment horizontal="right" vertical="center" wrapText="1"/>
    </xf>
    <xf numFmtId="3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7" fillId="3" borderId="9" xfId="0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8" xfId="0" applyNumberFormat="1" applyFont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>
      <alignment horizontal="center" vertical="center" wrapText="1"/>
    </xf>
    <xf numFmtId="4" fontId="5" fillId="5" borderId="9" xfId="0" applyNumberFormat="1" applyFont="1" applyFill="1" applyBorder="1" applyAlignment="1">
      <alignment horizontal="right" vertical="center" wrapText="1"/>
    </xf>
    <xf numFmtId="3" fontId="7" fillId="3" borderId="20" xfId="0" applyNumberFormat="1" applyFont="1" applyFill="1" applyBorder="1" applyAlignment="1">
      <alignment horizontal="center" vertical="center" wrapText="1"/>
    </xf>
    <xf numFmtId="4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8" fillId="2" borderId="10" xfId="0" applyFont="1" applyFill="1" applyBorder="1" applyAlignment="1">
      <alignment horizontal="center"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 applyProtection="1">
      <alignment horizontal="right" vertical="center" wrapText="1"/>
      <protection locked="0"/>
    </xf>
    <xf numFmtId="16" fontId="6" fillId="0" borderId="2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0" fontId="9" fillId="5" borderId="9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3" fontId="7" fillId="5" borderId="4" xfId="0" applyNumberFormat="1" applyFont="1" applyFill="1" applyBorder="1" applyAlignment="1">
      <alignment horizontal="center" vertical="center"/>
    </xf>
    <xf numFmtId="3" fontId="7" fillId="5" borderId="12" xfId="0" applyNumberFormat="1" applyFont="1" applyFill="1" applyBorder="1" applyAlignment="1">
      <alignment horizontal="center" vertical="center"/>
    </xf>
    <xf numFmtId="3" fontId="7" fillId="5" borderId="6" xfId="0" applyNumberFormat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6" borderId="11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1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3" fontId="7" fillId="5" borderId="4" xfId="0" applyNumberFormat="1" applyFont="1" applyFill="1" applyBorder="1" applyAlignment="1">
      <alignment horizontal="center" vertical="center" wrapText="1"/>
    </xf>
    <xf numFmtId="3" fontId="7" fillId="5" borderId="12" xfId="0" applyNumberFormat="1" applyFont="1" applyFill="1" applyBorder="1" applyAlignment="1">
      <alignment horizontal="center" vertical="center" wrapText="1"/>
    </xf>
    <xf numFmtId="3" fontId="7" fillId="5" borderId="6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5"/>
  <sheetViews>
    <sheetView tabSelected="1" showWhiteSpace="0" view="pageLayout" topLeftCell="A175" zoomScaleNormal="100" zoomScaleSheetLayoutView="110" workbookViewId="0">
      <selection activeCell="J159" sqref="J159"/>
    </sheetView>
  </sheetViews>
  <sheetFormatPr defaultColWidth="8.42578125" defaultRowHeight="15" x14ac:dyDescent="0.25"/>
  <cols>
    <col min="1" max="1" width="11" style="6" customWidth="1"/>
    <col min="2" max="2" width="13.85546875" customWidth="1"/>
    <col min="3" max="3" width="12.140625" customWidth="1"/>
    <col min="4" max="4" width="9.140625" bestFit="1" customWidth="1"/>
    <col min="5" max="5" width="10" customWidth="1"/>
    <col min="6" max="6" width="11.42578125" customWidth="1"/>
    <col min="7" max="7" width="13.42578125" customWidth="1"/>
    <col min="8" max="8" width="9.5703125" customWidth="1"/>
    <col min="9" max="9" width="10.140625" customWidth="1"/>
    <col min="10" max="10" width="10.85546875" customWidth="1"/>
    <col min="11" max="11" width="14.140625" customWidth="1"/>
    <col min="12" max="12" width="18.28515625" customWidth="1"/>
    <col min="13" max="13" width="42.28515625" customWidth="1"/>
  </cols>
  <sheetData>
    <row r="1" spans="1:13" x14ac:dyDescent="0.25">
      <c r="A1" s="96" t="s">
        <v>47</v>
      </c>
      <c r="B1" s="97"/>
      <c r="C1" s="98"/>
      <c r="D1" s="1"/>
      <c r="E1" s="1"/>
      <c r="F1" s="9"/>
      <c r="G1" s="9"/>
      <c r="H1" s="9"/>
      <c r="I1" s="1"/>
      <c r="J1" s="9"/>
      <c r="K1" s="9"/>
      <c r="L1" s="9"/>
      <c r="M1" s="1" t="s">
        <v>0</v>
      </c>
    </row>
    <row r="2" spans="1:13" x14ac:dyDescent="0.25">
      <c r="A2" s="7"/>
      <c r="B2" s="8"/>
      <c r="C2" s="2"/>
      <c r="D2" s="2"/>
      <c r="E2" s="2"/>
      <c r="F2" s="2"/>
      <c r="G2" s="2"/>
      <c r="H2" s="2"/>
      <c r="I2" s="2"/>
    </row>
    <row r="3" spans="1:13" ht="17.25" customHeight="1" x14ac:dyDescent="0.25">
      <c r="A3" s="76" t="s">
        <v>64</v>
      </c>
      <c r="B3" s="76"/>
      <c r="C3" s="76"/>
      <c r="D3" s="76"/>
      <c r="E3" s="3"/>
      <c r="F3" s="3"/>
      <c r="G3" s="3"/>
      <c r="H3" s="3"/>
      <c r="I3" s="3"/>
    </row>
    <row r="4" spans="1:13" x14ac:dyDescent="0.25">
      <c r="A4" s="76" t="s">
        <v>63</v>
      </c>
      <c r="B4" s="76"/>
      <c r="C4" s="76"/>
      <c r="D4" s="76"/>
      <c r="E4" s="3"/>
      <c r="F4" s="3"/>
      <c r="G4" s="3"/>
      <c r="H4" s="3"/>
      <c r="I4" s="3"/>
    </row>
    <row r="5" spans="1:13" x14ac:dyDescent="0.25">
      <c r="A5" s="83"/>
      <c r="B5" s="83"/>
      <c r="C5" s="83"/>
      <c r="D5" s="83"/>
      <c r="E5" s="4"/>
      <c r="F5" s="4"/>
      <c r="G5" s="4"/>
      <c r="H5" s="4"/>
      <c r="I5" s="4"/>
    </row>
    <row r="6" spans="1:13" x14ac:dyDescent="0.25">
      <c r="A6" s="84" t="s">
        <v>18</v>
      </c>
      <c r="B6" s="84"/>
      <c r="C6" s="84"/>
      <c r="D6" s="84"/>
      <c r="E6" s="84"/>
      <c r="F6" s="85"/>
      <c r="G6" s="21"/>
      <c r="H6" s="21"/>
      <c r="I6" s="4"/>
    </row>
    <row r="7" spans="1:13" x14ac:dyDescent="0.25">
      <c r="A7" s="84" t="s">
        <v>19</v>
      </c>
      <c r="B7" s="84"/>
      <c r="C7" s="84"/>
      <c r="D7" s="84"/>
      <c r="E7" s="84"/>
      <c r="F7" s="85"/>
      <c r="G7" s="20"/>
      <c r="H7" s="20"/>
      <c r="I7" s="5"/>
    </row>
    <row r="8" spans="1:13" ht="16.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51" x14ac:dyDescent="0.25">
      <c r="A9" s="10"/>
      <c r="B9" s="10" t="s">
        <v>1</v>
      </c>
      <c r="C9" s="11" t="s">
        <v>2</v>
      </c>
      <c r="D9" s="10" t="s">
        <v>3</v>
      </c>
      <c r="E9" s="12" t="s">
        <v>4</v>
      </c>
      <c r="F9" s="12" t="s">
        <v>57</v>
      </c>
      <c r="G9" s="12" t="s">
        <v>5</v>
      </c>
      <c r="H9" s="12" t="s">
        <v>6</v>
      </c>
      <c r="I9" s="13" t="s">
        <v>7</v>
      </c>
      <c r="J9" s="13" t="s">
        <v>32</v>
      </c>
      <c r="K9" s="13" t="s">
        <v>26</v>
      </c>
      <c r="L9" s="13" t="s">
        <v>8</v>
      </c>
      <c r="M9" s="14" t="s">
        <v>9</v>
      </c>
    </row>
    <row r="10" spans="1:13" x14ac:dyDescent="0.25">
      <c r="A10" s="61">
        <v>1</v>
      </c>
      <c r="B10" s="61">
        <v>2</v>
      </c>
      <c r="C10" s="61">
        <v>3</v>
      </c>
      <c r="D10" s="61">
        <v>4</v>
      </c>
      <c r="E10" s="61">
        <v>5</v>
      </c>
      <c r="F10" s="61">
        <v>6</v>
      </c>
      <c r="G10" s="99">
        <v>7</v>
      </c>
      <c r="H10" s="61">
        <v>8</v>
      </c>
      <c r="I10" s="61">
        <v>9</v>
      </c>
      <c r="J10" s="61">
        <v>13</v>
      </c>
      <c r="K10" s="10">
        <v>14</v>
      </c>
      <c r="L10" s="10">
        <v>15</v>
      </c>
      <c r="M10" s="68" t="s">
        <v>10</v>
      </c>
    </row>
    <row r="11" spans="1:13" x14ac:dyDescent="0.25">
      <c r="A11" s="62"/>
      <c r="B11" s="62"/>
      <c r="C11" s="62"/>
      <c r="D11" s="62"/>
      <c r="E11" s="62"/>
      <c r="F11" s="62"/>
      <c r="G11" s="100"/>
      <c r="H11" s="62"/>
      <c r="I11" s="62"/>
      <c r="J11" s="62"/>
      <c r="K11" s="10" t="s">
        <v>34</v>
      </c>
      <c r="L11" s="10" t="s">
        <v>53</v>
      </c>
      <c r="M11" s="69"/>
    </row>
    <row r="12" spans="1:13" x14ac:dyDescent="0.25">
      <c r="A12" s="73" t="s">
        <v>20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5"/>
    </row>
    <row r="13" spans="1:13" ht="15" customHeight="1" x14ac:dyDescent="0.25">
      <c r="A13" s="15" t="s">
        <v>35</v>
      </c>
      <c r="B13" s="22"/>
      <c r="C13" s="22"/>
      <c r="D13" s="22"/>
      <c r="E13" s="23"/>
      <c r="F13" s="23"/>
      <c r="G13" s="16" t="s">
        <v>12</v>
      </c>
      <c r="H13" s="16" t="s">
        <v>25</v>
      </c>
      <c r="I13" s="24">
        <v>0</v>
      </c>
      <c r="J13" s="93">
        <v>5800</v>
      </c>
      <c r="K13" s="25">
        <f>SUM(E13*F13/1000)</f>
        <v>0</v>
      </c>
      <c r="L13" s="17">
        <f>SUM(E13*I13)</f>
        <v>0</v>
      </c>
      <c r="M13" s="35"/>
    </row>
    <row r="14" spans="1:13" x14ac:dyDescent="0.25">
      <c r="A14" s="15" t="s">
        <v>36</v>
      </c>
      <c r="B14" s="22"/>
      <c r="C14" s="22"/>
      <c r="D14" s="22"/>
      <c r="E14" s="23"/>
      <c r="F14" s="23"/>
      <c r="G14" s="16" t="s">
        <v>12</v>
      </c>
      <c r="H14" s="16" t="s">
        <v>25</v>
      </c>
      <c r="I14" s="24">
        <v>0</v>
      </c>
      <c r="J14" s="94"/>
      <c r="K14" s="25">
        <f t="shared" ref="K14:K15" si="0">SUM(E14*F14/1000)</f>
        <v>0</v>
      </c>
      <c r="L14" s="17">
        <f t="shared" ref="L14:L15" si="1">SUM(E14*I14)</f>
        <v>0</v>
      </c>
      <c r="M14" s="35"/>
    </row>
    <row r="15" spans="1:13" x14ac:dyDescent="0.25">
      <c r="A15" s="15" t="s">
        <v>37</v>
      </c>
      <c r="B15" s="22"/>
      <c r="C15" s="22"/>
      <c r="D15" s="22"/>
      <c r="E15" s="23"/>
      <c r="F15" s="23"/>
      <c r="G15" s="16" t="s">
        <v>12</v>
      </c>
      <c r="H15" s="16" t="s">
        <v>25</v>
      </c>
      <c r="I15" s="24">
        <v>0</v>
      </c>
      <c r="J15" s="95"/>
      <c r="K15" s="25">
        <f t="shared" si="0"/>
        <v>0</v>
      </c>
      <c r="L15" s="17">
        <f t="shared" si="1"/>
        <v>0</v>
      </c>
      <c r="M15" s="35"/>
    </row>
    <row r="16" spans="1:13" x14ac:dyDescent="0.25">
      <c r="A16" s="73" t="s">
        <v>50</v>
      </c>
      <c r="B16" s="74"/>
      <c r="C16" s="74"/>
      <c r="D16" s="74"/>
      <c r="E16" s="74"/>
      <c r="F16" s="74"/>
      <c r="G16" s="74"/>
      <c r="H16" s="74"/>
      <c r="I16" s="74"/>
      <c r="J16" s="81"/>
      <c r="K16" s="81"/>
      <c r="L16" s="74"/>
      <c r="M16" s="82"/>
    </row>
    <row r="17" spans="1:13" ht="38.25" x14ac:dyDescent="0.25">
      <c r="A17" s="55"/>
      <c r="B17" s="90" t="s">
        <v>45</v>
      </c>
      <c r="C17" s="91"/>
      <c r="D17" s="91"/>
      <c r="E17" s="91"/>
      <c r="F17" s="92"/>
      <c r="G17" s="12" t="s">
        <v>39</v>
      </c>
      <c r="H17" s="47" t="s">
        <v>6</v>
      </c>
      <c r="I17" s="48" t="s">
        <v>42</v>
      </c>
      <c r="J17" s="58"/>
      <c r="K17" s="59"/>
      <c r="L17" s="57" t="s">
        <v>8</v>
      </c>
      <c r="M17" s="45"/>
    </row>
    <row r="18" spans="1:13" ht="32.25" customHeight="1" x14ac:dyDescent="0.25">
      <c r="A18" s="15" t="s">
        <v>14</v>
      </c>
      <c r="B18" s="66" t="s">
        <v>54</v>
      </c>
      <c r="C18" s="67"/>
      <c r="D18" s="67"/>
      <c r="E18" s="67"/>
      <c r="F18" s="67"/>
      <c r="G18" s="16"/>
      <c r="H18" s="16" t="s">
        <v>38</v>
      </c>
      <c r="I18" s="49">
        <v>0</v>
      </c>
      <c r="J18" s="58"/>
      <c r="K18" s="59"/>
      <c r="L18" s="51">
        <f>SUM(G18*I18)*72</f>
        <v>0</v>
      </c>
      <c r="M18" s="46"/>
    </row>
    <row r="19" spans="1:13" ht="39.75" customHeight="1" x14ac:dyDescent="0.25">
      <c r="A19" s="55"/>
      <c r="B19" s="63" t="s">
        <v>46</v>
      </c>
      <c r="C19" s="64"/>
      <c r="D19" s="64"/>
      <c r="E19" s="64"/>
      <c r="F19" s="65"/>
      <c r="G19" s="54" t="s">
        <v>44</v>
      </c>
      <c r="H19" s="47" t="s">
        <v>6</v>
      </c>
      <c r="I19" s="48" t="s">
        <v>42</v>
      </c>
      <c r="J19" s="58"/>
      <c r="K19" s="59"/>
      <c r="L19" s="50" t="s">
        <v>8</v>
      </c>
      <c r="M19" s="46"/>
    </row>
    <row r="20" spans="1:13" ht="34.5" customHeight="1" x14ac:dyDescent="0.25">
      <c r="A20" s="15" t="s">
        <v>15</v>
      </c>
      <c r="B20" s="66" t="s">
        <v>55</v>
      </c>
      <c r="C20" s="67"/>
      <c r="D20" s="67"/>
      <c r="E20" s="67"/>
      <c r="F20" s="67"/>
      <c r="G20" s="16">
        <v>5.8</v>
      </c>
      <c r="H20" s="16" t="s">
        <v>43</v>
      </c>
      <c r="I20" s="49">
        <v>0</v>
      </c>
      <c r="J20" s="58"/>
      <c r="K20" s="59"/>
      <c r="L20" s="51">
        <f>SUM(G20*I20*6)</f>
        <v>0</v>
      </c>
      <c r="M20" s="46"/>
    </row>
    <row r="21" spans="1:13" ht="28.5" customHeight="1" x14ac:dyDescent="0.25">
      <c r="A21" s="15" t="s">
        <v>30</v>
      </c>
      <c r="B21" s="66" t="s">
        <v>56</v>
      </c>
      <c r="C21" s="67"/>
      <c r="D21" s="67"/>
      <c r="E21" s="67"/>
      <c r="F21" s="67"/>
      <c r="G21" s="16">
        <v>5.8</v>
      </c>
      <c r="H21" s="16" t="s">
        <v>43</v>
      </c>
      <c r="I21" s="49">
        <v>0</v>
      </c>
      <c r="J21" s="52"/>
      <c r="K21" s="53"/>
      <c r="L21" s="51">
        <f>SUM(G21*I21*6)</f>
        <v>0</v>
      </c>
      <c r="M21" s="46"/>
    </row>
    <row r="22" spans="1:13" ht="36.75" customHeight="1" x14ac:dyDescent="0.25">
      <c r="A22" s="55"/>
      <c r="B22" s="63" t="s">
        <v>48</v>
      </c>
      <c r="C22" s="64"/>
      <c r="D22" s="64"/>
      <c r="E22" s="64"/>
      <c r="F22" s="65"/>
      <c r="G22" s="54" t="s">
        <v>44</v>
      </c>
      <c r="H22" s="47" t="s">
        <v>6</v>
      </c>
      <c r="I22" s="48" t="s">
        <v>42</v>
      </c>
      <c r="J22" s="58"/>
      <c r="K22" s="59"/>
      <c r="L22" s="50" t="s">
        <v>8</v>
      </c>
      <c r="M22" s="56"/>
    </row>
    <row r="23" spans="1:13" ht="27.75" customHeight="1" x14ac:dyDescent="0.25">
      <c r="A23" s="15" t="s">
        <v>24</v>
      </c>
      <c r="B23" s="66" t="s">
        <v>49</v>
      </c>
      <c r="C23" s="67"/>
      <c r="D23" s="67"/>
      <c r="E23" s="67"/>
      <c r="F23" s="67"/>
      <c r="G23" s="16">
        <v>5.8</v>
      </c>
      <c r="H23" s="16" t="s">
        <v>43</v>
      </c>
      <c r="I23" s="49">
        <v>0</v>
      </c>
      <c r="J23" s="52"/>
      <c r="K23" s="53"/>
      <c r="L23" s="17">
        <f>SUM(G23*I23)</f>
        <v>0</v>
      </c>
      <c r="M23" s="56"/>
    </row>
    <row r="24" spans="1:13" ht="15.75" thickBot="1" x14ac:dyDescent="0.3">
      <c r="A24" s="77" t="s">
        <v>13</v>
      </c>
      <c r="B24" s="78"/>
      <c r="C24" s="78"/>
      <c r="D24" s="78"/>
      <c r="E24" s="78"/>
      <c r="F24" s="78"/>
      <c r="G24" s="78"/>
      <c r="H24" s="78"/>
      <c r="I24" s="78"/>
      <c r="J24" s="79"/>
      <c r="K24" s="80"/>
      <c r="L24" s="43">
        <f>SUM(L13+L14+L15+L18+L20+L21+L23)</f>
        <v>0</v>
      </c>
      <c r="M24" s="44"/>
    </row>
    <row r="27" spans="1:13" x14ac:dyDescent="0.25">
      <c r="A27" s="19" t="s">
        <v>16</v>
      </c>
      <c r="B27" s="36" t="s">
        <v>17</v>
      </c>
      <c r="C27" s="18"/>
    </row>
    <row r="30" spans="1:13" x14ac:dyDescent="0.25">
      <c r="A30" s="6" t="s">
        <v>40</v>
      </c>
      <c r="G30" s="28"/>
    </row>
    <row r="31" spans="1:13" x14ac:dyDescent="0.25">
      <c r="A31" t="s">
        <v>41</v>
      </c>
    </row>
    <row r="32" spans="1:13" x14ac:dyDescent="0.25">
      <c r="A32" s="96" t="s">
        <v>47</v>
      </c>
      <c r="B32" s="97"/>
      <c r="C32" s="98"/>
      <c r="D32" s="1"/>
      <c r="E32" s="1"/>
      <c r="F32" s="9"/>
      <c r="G32" s="9"/>
      <c r="H32" s="9"/>
      <c r="I32" s="1"/>
      <c r="J32" s="9"/>
      <c r="K32" s="9"/>
      <c r="L32" s="9"/>
      <c r="M32" s="1" t="s">
        <v>0</v>
      </c>
    </row>
    <row r="33" spans="1:13" x14ac:dyDescent="0.25">
      <c r="A33" s="7"/>
      <c r="B33" s="8"/>
      <c r="C33" s="2"/>
      <c r="D33" s="2"/>
      <c r="E33" s="2"/>
      <c r="F33" s="2"/>
      <c r="G33" s="2"/>
      <c r="H33" s="2"/>
      <c r="I33" s="2"/>
    </row>
    <row r="34" spans="1:13" x14ac:dyDescent="0.25">
      <c r="A34" s="76" t="s">
        <v>64</v>
      </c>
      <c r="B34" s="76"/>
      <c r="C34" s="76"/>
      <c r="D34" s="76"/>
      <c r="E34" s="39"/>
      <c r="F34" s="39"/>
      <c r="G34" s="39"/>
      <c r="H34" s="39"/>
      <c r="I34" s="39"/>
    </row>
    <row r="35" spans="1:13" x14ac:dyDescent="0.25">
      <c r="A35" s="76" t="s">
        <v>63</v>
      </c>
      <c r="B35" s="76"/>
      <c r="C35" s="76"/>
      <c r="D35" s="76"/>
      <c r="E35" s="39"/>
      <c r="F35" s="39"/>
      <c r="G35" s="39"/>
      <c r="H35" s="39"/>
      <c r="I35" s="39"/>
    </row>
    <row r="36" spans="1:13" x14ac:dyDescent="0.25">
      <c r="A36" s="83"/>
      <c r="B36" s="83"/>
      <c r="C36" s="83"/>
      <c r="D36" s="83"/>
      <c r="E36" s="40"/>
      <c r="F36" s="40"/>
      <c r="G36" s="40"/>
      <c r="H36" s="40"/>
      <c r="I36" s="40"/>
    </row>
    <row r="37" spans="1:13" x14ac:dyDescent="0.25">
      <c r="A37" s="84" t="s">
        <v>27</v>
      </c>
      <c r="B37" s="84"/>
      <c r="C37" s="84"/>
      <c r="D37" s="84"/>
      <c r="E37" s="84"/>
      <c r="F37" s="85"/>
      <c r="G37" s="42"/>
      <c r="H37" s="42"/>
      <c r="I37" s="40"/>
    </row>
    <row r="38" spans="1:13" x14ac:dyDescent="0.25">
      <c r="A38" s="84" t="s">
        <v>19</v>
      </c>
      <c r="B38" s="84"/>
      <c r="C38" s="84"/>
      <c r="D38" s="84"/>
      <c r="E38" s="84"/>
      <c r="F38" s="85"/>
      <c r="G38" s="38"/>
      <c r="H38" s="38"/>
      <c r="I38" s="41"/>
    </row>
    <row r="39" spans="1:13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51" x14ac:dyDescent="0.25">
      <c r="A40" s="10"/>
      <c r="B40" s="10" t="s">
        <v>1</v>
      </c>
      <c r="C40" s="11" t="s">
        <v>2</v>
      </c>
      <c r="D40" s="10" t="s">
        <v>3</v>
      </c>
      <c r="E40" s="12" t="s">
        <v>4</v>
      </c>
      <c r="F40" s="12" t="s">
        <v>58</v>
      </c>
      <c r="G40" s="12" t="s">
        <v>5</v>
      </c>
      <c r="H40" s="12" t="s">
        <v>6</v>
      </c>
      <c r="I40" s="13" t="s">
        <v>7</v>
      </c>
      <c r="J40" s="13" t="s">
        <v>32</v>
      </c>
      <c r="K40" s="13" t="s">
        <v>26</v>
      </c>
      <c r="L40" s="13" t="s">
        <v>8</v>
      </c>
      <c r="M40" s="14" t="s">
        <v>9</v>
      </c>
    </row>
    <row r="41" spans="1:13" x14ac:dyDescent="0.25">
      <c r="A41" s="61">
        <v>1</v>
      </c>
      <c r="B41" s="61">
        <v>2</v>
      </c>
      <c r="C41" s="61">
        <v>3</v>
      </c>
      <c r="D41" s="61">
        <v>4</v>
      </c>
      <c r="E41" s="61">
        <v>5</v>
      </c>
      <c r="F41" s="61">
        <v>6</v>
      </c>
      <c r="G41" s="61">
        <v>7</v>
      </c>
      <c r="H41" s="61">
        <v>8</v>
      </c>
      <c r="I41" s="61">
        <v>9</v>
      </c>
      <c r="J41" s="61">
        <v>13</v>
      </c>
      <c r="K41" s="10">
        <v>14</v>
      </c>
      <c r="L41" s="10">
        <v>15</v>
      </c>
      <c r="M41" s="68" t="s">
        <v>10</v>
      </c>
    </row>
    <row r="42" spans="1:13" x14ac:dyDescent="0.25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10" t="s">
        <v>34</v>
      </c>
      <c r="L42" s="10" t="s">
        <v>53</v>
      </c>
      <c r="M42" s="69"/>
    </row>
    <row r="43" spans="1:13" ht="15" customHeight="1" x14ac:dyDescent="0.25">
      <c r="A43" s="73" t="s">
        <v>20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5"/>
    </row>
    <row r="44" spans="1:13" x14ac:dyDescent="0.25">
      <c r="A44" s="15" t="s">
        <v>35</v>
      </c>
      <c r="B44" s="22"/>
      <c r="C44" s="22"/>
      <c r="D44" s="22"/>
      <c r="E44" s="23"/>
      <c r="F44" s="23"/>
      <c r="G44" s="16" t="s">
        <v>12</v>
      </c>
      <c r="H44" s="16" t="s">
        <v>25</v>
      </c>
      <c r="I44" s="24"/>
      <c r="J44" s="93">
        <v>20400</v>
      </c>
      <c r="K44" s="25">
        <f>SUM(E44*F44/1000)</f>
        <v>0</v>
      </c>
      <c r="L44" s="17">
        <f>SUM(E44*I44)</f>
        <v>0</v>
      </c>
      <c r="M44" s="35"/>
    </row>
    <row r="45" spans="1:13" x14ac:dyDescent="0.25">
      <c r="A45" s="15" t="s">
        <v>51</v>
      </c>
      <c r="B45" s="22"/>
      <c r="C45" s="22"/>
      <c r="D45" s="22"/>
      <c r="E45" s="23"/>
      <c r="F45" s="23"/>
      <c r="G45" s="16" t="s">
        <v>12</v>
      </c>
      <c r="H45" s="16" t="s">
        <v>25</v>
      </c>
      <c r="I45" s="24"/>
      <c r="J45" s="94"/>
      <c r="K45" s="25">
        <f t="shared" ref="K45:K46" si="2">SUM(E45*F45/1000)</f>
        <v>0</v>
      </c>
      <c r="L45" s="17">
        <f t="shared" ref="L45:L46" si="3">SUM(E45*I45)</f>
        <v>0</v>
      </c>
      <c r="M45" s="35"/>
    </row>
    <row r="46" spans="1:13" x14ac:dyDescent="0.25">
      <c r="A46" s="60" t="s">
        <v>52</v>
      </c>
      <c r="B46" s="22"/>
      <c r="C46" s="22"/>
      <c r="D46" s="22"/>
      <c r="E46" s="23"/>
      <c r="F46" s="23"/>
      <c r="G46" s="16" t="s">
        <v>12</v>
      </c>
      <c r="H46" s="16" t="s">
        <v>25</v>
      </c>
      <c r="I46" s="24"/>
      <c r="J46" s="95"/>
      <c r="K46" s="25">
        <f t="shared" si="2"/>
        <v>0</v>
      </c>
      <c r="L46" s="17">
        <f t="shared" si="3"/>
        <v>0</v>
      </c>
      <c r="M46" s="35"/>
    </row>
    <row r="47" spans="1:13" ht="15.75" customHeight="1" x14ac:dyDescent="0.25">
      <c r="A47" s="73" t="s">
        <v>50</v>
      </c>
      <c r="B47" s="74"/>
      <c r="C47" s="74"/>
      <c r="D47" s="74"/>
      <c r="E47" s="74"/>
      <c r="F47" s="74"/>
      <c r="G47" s="74"/>
      <c r="H47" s="74"/>
      <c r="I47" s="74"/>
      <c r="J47" s="81"/>
      <c r="K47" s="81"/>
      <c r="L47" s="74"/>
      <c r="M47" s="82"/>
    </row>
    <row r="48" spans="1:13" ht="38.25" x14ac:dyDescent="0.25">
      <c r="A48" s="55"/>
      <c r="B48" s="90" t="s">
        <v>45</v>
      </c>
      <c r="C48" s="91"/>
      <c r="D48" s="91"/>
      <c r="E48" s="91"/>
      <c r="F48" s="92"/>
      <c r="G48" s="12" t="s">
        <v>39</v>
      </c>
      <c r="H48" s="47" t="s">
        <v>6</v>
      </c>
      <c r="I48" s="48" t="s">
        <v>42</v>
      </c>
      <c r="J48" s="58"/>
      <c r="K48" s="59"/>
      <c r="L48" s="57" t="s">
        <v>8</v>
      </c>
      <c r="M48" s="45"/>
    </row>
    <row r="49" spans="1:13" ht="36.75" customHeight="1" x14ac:dyDescent="0.25">
      <c r="A49" s="15" t="s">
        <v>14</v>
      </c>
      <c r="B49" s="66" t="s">
        <v>54</v>
      </c>
      <c r="C49" s="67"/>
      <c r="D49" s="67"/>
      <c r="E49" s="67"/>
      <c r="F49" s="67"/>
      <c r="G49" s="16"/>
      <c r="H49" s="16" t="s">
        <v>38</v>
      </c>
      <c r="I49" s="49">
        <v>0</v>
      </c>
      <c r="J49" s="58"/>
      <c r="K49" s="59"/>
      <c r="L49" s="51">
        <f>SUM(G49*I49)*72</f>
        <v>0</v>
      </c>
      <c r="M49" s="46"/>
    </row>
    <row r="50" spans="1:13" ht="38.25" x14ac:dyDescent="0.25">
      <c r="A50" s="55"/>
      <c r="B50" s="63" t="s">
        <v>46</v>
      </c>
      <c r="C50" s="64"/>
      <c r="D50" s="64"/>
      <c r="E50" s="64"/>
      <c r="F50" s="65"/>
      <c r="G50" s="54" t="s">
        <v>44</v>
      </c>
      <c r="H50" s="47" t="s">
        <v>6</v>
      </c>
      <c r="I50" s="48" t="s">
        <v>42</v>
      </c>
      <c r="J50" s="58"/>
      <c r="K50" s="59"/>
      <c r="L50" s="50" t="s">
        <v>8</v>
      </c>
      <c r="M50" s="46"/>
    </row>
    <row r="51" spans="1:13" ht="39" customHeight="1" x14ac:dyDescent="0.25">
      <c r="A51" s="15" t="s">
        <v>15</v>
      </c>
      <c r="B51" s="66" t="s">
        <v>55</v>
      </c>
      <c r="C51" s="67"/>
      <c r="D51" s="67"/>
      <c r="E51" s="67"/>
      <c r="F51" s="67"/>
      <c r="G51" s="16">
        <v>20.399999999999999</v>
      </c>
      <c r="H51" s="16" t="s">
        <v>43</v>
      </c>
      <c r="I51" s="49">
        <v>0</v>
      </c>
      <c r="J51" s="58"/>
      <c r="K51" s="59"/>
      <c r="L51" s="51">
        <f>SUM(G51*I51*6)</f>
        <v>0</v>
      </c>
      <c r="M51" s="46"/>
    </row>
    <row r="52" spans="1:13" ht="34.5" customHeight="1" x14ac:dyDescent="0.25">
      <c r="A52" s="15" t="s">
        <v>30</v>
      </c>
      <c r="B52" s="66" t="s">
        <v>56</v>
      </c>
      <c r="C52" s="67"/>
      <c r="D52" s="67"/>
      <c r="E52" s="67"/>
      <c r="F52" s="67"/>
      <c r="G52" s="16">
        <v>20.399999999999999</v>
      </c>
      <c r="H52" s="16" t="s">
        <v>43</v>
      </c>
      <c r="I52" s="49">
        <v>0</v>
      </c>
      <c r="J52" s="52"/>
      <c r="K52" s="53"/>
      <c r="L52" s="51">
        <f>SUM(G52*I52*6)</f>
        <v>0</v>
      </c>
      <c r="M52" s="46"/>
    </row>
    <row r="53" spans="1:13" ht="36.75" customHeight="1" x14ac:dyDescent="0.25">
      <c r="A53" s="55"/>
      <c r="B53" s="63" t="s">
        <v>48</v>
      </c>
      <c r="C53" s="64"/>
      <c r="D53" s="64"/>
      <c r="E53" s="64"/>
      <c r="F53" s="65"/>
      <c r="G53" s="54" t="s">
        <v>44</v>
      </c>
      <c r="H53" s="47" t="s">
        <v>6</v>
      </c>
      <c r="I53" s="48" t="s">
        <v>42</v>
      </c>
      <c r="J53" s="58"/>
      <c r="K53" s="59"/>
      <c r="L53" s="50" t="s">
        <v>8</v>
      </c>
      <c r="M53" s="56"/>
    </row>
    <row r="54" spans="1:13" ht="27" customHeight="1" x14ac:dyDescent="0.25">
      <c r="A54" s="15" t="s">
        <v>24</v>
      </c>
      <c r="B54" s="66" t="s">
        <v>49</v>
      </c>
      <c r="C54" s="67"/>
      <c r="D54" s="67"/>
      <c r="E54" s="67"/>
      <c r="F54" s="67"/>
      <c r="G54" s="16">
        <v>20.399999999999999</v>
      </c>
      <c r="H54" s="16" t="s">
        <v>43</v>
      </c>
      <c r="I54" s="49">
        <v>0</v>
      </c>
      <c r="J54" s="52"/>
      <c r="K54" s="53"/>
      <c r="L54" s="17">
        <f>SUM(G54*I54)</f>
        <v>0</v>
      </c>
      <c r="M54" s="56"/>
    </row>
    <row r="55" spans="1:13" ht="15.75" thickBot="1" x14ac:dyDescent="0.3">
      <c r="A55" s="77" t="s">
        <v>13</v>
      </c>
      <c r="B55" s="78"/>
      <c r="C55" s="78"/>
      <c r="D55" s="78"/>
      <c r="E55" s="78"/>
      <c r="F55" s="78"/>
      <c r="G55" s="78"/>
      <c r="H55" s="78"/>
      <c r="I55" s="78"/>
      <c r="J55" s="79"/>
      <c r="K55" s="80"/>
      <c r="L55" s="43">
        <f>SUM(L44+L45+L46+L49+L51+L52+L54)</f>
        <v>0</v>
      </c>
      <c r="M55" s="44"/>
    </row>
    <row r="57" spans="1:13" x14ac:dyDescent="0.25">
      <c r="A57" s="19"/>
      <c r="B57" s="36"/>
      <c r="C57" s="18"/>
    </row>
    <row r="58" spans="1:13" x14ac:dyDescent="0.25">
      <c r="A58" s="19" t="s">
        <v>16</v>
      </c>
      <c r="B58" s="36" t="s">
        <v>17</v>
      </c>
      <c r="C58" s="18"/>
    </row>
    <row r="61" spans="1:13" x14ac:dyDescent="0.25">
      <c r="A61" s="6" t="s">
        <v>40</v>
      </c>
      <c r="G61" s="28"/>
    </row>
    <row r="62" spans="1:13" x14ac:dyDescent="0.25">
      <c r="A62" t="s">
        <v>41</v>
      </c>
    </row>
    <row r="63" spans="1:13" ht="15" customHeight="1" x14ac:dyDescent="0.25">
      <c r="A63" s="96" t="s">
        <v>47</v>
      </c>
      <c r="B63" s="97"/>
      <c r="C63" s="98"/>
      <c r="D63" s="1"/>
      <c r="E63" s="1"/>
      <c r="F63" s="9"/>
      <c r="G63" s="9"/>
      <c r="H63" s="9"/>
      <c r="I63" s="1"/>
      <c r="J63" s="9"/>
      <c r="K63" s="9"/>
      <c r="L63" s="9"/>
      <c r="M63" s="1" t="s">
        <v>0</v>
      </c>
    </row>
    <row r="64" spans="1:13" x14ac:dyDescent="0.25">
      <c r="A64" s="7"/>
      <c r="B64" s="8"/>
      <c r="C64" s="2"/>
      <c r="D64" s="2"/>
      <c r="E64" s="2"/>
      <c r="F64" s="2"/>
      <c r="G64" s="2"/>
      <c r="H64" s="2"/>
      <c r="I64" s="2"/>
    </row>
    <row r="65" spans="1:13" x14ac:dyDescent="0.25">
      <c r="A65" s="76" t="s">
        <v>64</v>
      </c>
      <c r="B65" s="76"/>
      <c r="C65" s="76"/>
      <c r="D65" s="76"/>
      <c r="E65" s="39"/>
      <c r="F65" s="39"/>
      <c r="G65" s="39"/>
      <c r="H65" s="39"/>
      <c r="I65" s="39"/>
    </row>
    <row r="66" spans="1:13" x14ac:dyDescent="0.25">
      <c r="A66" s="76" t="s">
        <v>63</v>
      </c>
      <c r="B66" s="76"/>
      <c r="C66" s="76"/>
      <c r="D66" s="76"/>
      <c r="E66" s="39"/>
      <c r="F66" s="39"/>
      <c r="G66" s="39"/>
      <c r="H66" s="39"/>
      <c r="I66" s="39"/>
    </row>
    <row r="67" spans="1:13" ht="15.75" customHeight="1" x14ac:dyDescent="0.25">
      <c r="A67" s="83"/>
      <c r="B67" s="83"/>
      <c r="C67" s="83"/>
      <c r="D67" s="83"/>
      <c r="E67" s="40"/>
      <c r="F67" s="40"/>
      <c r="G67" s="40"/>
      <c r="H67" s="40"/>
      <c r="I67" s="40"/>
    </row>
    <row r="68" spans="1:13" ht="15" customHeight="1" x14ac:dyDescent="0.25">
      <c r="A68" s="84" t="s">
        <v>28</v>
      </c>
      <c r="B68" s="84"/>
      <c r="C68" s="84"/>
      <c r="D68" s="84"/>
      <c r="E68" s="84"/>
      <c r="F68" s="85"/>
      <c r="G68" s="42"/>
      <c r="H68" s="42"/>
      <c r="I68" s="40"/>
    </row>
    <row r="69" spans="1:13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63.75" x14ac:dyDescent="0.25">
      <c r="A70" s="10"/>
      <c r="B70" s="10" t="s">
        <v>1</v>
      </c>
      <c r="C70" s="11" t="s">
        <v>2</v>
      </c>
      <c r="D70" s="10" t="s">
        <v>3</v>
      </c>
      <c r="E70" s="12" t="s">
        <v>4</v>
      </c>
      <c r="F70" s="12" t="s">
        <v>59</v>
      </c>
      <c r="G70" s="12" t="s">
        <v>5</v>
      </c>
      <c r="H70" s="12" t="s">
        <v>6</v>
      </c>
      <c r="I70" s="13" t="s">
        <v>7</v>
      </c>
      <c r="J70" s="13" t="s">
        <v>32</v>
      </c>
      <c r="K70" s="13" t="s">
        <v>26</v>
      </c>
      <c r="L70" s="13" t="s">
        <v>8</v>
      </c>
      <c r="M70" s="14" t="s">
        <v>9</v>
      </c>
    </row>
    <row r="71" spans="1:13" x14ac:dyDescent="0.25">
      <c r="A71" s="61">
        <v>1</v>
      </c>
      <c r="B71" s="61">
        <v>2</v>
      </c>
      <c r="C71" s="61">
        <v>3</v>
      </c>
      <c r="D71" s="61">
        <v>4</v>
      </c>
      <c r="E71" s="61">
        <v>5</v>
      </c>
      <c r="F71" s="61">
        <v>6</v>
      </c>
      <c r="G71" s="61">
        <v>7</v>
      </c>
      <c r="H71" s="61">
        <v>8</v>
      </c>
      <c r="I71" s="61">
        <v>9</v>
      </c>
      <c r="J71" s="61">
        <v>13</v>
      </c>
      <c r="K71" s="10">
        <v>14</v>
      </c>
      <c r="L71" s="10">
        <v>15</v>
      </c>
      <c r="M71" s="68" t="s">
        <v>10</v>
      </c>
    </row>
    <row r="72" spans="1:13" x14ac:dyDescent="0.2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10" t="s">
        <v>34</v>
      </c>
      <c r="L72" s="10" t="s">
        <v>53</v>
      </c>
      <c r="M72" s="69"/>
    </row>
    <row r="73" spans="1:13" x14ac:dyDescent="0.25">
      <c r="A73" s="73" t="s">
        <v>21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5"/>
    </row>
    <row r="74" spans="1:13" x14ac:dyDescent="0.25">
      <c r="A74" s="26" t="s">
        <v>35</v>
      </c>
      <c r="B74" s="22"/>
      <c r="C74" s="22"/>
      <c r="D74" s="22"/>
      <c r="E74" s="23"/>
      <c r="F74" s="23"/>
      <c r="G74" s="16" t="s">
        <v>12</v>
      </c>
      <c r="H74" s="16" t="s">
        <v>25</v>
      </c>
      <c r="I74" s="27"/>
      <c r="J74" s="70">
        <v>10000</v>
      </c>
      <c r="K74" s="25">
        <f>SUM(E74*F74/1000)</f>
        <v>0</v>
      </c>
      <c r="L74" s="17">
        <f>SUM(E74*I74)</f>
        <v>0</v>
      </c>
      <c r="M74" s="35"/>
    </row>
    <row r="75" spans="1:13" x14ac:dyDescent="0.25">
      <c r="A75" s="26" t="s">
        <v>51</v>
      </c>
      <c r="B75" s="22"/>
      <c r="C75" s="22"/>
      <c r="D75" s="22"/>
      <c r="E75" s="23"/>
      <c r="F75" s="23"/>
      <c r="G75" s="16" t="s">
        <v>12</v>
      </c>
      <c r="H75" s="16" t="s">
        <v>25</v>
      </c>
      <c r="I75" s="27"/>
      <c r="J75" s="71"/>
      <c r="K75" s="25">
        <f t="shared" ref="K75:K76" si="4">SUM(E75*F75/1000)</f>
        <v>0</v>
      </c>
      <c r="L75" s="17">
        <f t="shared" ref="L75:L76" si="5">SUM(E75*I75)</f>
        <v>0</v>
      </c>
      <c r="M75" s="35"/>
    </row>
    <row r="76" spans="1:13" x14ac:dyDescent="0.25">
      <c r="A76" s="26" t="s">
        <v>52</v>
      </c>
      <c r="B76" s="22"/>
      <c r="C76" s="22"/>
      <c r="D76" s="22"/>
      <c r="E76" s="23"/>
      <c r="F76" s="23"/>
      <c r="G76" s="16" t="s">
        <v>12</v>
      </c>
      <c r="H76" s="16" t="s">
        <v>25</v>
      </c>
      <c r="I76" s="27"/>
      <c r="J76" s="72"/>
      <c r="K76" s="25">
        <f t="shared" si="4"/>
        <v>0</v>
      </c>
      <c r="L76" s="17">
        <f t="shared" si="5"/>
        <v>0</v>
      </c>
      <c r="M76" s="35"/>
    </row>
    <row r="77" spans="1:13" ht="27.75" customHeight="1" x14ac:dyDescent="0.25">
      <c r="A77" s="73" t="s">
        <v>50</v>
      </c>
      <c r="B77" s="74"/>
      <c r="C77" s="74"/>
      <c r="D77" s="74"/>
      <c r="E77" s="74"/>
      <c r="F77" s="74"/>
      <c r="G77" s="74"/>
      <c r="H77" s="74"/>
      <c r="I77" s="74"/>
      <c r="J77" s="81"/>
      <c r="K77" s="81"/>
      <c r="L77" s="74"/>
      <c r="M77" s="82"/>
    </row>
    <row r="78" spans="1:13" ht="39" customHeight="1" x14ac:dyDescent="0.25">
      <c r="A78" s="55"/>
      <c r="B78" s="90" t="s">
        <v>45</v>
      </c>
      <c r="C78" s="91"/>
      <c r="D78" s="91"/>
      <c r="E78" s="91"/>
      <c r="F78" s="92"/>
      <c r="G78" s="12" t="s">
        <v>39</v>
      </c>
      <c r="H78" s="47" t="s">
        <v>6</v>
      </c>
      <c r="I78" s="48" t="s">
        <v>42</v>
      </c>
      <c r="J78" s="58"/>
      <c r="K78" s="59"/>
      <c r="L78" s="57" t="s">
        <v>8</v>
      </c>
      <c r="M78" s="45"/>
    </row>
    <row r="79" spans="1:13" ht="29.25" customHeight="1" x14ac:dyDescent="0.25">
      <c r="A79" s="15" t="s">
        <v>14</v>
      </c>
      <c r="B79" s="66" t="s">
        <v>54</v>
      </c>
      <c r="C79" s="67"/>
      <c r="D79" s="67"/>
      <c r="E79" s="67"/>
      <c r="F79" s="67"/>
      <c r="G79" s="16"/>
      <c r="H79" s="16" t="s">
        <v>38</v>
      </c>
      <c r="I79" s="49">
        <v>0</v>
      </c>
      <c r="J79" s="58"/>
      <c r="K79" s="59"/>
      <c r="L79" s="51">
        <f>SUM(G79*I79)*72</f>
        <v>0</v>
      </c>
      <c r="M79" s="46"/>
    </row>
    <row r="80" spans="1:13" ht="42.75" customHeight="1" x14ac:dyDescent="0.25">
      <c r="A80" s="55"/>
      <c r="B80" s="63" t="s">
        <v>46</v>
      </c>
      <c r="C80" s="64"/>
      <c r="D80" s="64"/>
      <c r="E80" s="64"/>
      <c r="F80" s="65"/>
      <c r="G80" s="54" t="s">
        <v>44</v>
      </c>
      <c r="H80" s="47" t="s">
        <v>6</v>
      </c>
      <c r="I80" s="48" t="s">
        <v>42</v>
      </c>
      <c r="J80" s="58"/>
      <c r="K80" s="59"/>
      <c r="L80" s="50" t="s">
        <v>8</v>
      </c>
      <c r="M80" s="46"/>
    </row>
    <row r="81" spans="1:13" ht="32.25" customHeight="1" x14ac:dyDescent="0.25">
      <c r="A81" s="15" t="s">
        <v>15</v>
      </c>
      <c r="B81" s="66" t="s">
        <v>55</v>
      </c>
      <c r="C81" s="67"/>
      <c r="D81" s="67"/>
      <c r="E81" s="67"/>
      <c r="F81" s="67"/>
      <c r="G81" s="16">
        <v>10</v>
      </c>
      <c r="H81" s="16" t="s">
        <v>43</v>
      </c>
      <c r="I81" s="49">
        <v>0</v>
      </c>
      <c r="J81" s="58"/>
      <c r="K81" s="59"/>
      <c r="L81" s="51">
        <f>SUM(G81*I81*6)</f>
        <v>0</v>
      </c>
      <c r="M81" s="46"/>
    </row>
    <row r="82" spans="1:13" ht="28.5" customHeight="1" x14ac:dyDescent="0.25">
      <c r="A82" s="15" t="s">
        <v>30</v>
      </c>
      <c r="B82" s="66" t="s">
        <v>56</v>
      </c>
      <c r="C82" s="67"/>
      <c r="D82" s="67"/>
      <c r="E82" s="67"/>
      <c r="F82" s="67"/>
      <c r="G82" s="16">
        <v>10</v>
      </c>
      <c r="H82" s="16" t="s">
        <v>43</v>
      </c>
      <c r="I82" s="49">
        <v>0</v>
      </c>
      <c r="J82" s="52"/>
      <c r="K82" s="53"/>
      <c r="L82" s="51">
        <f>SUM(G82*I82*6)</f>
        <v>0</v>
      </c>
      <c r="M82" s="46"/>
    </row>
    <row r="83" spans="1:13" ht="38.25" x14ac:dyDescent="0.25">
      <c r="A83" s="55"/>
      <c r="B83" s="63" t="s">
        <v>48</v>
      </c>
      <c r="C83" s="64"/>
      <c r="D83" s="64"/>
      <c r="E83" s="64"/>
      <c r="F83" s="65"/>
      <c r="G83" s="54" t="s">
        <v>44</v>
      </c>
      <c r="H83" s="47" t="s">
        <v>6</v>
      </c>
      <c r="I83" s="48" t="s">
        <v>42</v>
      </c>
      <c r="J83" s="58"/>
      <c r="K83" s="59"/>
      <c r="L83" s="50" t="s">
        <v>8</v>
      </c>
      <c r="M83" s="56"/>
    </row>
    <row r="84" spans="1:13" ht="25.5" customHeight="1" x14ac:dyDescent="0.25">
      <c r="A84" s="15" t="s">
        <v>24</v>
      </c>
      <c r="B84" s="66" t="s">
        <v>49</v>
      </c>
      <c r="C84" s="67"/>
      <c r="D84" s="67"/>
      <c r="E84" s="67"/>
      <c r="F84" s="67"/>
      <c r="G84" s="16">
        <v>10</v>
      </c>
      <c r="H84" s="16" t="s">
        <v>43</v>
      </c>
      <c r="I84" s="49">
        <v>0</v>
      </c>
      <c r="J84" s="52"/>
      <c r="K84" s="53"/>
      <c r="L84" s="17">
        <f>SUM(G84*I84)</f>
        <v>0</v>
      </c>
      <c r="M84" s="56"/>
    </row>
    <row r="85" spans="1:13" ht="15.75" customHeight="1" thickBot="1" x14ac:dyDescent="0.3">
      <c r="A85" s="77" t="s">
        <v>13</v>
      </c>
      <c r="B85" s="78"/>
      <c r="C85" s="78"/>
      <c r="D85" s="78"/>
      <c r="E85" s="78"/>
      <c r="F85" s="78"/>
      <c r="G85" s="78"/>
      <c r="H85" s="78"/>
      <c r="I85" s="78"/>
      <c r="J85" s="79"/>
      <c r="K85" s="80"/>
      <c r="L85" s="43">
        <f>SUM(L74+L75+L76+L79+L81+L82+L84)</f>
        <v>0</v>
      </c>
      <c r="M85" s="44"/>
    </row>
    <row r="88" spans="1:13" x14ac:dyDescent="0.25">
      <c r="A88" s="19" t="s">
        <v>16</v>
      </c>
      <c r="B88" s="36" t="s">
        <v>17</v>
      </c>
      <c r="C88" s="18"/>
    </row>
    <row r="89" spans="1:13" x14ac:dyDescent="0.25">
      <c r="A89" s="19"/>
      <c r="B89" s="36"/>
      <c r="C89" s="18"/>
    </row>
    <row r="90" spans="1:13" x14ac:dyDescent="0.25">
      <c r="A90" s="19"/>
      <c r="B90" s="36"/>
      <c r="C90" s="18"/>
    </row>
    <row r="91" spans="1:13" x14ac:dyDescent="0.25">
      <c r="A91" s="6" t="s">
        <v>40</v>
      </c>
      <c r="G91" s="28"/>
    </row>
    <row r="92" spans="1:13" x14ac:dyDescent="0.25">
      <c r="A92" t="s">
        <v>41</v>
      </c>
    </row>
    <row r="93" spans="1:13" ht="15" customHeight="1" x14ac:dyDescent="0.25">
      <c r="A93" s="96" t="s">
        <v>47</v>
      </c>
      <c r="B93" s="97"/>
      <c r="C93" s="98"/>
      <c r="D93" s="1"/>
      <c r="E93" s="1"/>
      <c r="F93" s="9"/>
      <c r="G93" s="9"/>
      <c r="H93" s="9"/>
      <c r="I93" s="1"/>
      <c r="J93" s="9"/>
      <c r="K93" s="9"/>
      <c r="L93" s="9"/>
      <c r="M93" s="1" t="s">
        <v>0</v>
      </c>
    </row>
    <row r="94" spans="1:13" x14ac:dyDescent="0.25">
      <c r="A94" s="7"/>
      <c r="B94" s="8"/>
      <c r="C94" s="2"/>
      <c r="D94" s="2"/>
      <c r="E94" s="2"/>
      <c r="F94" s="2"/>
      <c r="G94" s="2"/>
      <c r="H94" s="2"/>
      <c r="I94" s="2"/>
    </row>
    <row r="95" spans="1:13" x14ac:dyDescent="0.25">
      <c r="A95" s="76" t="s">
        <v>64</v>
      </c>
      <c r="B95" s="76"/>
      <c r="C95" s="76"/>
      <c r="D95" s="76"/>
      <c r="E95" s="39"/>
      <c r="F95" s="39"/>
      <c r="G95" s="39"/>
      <c r="H95" s="39"/>
      <c r="I95" s="39"/>
    </row>
    <row r="96" spans="1:13" x14ac:dyDescent="0.25">
      <c r="A96" s="76" t="s">
        <v>63</v>
      </c>
      <c r="B96" s="76"/>
      <c r="C96" s="76"/>
      <c r="D96" s="76"/>
      <c r="E96" s="39"/>
      <c r="F96" s="39"/>
      <c r="G96" s="39"/>
      <c r="H96" s="39"/>
      <c r="I96" s="39"/>
    </row>
    <row r="97" spans="1:13" ht="15.75" customHeight="1" x14ac:dyDescent="0.25">
      <c r="A97" s="83"/>
      <c r="B97" s="83"/>
      <c r="C97" s="83"/>
      <c r="D97" s="83"/>
      <c r="E97" s="40"/>
      <c r="F97" s="40"/>
      <c r="G97" s="40"/>
      <c r="H97" s="40"/>
      <c r="I97" s="40"/>
    </row>
    <row r="98" spans="1:13" ht="15" customHeight="1" x14ac:dyDescent="0.25">
      <c r="A98" s="84" t="s">
        <v>29</v>
      </c>
      <c r="B98" s="84"/>
      <c r="C98" s="84"/>
      <c r="D98" s="84"/>
      <c r="E98" s="84"/>
      <c r="F98" s="85"/>
      <c r="G98" s="42"/>
      <c r="H98" s="42"/>
      <c r="I98" s="40"/>
    </row>
    <row r="99" spans="1:13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ht="51" x14ac:dyDescent="0.25">
      <c r="A100" s="10"/>
      <c r="B100" s="10" t="s">
        <v>1</v>
      </c>
      <c r="C100" s="11" t="s">
        <v>2</v>
      </c>
      <c r="D100" s="10" t="s">
        <v>3</v>
      </c>
      <c r="E100" s="12" t="s">
        <v>4</v>
      </c>
      <c r="F100" s="12" t="s">
        <v>60</v>
      </c>
      <c r="G100" s="12" t="s">
        <v>5</v>
      </c>
      <c r="H100" s="12" t="s">
        <v>6</v>
      </c>
      <c r="I100" s="13" t="s">
        <v>7</v>
      </c>
      <c r="J100" s="13" t="s">
        <v>32</v>
      </c>
      <c r="K100" s="13" t="s">
        <v>33</v>
      </c>
      <c r="L100" s="13" t="s">
        <v>8</v>
      </c>
      <c r="M100" s="14" t="s">
        <v>9</v>
      </c>
    </row>
    <row r="101" spans="1:13" x14ac:dyDescent="0.25">
      <c r="A101" s="61">
        <v>1</v>
      </c>
      <c r="B101" s="61">
        <v>2</v>
      </c>
      <c r="C101" s="61">
        <v>3</v>
      </c>
      <c r="D101" s="61">
        <v>4</v>
      </c>
      <c r="E101" s="61">
        <v>5</v>
      </c>
      <c r="F101" s="61">
        <v>6</v>
      </c>
      <c r="G101" s="61">
        <v>7</v>
      </c>
      <c r="H101" s="61">
        <v>8</v>
      </c>
      <c r="I101" s="61">
        <v>9</v>
      </c>
      <c r="J101" s="61">
        <v>13</v>
      </c>
      <c r="K101" s="10">
        <v>14</v>
      </c>
      <c r="L101" s="10">
        <v>15</v>
      </c>
      <c r="M101" s="68" t="s">
        <v>10</v>
      </c>
    </row>
    <row r="102" spans="1:13" x14ac:dyDescent="0.25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10" t="s">
        <v>34</v>
      </c>
      <c r="L102" s="10" t="s">
        <v>53</v>
      </c>
      <c r="M102" s="69"/>
    </row>
    <row r="103" spans="1:13" x14ac:dyDescent="0.25">
      <c r="A103" s="73" t="s">
        <v>11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5"/>
    </row>
    <row r="104" spans="1:13" x14ac:dyDescent="0.25">
      <c r="A104" s="15" t="s">
        <v>35</v>
      </c>
      <c r="B104" s="22"/>
      <c r="C104" s="22"/>
      <c r="D104" s="22"/>
      <c r="E104" s="23"/>
      <c r="F104" s="23"/>
      <c r="G104" s="16" t="s">
        <v>12</v>
      </c>
      <c r="H104" s="16" t="s">
        <v>25</v>
      </c>
      <c r="I104" s="24"/>
      <c r="J104" s="93">
        <v>10000</v>
      </c>
      <c r="K104" s="25">
        <f>SUM(E104*F104/1000)</f>
        <v>0</v>
      </c>
      <c r="L104" s="17">
        <f>SUM(E104*I104)</f>
        <v>0</v>
      </c>
      <c r="M104" s="35"/>
    </row>
    <row r="105" spans="1:13" x14ac:dyDescent="0.25">
      <c r="A105" s="15" t="s">
        <v>51</v>
      </c>
      <c r="B105" s="22"/>
      <c r="C105" s="22"/>
      <c r="D105" s="22"/>
      <c r="E105" s="23"/>
      <c r="F105" s="23"/>
      <c r="G105" s="16" t="s">
        <v>12</v>
      </c>
      <c r="H105" s="16" t="s">
        <v>25</v>
      </c>
      <c r="I105" s="24"/>
      <c r="J105" s="94"/>
      <c r="K105" s="25">
        <f t="shared" ref="K105:K106" si="6">SUM(E105*F105/1000)</f>
        <v>0</v>
      </c>
      <c r="L105" s="17">
        <f t="shared" ref="L105:L106" si="7">SUM(E105*I105)</f>
        <v>0</v>
      </c>
      <c r="M105" s="35"/>
    </row>
    <row r="106" spans="1:13" x14ac:dyDescent="0.25">
      <c r="A106" s="15" t="s">
        <v>52</v>
      </c>
      <c r="B106" s="22"/>
      <c r="C106" s="22"/>
      <c r="D106" s="22"/>
      <c r="E106" s="23"/>
      <c r="F106" s="23"/>
      <c r="G106" s="16" t="s">
        <v>12</v>
      </c>
      <c r="H106" s="16" t="s">
        <v>25</v>
      </c>
      <c r="I106" s="24"/>
      <c r="J106" s="95"/>
      <c r="K106" s="25">
        <f t="shared" si="6"/>
        <v>0</v>
      </c>
      <c r="L106" s="17">
        <f t="shared" si="7"/>
        <v>0</v>
      </c>
      <c r="M106" s="35"/>
    </row>
    <row r="107" spans="1:13" ht="27" customHeight="1" x14ac:dyDescent="0.25">
      <c r="A107" s="73" t="s">
        <v>50</v>
      </c>
      <c r="B107" s="74"/>
      <c r="C107" s="74"/>
      <c r="D107" s="74"/>
      <c r="E107" s="74"/>
      <c r="F107" s="74"/>
      <c r="G107" s="74"/>
      <c r="H107" s="74"/>
      <c r="I107" s="74"/>
      <c r="J107" s="81"/>
      <c r="K107" s="81"/>
      <c r="L107" s="74"/>
      <c r="M107" s="82"/>
    </row>
    <row r="108" spans="1:13" ht="38.25" customHeight="1" x14ac:dyDescent="0.25">
      <c r="A108" s="55"/>
      <c r="B108" s="90" t="s">
        <v>45</v>
      </c>
      <c r="C108" s="91"/>
      <c r="D108" s="91"/>
      <c r="E108" s="91"/>
      <c r="F108" s="92"/>
      <c r="G108" s="12" t="s">
        <v>39</v>
      </c>
      <c r="H108" s="47" t="s">
        <v>6</v>
      </c>
      <c r="I108" s="48" t="s">
        <v>42</v>
      </c>
      <c r="J108" s="58"/>
      <c r="K108" s="59"/>
      <c r="L108" s="57" t="s">
        <v>8</v>
      </c>
      <c r="M108" s="45"/>
    </row>
    <row r="109" spans="1:13" ht="30.75" customHeight="1" x14ac:dyDescent="0.25">
      <c r="A109" s="15" t="s">
        <v>14</v>
      </c>
      <c r="B109" s="66" t="s">
        <v>54</v>
      </c>
      <c r="C109" s="67"/>
      <c r="D109" s="67"/>
      <c r="E109" s="67"/>
      <c r="F109" s="67"/>
      <c r="G109" s="16"/>
      <c r="H109" s="16" t="s">
        <v>38</v>
      </c>
      <c r="I109" s="49">
        <v>0</v>
      </c>
      <c r="J109" s="58"/>
      <c r="K109" s="59"/>
      <c r="L109" s="51">
        <f>SUM(G109*I109)*72</f>
        <v>0</v>
      </c>
      <c r="M109" s="46"/>
    </row>
    <row r="110" spans="1:13" ht="39" customHeight="1" x14ac:dyDescent="0.25">
      <c r="A110" s="55"/>
      <c r="B110" s="63" t="s">
        <v>46</v>
      </c>
      <c r="C110" s="64"/>
      <c r="D110" s="64"/>
      <c r="E110" s="64"/>
      <c r="F110" s="65"/>
      <c r="G110" s="54" t="s">
        <v>44</v>
      </c>
      <c r="H110" s="47" t="s">
        <v>6</v>
      </c>
      <c r="I110" s="48" t="s">
        <v>42</v>
      </c>
      <c r="J110" s="58"/>
      <c r="K110" s="59"/>
      <c r="L110" s="50" t="s">
        <v>8</v>
      </c>
      <c r="M110" s="46"/>
    </row>
    <row r="111" spans="1:13" ht="34.5" customHeight="1" x14ac:dyDescent="0.25">
      <c r="A111" s="15" t="s">
        <v>15</v>
      </c>
      <c r="B111" s="66" t="s">
        <v>55</v>
      </c>
      <c r="C111" s="67"/>
      <c r="D111" s="67"/>
      <c r="E111" s="67"/>
      <c r="F111" s="67"/>
      <c r="G111" s="16">
        <v>10</v>
      </c>
      <c r="H111" s="16" t="s">
        <v>43</v>
      </c>
      <c r="I111" s="49">
        <v>0</v>
      </c>
      <c r="J111" s="58"/>
      <c r="K111" s="59"/>
      <c r="L111" s="51">
        <f>SUM(G111*I111*6)</f>
        <v>0</v>
      </c>
      <c r="M111" s="46"/>
    </row>
    <row r="112" spans="1:13" ht="24" customHeight="1" x14ac:dyDescent="0.25">
      <c r="A112" s="15" t="s">
        <v>30</v>
      </c>
      <c r="B112" s="66" t="s">
        <v>56</v>
      </c>
      <c r="C112" s="67"/>
      <c r="D112" s="67"/>
      <c r="E112" s="67"/>
      <c r="F112" s="67"/>
      <c r="G112" s="16">
        <v>10</v>
      </c>
      <c r="H112" s="16" t="s">
        <v>43</v>
      </c>
      <c r="I112" s="49">
        <v>0</v>
      </c>
      <c r="J112" s="52"/>
      <c r="K112" s="53"/>
      <c r="L112" s="51">
        <f>SUM(G112*I112*6)</f>
        <v>0</v>
      </c>
      <c r="M112" s="46"/>
    </row>
    <row r="113" spans="1:13" ht="38.25" x14ac:dyDescent="0.25">
      <c r="A113" s="55"/>
      <c r="B113" s="63" t="s">
        <v>48</v>
      </c>
      <c r="C113" s="64"/>
      <c r="D113" s="64"/>
      <c r="E113" s="64"/>
      <c r="F113" s="65"/>
      <c r="G113" s="54" t="s">
        <v>44</v>
      </c>
      <c r="H113" s="47" t="s">
        <v>6</v>
      </c>
      <c r="I113" s="48" t="s">
        <v>42</v>
      </c>
      <c r="J113" s="58"/>
      <c r="K113" s="59"/>
      <c r="L113" s="50" t="s">
        <v>8</v>
      </c>
      <c r="M113" s="56"/>
    </row>
    <row r="114" spans="1:13" ht="24.75" customHeight="1" x14ac:dyDescent="0.25">
      <c r="A114" s="15" t="s">
        <v>24</v>
      </c>
      <c r="B114" s="66" t="s">
        <v>49</v>
      </c>
      <c r="C114" s="67"/>
      <c r="D114" s="67"/>
      <c r="E114" s="67"/>
      <c r="F114" s="67"/>
      <c r="G114" s="16">
        <v>10</v>
      </c>
      <c r="H114" s="16" t="s">
        <v>43</v>
      </c>
      <c r="I114" s="49">
        <v>0</v>
      </c>
      <c r="J114" s="52"/>
      <c r="K114" s="53"/>
      <c r="L114" s="17">
        <f>SUM(G114*I114)</f>
        <v>0</v>
      </c>
      <c r="M114" s="56"/>
    </row>
    <row r="115" spans="1:13" ht="15.75" customHeight="1" thickBot="1" x14ac:dyDescent="0.3">
      <c r="A115" s="77" t="s">
        <v>13</v>
      </c>
      <c r="B115" s="78"/>
      <c r="C115" s="78"/>
      <c r="D115" s="78"/>
      <c r="E115" s="78"/>
      <c r="F115" s="78"/>
      <c r="G115" s="78"/>
      <c r="H115" s="78"/>
      <c r="I115" s="78"/>
      <c r="J115" s="79"/>
      <c r="K115" s="80"/>
      <c r="L115" s="43">
        <f>SUM(L104+L105+L106+L109+L111+L112+L114)</f>
        <v>0</v>
      </c>
      <c r="M115" s="44"/>
    </row>
    <row r="118" spans="1:13" x14ac:dyDescent="0.25">
      <c r="A118" s="19" t="s">
        <v>16</v>
      </c>
      <c r="B118" s="36" t="s">
        <v>17</v>
      </c>
      <c r="C118" s="18"/>
    </row>
    <row r="119" spans="1:13" x14ac:dyDescent="0.25">
      <c r="A119" s="19"/>
      <c r="B119" s="36"/>
      <c r="C119" s="18"/>
    </row>
    <row r="120" spans="1:13" x14ac:dyDescent="0.25">
      <c r="A120" s="19"/>
      <c r="B120" s="36"/>
      <c r="C120" s="18"/>
    </row>
    <row r="121" spans="1:13" x14ac:dyDescent="0.25">
      <c r="A121" s="6" t="s">
        <v>40</v>
      </c>
      <c r="G121" s="28"/>
    </row>
    <row r="122" spans="1:13" x14ac:dyDescent="0.25">
      <c r="A122" t="s">
        <v>41</v>
      </c>
    </row>
    <row r="123" spans="1:13" x14ac:dyDescent="0.25">
      <c r="A123"/>
    </row>
    <row r="124" spans="1:13" x14ac:dyDescent="0.25">
      <c r="A124" s="96" t="s">
        <v>47</v>
      </c>
      <c r="B124" s="97"/>
      <c r="C124" s="98"/>
      <c r="D124" s="1"/>
      <c r="E124" s="1"/>
      <c r="F124" s="9"/>
      <c r="G124" s="9"/>
      <c r="H124" s="9"/>
      <c r="I124" s="1"/>
      <c r="J124" s="9"/>
      <c r="K124" s="9"/>
      <c r="L124" s="9"/>
      <c r="M124" s="1" t="s">
        <v>0</v>
      </c>
    </row>
    <row r="125" spans="1:13" x14ac:dyDescent="0.25">
      <c r="A125" s="7"/>
      <c r="B125" s="8"/>
      <c r="C125" s="2"/>
      <c r="D125" s="2"/>
      <c r="E125" s="2"/>
      <c r="F125" s="2"/>
      <c r="G125" s="2"/>
      <c r="H125" s="2"/>
      <c r="I125" s="2"/>
    </row>
    <row r="126" spans="1:13" x14ac:dyDescent="0.25">
      <c r="A126" s="76" t="s">
        <v>64</v>
      </c>
      <c r="B126" s="76"/>
      <c r="C126" s="76"/>
      <c r="D126" s="76"/>
      <c r="E126" s="31"/>
      <c r="F126" s="31"/>
      <c r="G126" s="31"/>
      <c r="H126" s="31"/>
      <c r="I126" s="31"/>
    </row>
    <row r="127" spans="1:13" x14ac:dyDescent="0.25">
      <c r="A127" s="76" t="s">
        <v>63</v>
      </c>
      <c r="B127" s="76"/>
      <c r="C127" s="76"/>
      <c r="D127" s="76"/>
      <c r="E127" s="31"/>
      <c r="F127" s="31"/>
      <c r="G127" s="31"/>
      <c r="H127" s="31"/>
      <c r="I127" s="31"/>
    </row>
    <row r="128" spans="1:13" x14ac:dyDescent="0.25">
      <c r="A128" s="83"/>
      <c r="B128" s="83"/>
      <c r="C128" s="83"/>
      <c r="D128" s="83"/>
      <c r="E128" s="32"/>
      <c r="F128" s="32"/>
      <c r="G128" s="32"/>
      <c r="H128" s="32"/>
      <c r="I128" s="32"/>
    </row>
    <row r="129" spans="1:13" x14ac:dyDescent="0.25">
      <c r="A129" s="84" t="s">
        <v>22</v>
      </c>
      <c r="B129" s="84"/>
      <c r="C129" s="84"/>
      <c r="D129" s="84"/>
      <c r="E129" s="84"/>
      <c r="F129" s="85"/>
      <c r="G129" s="34"/>
      <c r="H129" s="34"/>
      <c r="I129" s="32"/>
    </row>
    <row r="130" spans="1:13" x14ac:dyDescent="0.25">
      <c r="A130" s="86"/>
      <c r="B130" s="86"/>
      <c r="C130" s="86"/>
      <c r="D130" s="86"/>
      <c r="E130" s="86"/>
      <c r="F130" s="87"/>
      <c r="G130" s="29"/>
      <c r="H130" s="29"/>
      <c r="I130" s="33"/>
    </row>
    <row r="131" spans="1:13" x14ac:dyDescent="0.25">
      <c r="A131" s="88"/>
      <c r="B131" s="89"/>
      <c r="C131" s="89"/>
      <c r="D131" s="89"/>
      <c r="E131" s="89"/>
      <c r="F131" s="89"/>
      <c r="G131" s="30"/>
      <c r="H131" s="30"/>
      <c r="I131" s="33"/>
    </row>
    <row r="132" spans="1:13" ht="51" x14ac:dyDescent="0.25">
      <c r="A132" s="10"/>
      <c r="B132" s="10" t="s">
        <v>1</v>
      </c>
      <c r="C132" s="11" t="s">
        <v>2</v>
      </c>
      <c r="D132" s="10" t="s">
        <v>3</v>
      </c>
      <c r="E132" s="12" t="s">
        <v>4</v>
      </c>
      <c r="F132" s="12" t="s">
        <v>61</v>
      </c>
      <c r="G132" s="12" t="s">
        <v>5</v>
      </c>
      <c r="H132" s="12" t="s">
        <v>6</v>
      </c>
      <c r="I132" s="13" t="s">
        <v>7</v>
      </c>
      <c r="J132" s="13" t="s">
        <v>32</v>
      </c>
      <c r="K132" s="13" t="s">
        <v>26</v>
      </c>
      <c r="L132" s="13" t="s">
        <v>8</v>
      </c>
      <c r="M132" s="14" t="s">
        <v>9</v>
      </c>
    </row>
    <row r="133" spans="1:13" x14ac:dyDescent="0.25">
      <c r="A133" s="61">
        <v>1</v>
      </c>
      <c r="B133" s="61">
        <v>2</v>
      </c>
      <c r="C133" s="61">
        <v>3</v>
      </c>
      <c r="D133" s="61">
        <v>4</v>
      </c>
      <c r="E133" s="61">
        <v>5</v>
      </c>
      <c r="F133" s="61">
        <v>6</v>
      </c>
      <c r="G133" s="61">
        <v>7</v>
      </c>
      <c r="H133" s="61">
        <v>8</v>
      </c>
      <c r="I133" s="61">
        <v>9</v>
      </c>
      <c r="J133" s="61">
        <v>13</v>
      </c>
      <c r="K133" s="10">
        <v>14</v>
      </c>
      <c r="L133" s="10">
        <v>15</v>
      </c>
      <c r="M133" s="68" t="s">
        <v>10</v>
      </c>
    </row>
    <row r="134" spans="1:13" x14ac:dyDescent="0.25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10" t="s">
        <v>34</v>
      </c>
      <c r="L134" s="10" t="s">
        <v>53</v>
      </c>
      <c r="M134" s="69"/>
    </row>
    <row r="135" spans="1:13" x14ac:dyDescent="0.25">
      <c r="A135" s="73" t="s">
        <v>23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5"/>
    </row>
    <row r="136" spans="1:13" x14ac:dyDescent="0.25">
      <c r="A136" s="15" t="s">
        <v>35</v>
      </c>
      <c r="B136" s="22"/>
      <c r="C136" s="22"/>
      <c r="D136" s="22"/>
      <c r="E136" s="23"/>
      <c r="F136" s="23"/>
      <c r="G136" s="16" t="s">
        <v>12</v>
      </c>
      <c r="H136" s="16" t="s">
        <v>25</v>
      </c>
      <c r="I136" s="24"/>
      <c r="J136" s="93">
        <v>31300</v>
      </c>
      <c r="K136" s="25">
        <f>SUM(E136*F136/1000)</f>
        <v>0</v>
      </c>
      <c r="L136" s="17">
        <f>SUM(E136*I136)</f>
        <v>0</v>
      </c>
      <c r="M136" s="35"/>
    </row>
    <row r="137" spans="1:13" x14ac:dyDescent="0.25">
      <c r="A137" s="15" t="s">
        <v>51</v>
      </c>
      <c r="B137" s="22"/>
      <c r="C137" s="22"/>
      <c r="D137" s="22"/>
      <c r="E137" s="23"/>
      <c r="F137" s="23"/>
      <c r="G137" s="16" t="s">
        <v>12</v>
      </c>
      <c r="H137" s="16" t="s">
        <v>25</v>
      </c>
      <c r="I137" s="24"/>
      <c r="J137" s="94"/>
      <c r="K137" s="25">
        <f t="shared" ref="K137:K138" si="8">SUM(E137*F137/1000)</f>
        <v>0</v>
      </c>
      <c r="L137" s="17">
        <f t="shared" ref="L137:L138" si="9">SUM(E137*I137)</f>
        <v>0</v>
      </c>
      <c r="M137" s="35"/>
    </row>
    <row r="138" spans="1:13" x14ac:dyDescent="0.25">
      <c r="A138" s="15" t="s">
        <v>52</v>
      </c>
      <c r="B138" s="22"/>
      <c r="C138" s="22"/>
      <c r="D138" s="22"/>
      <c r="E138" s="23"/>
      <c r="F138" s="23"/>
      <c r="G138" s="16" t="s">
        <v>12</v>
      </c>
      <c r="H138" s="16" t="s">
        <v>25</v>
      </c>
      <c r="I138" s="24"/>
      <c r="J138" s="95"/>
      <c r="K138" s="25">
        <f t="shared" si="8"/>
        <v>0</v>
      </c>
      <c r="L138" s="17">
        <f t="shared" si="9"/>
        <v>0</v>
      </c>
      <c r="M138" s="35"/>
    </row>
    <row r="139" spans="1:13" ht="28.5" customHeight="1" x14ac:dyDescent="0.25">
      <c r="A139" s="73" t="s">
        <v>50</v>
      </c>
      <c r="B139" s="74"/>
      <c r="C139" s="74"/>
      <c r="D139" s="74"/>
      <c r="E139" s="74"/>
      <c r="F139" s="74"/>
      <c r="G139" s="74"/>
      <c r="H139" s="74"/>
      <c r="I139" s="74"/>
      <c r="J139" s="81"/>
      <c r="K139" s="81"/>
      <c r="L139" s="74"/>
      <c r="M139" s="82"/>
    </row>
    <row r="140" spans="1:13" ht="39.75" customHeight="1" x14ac:dyDescent="0.25">
      <c r="A140" s="55"/>
      <c r="B140" s="90" t="s">
        <v>45</v>
      </c>
      <c r="C140" s="91"/>
      <c r="D140" s="91"/>
      <c r="E140" s="91"/>
      <c r="F140" s="92"/>
      <c r="G140" s="12" t="s">
        <v>39</v>
      </c>
      <c r="H140" s="47" t="s">
        <v>6</v>
      </c>
      <c r="I140" s="48" t="s">
        <v>42</v>
      </c>
      <c r="J140" s="58"/>
      <c r="K140" s="59"/>
      <c r="L140" s="57" t="s">
        <v>8</v>
      </c>
      <c r="M140" s="45"/>
    </row>
    <row r="141" spans="1:13" ht="32.25" customHeight="1" x14ac:dyDescent="0.25">
      <c r="A141" s="15" t="s">
        <v>14</v>
      </c>
      <c r="B141" s="66" t="s">
        <v>54</v>
      </c>
      <c r="C141" s="67"/>
      <c r="D141" s="67"/>
      <c r="E141" s="67"/>
      <c r="F141" s="67"/>
      <c r="G141" s="16"/>
      <c r="H141" s="16" t="s">
        <v>38</v>
      </c>
      <c r="I141" s="49">
        <v>0</v>
      </c>
      <c r="J141" s="58"/>
      <c r="K141" s="59"/>
      <c r="L141" s="51">
        <f>SUM(G141*I141)*72</f>
        <v>0</v>
      </c>
      <c r="M141" s="46"/>
    </row>
    <row r="142" spans="1:13" ht="37.5" customHeight="1" x14ac:dyDescent="0.25">
      <c r="A142" s="55"/>
      <c r="B142" s="63" t="s">
        <v>46</v>
      </c>
      <c r="C142" s="64"/>
      <c r="D142" s="64"/>
      <c r="E142" s="64"/>
      <c r="F142" s="65"/>
      <c r="G142" s="54" t="s">
        <v>44</v>
      </c>
      <c r="H142" s="47" t="s">
        <v>6</v>
      </c>
      <c r="I142" s="48" t="s">
        <v>42</v>
      </c>
      <c r="J142" s="58"/>
      <c r="K142" s="59"/>
      <c r="L142" s="50" t="s">
        <v>8</v>
      </c>
      <c r="M142" s="46"/>
    </row>
    <row r="143" spans="1:13" ht="30.75" customHeight="1" x14ac:dyDescent="0.25">
      <c r="A143" s="15" t="s">
        <v>15</v>
      </c>
      <c r="B143" s="66" t="s">
        <v>55</v>
      </c>
      <c r="C143" s="67"/>
      <c r="D143" s="67"/>
      <c r="E143" s="67"/>
      <c r="F143" s="67"/>
      <c r="G143" s="16">
        <v>31.3</v>
      </c>
      <c r="H143" s="16" t="s">
        <v>43</v>
      </c>
      <c r="I143" s="49">
        <v>0</v>
      </c>
      <c r="J143" s="58"/>
      <c r="K143" s="59"/>
      <c r="L143" s="51">
        <f>SUM(G143*I143*6)</f>
        <v>0</v>
      </c>
      <c r="M143" s="46"/>
    </row>
    <row r="144" spans="1:13" ht="27.75" customHeight="1" x14ac:dyDescent="0.25">
      <c r="A144" s="15" t="s">
        <v>30</v>
      </c>
      <c r="B144" s="66" t="s">
        <v>56</v>
      </c>
      <c r="C144" s="67"/>
      <c r="D144" s="67"/>
      <c r="E144" s="67"/>
      <c r="F144" s="67"/>
      <c r="G144" s="16">
        <v>31.3</v>
      </c>
      <c r="H144" s="16" t="s">
        <v>43</v>
      </c>
      <c r="I144" s="49">
        <v>0</v>
      </c>
      <c r="J144" s="52"/>
      <c r="K144" s="53"/>
      <c r="L144" s="51">
        <f>SUM(G144*I144*6)</f>
        <v>0</v>
      </c>
      <c r="M144" s="46"/>
    </row>
    <row r="145" spans="1:13" ht="38.25" x14ac:dyDescent="0.25">
      <c r="A145" s="55"/>
      <c r="B145" s="63" t="s">
        <v>48</v>
      </c>
      <c r="C145" s="64"/>
      <c r="D145" s="64"/>
      <c r="E145" s="64"/>
      <c r="F145" s="65"/>
      <c r="G145" s="54" t="s">
        <v>44</v>
      </c>
      <c r="H145" s="47" t="s">
        <v>6</v>
      </c>
      <c r="I145" s="48" t="s">
        <v>42</v>
      </c>
      <c r="J145" s="58"/>
      <c r="K145" s="59"/>
      <c r="L145" s="50" t="s">
        <v>8</v>
      </c>
      <c r="M145" s="56"/>
    </row>
    <row r="146" spans="1:13" ht="27.75" customHeight="1" x14ac:dyDescent="0.25">
      <c r="A146" s="15" t="s">
        <v>24</v>
      </c>
      <c r="B146" s="66" t="s">
        <v>49</v>
      </c>
      <c r="C146" s="67"/>
      <c r="D146" s="67"/>
      <c r="E146" s="67"/>
      <c r="F146" s="67"/>
      <c r="G146" s="16">
        <v>31.3</v>
      </c>
      <c r="H146" s="16" t="s">
        <v>43</v>
      </c>
      <c r="I146" s="49">
        <v>0</v>
      </c>
      <c r="J146" s="52"/>
      <c r="K146" s="53"/>
      <c r="L146" s="17">
        <f>SUM(G146*I146)</f>
        <v>0</v>
      </c>
      <c r="M146" s="56"/>
    </row>
    <row r="147" spans="1:13" ht="15.75" customHeight="1" thickBot="1" x14ac:dyDescent="0.3">
      <c r="A147" s="77" t="s">
        <v>13</v>
      </c>
      <c r="B147" s="78"/>
      <c r="C147" s="78"/>
      <c r="D147" s="78"/>
      <c r="E147" s="78"/>
      <c r="F147" s="78"/>
      <c r="G147" s="78"/>
      <c r="H147" s="78"/>
      <c r="I147" s="78"/>
      <c r="J147" s="79"/>
      <c r="K147" s="80"/>
      <c r="L147" s="43">
        <f>SUM(L136+L137+L138+L141+L143+L144+L146)</f>
        <v>0</v>
      </c>
      <c r="M147" s="44"/>
    </row>
    <row r="150" spans="1:13" x14ac:dyDescent="0.25">
      <c r="A150" s="19" t="s">
        <v>16</v>
      </c>
      <c r="B150" s="36" t="s">
        <v>17</v>
      </c>
      <c r="C150" s="18"/>
    </row>
    <row r="153" spans="1:13" x14ac:dyDescent="0.25">
      <c r="A153" s="6" t="s">
        <v>40</v>
      </c>
      <c r="G153" s="28"/>
    </row>
    <row r="154" spans="1:13" x14ac:dyDescent="0.25">
      <c r="A154" t="s">
        <v>41</v>
      </c>
    </row>
    <row r="155" spans="1:13" x14ac:dyDescent="0.25">
      <c r="A155" s="96" t="s">
        <v>47</v>
      </c>
      <c r="B155" s="97"/>
      <c r="C155" s="98"/>
      <c r="D155" s="1"/>
      <c r="E155" s="1"/>
      <c r="F155" s="9"/>
      <c r="G155" s="9"/>
      <c r="H155" s="9"/>
      <c r="I155" s="1"/>
      <c r="J155" s="9"/>
      <c r="K155" s="9"/>
      <c r="L155" s="9"/>
      <c r="M155" s="1" t="s">
        <v>0</v>
      </c>
    </row>
    <row r="156" spans="1:13" x14ac:dyDescent="0.25">
      <c r="A156" s="7"/>
      <c r="B156" s="8"/>
      <c r="C156" s="2"/>
      <c r="D156" s="2"/>
      <c r="E156" s="2"/>
      <c r="F156" s="2"/>
      <c r="G156" s="2"/>
      <c r="H156" s="2"/>
      <c r="I156" s="2"/>
    </row>
    <row r="157" spans="1:13" x14ac:dyDescent="0.25">
      <c r="A157" s="76" t="s">
        <v>64</v>
      </c>
      <c r="B157" s="76"/>
      <c r="C157" s="76"/>
      <c r="D157" s="76"/>
      <c r="E157" s="39"/>
      <c r="F157" s="39"/>
      <c r="G157" s="39"/>
      <c r="H157" s="39"/>
      <c r="I157" s="39"/>
    </row>
    <row r="158" spans="1:13" x14ac:dyDescent="0.25">
      <c r="A158" s="76" t="s">
        <v>63</v>
      </c>
      <c r="B158" s="76"/>
      <c r="C158" s="76"/>
      <c r="D158" s="76"/>
      <c r="E158" s="39"/>
      <c r="F158" s="39"/>
      <c r="G158" s="39"/>
      <c r="H158" s="39"/>
      <c r="I158" s="39"/>
    </row>
    <row r="159" spans="1:13" x14ac:dyDescent="0.25">
      <c r="A159" s="83"/>
      <c r="B159" s="83"/>
      <c r="C159" s="83"/>
      <c r="D159" s="83"/>
      <c r="E159" s="40"/>
      <c r="F159" s="40"/>
      <c r="G159" s="40"/>
      <c r="H159" s="40"/>
      <c r="I159" s="40"/>
    </row>
    <row r="160" spans="1:13" x14ac:dyDescent="0.25">
      <c r="A160" s="84" t="s">
        <v>31</v>
      </c>
      <c r="B160" s="84"/>
      <c r="C160" s="84"/>
      <c r="D160" s="84"/>
      <c r="E160" s="84"/>
      <c r="F160" s="85"/>
      <c r="G160" s="42"/>
      <c r="H160" s="42"/>
      <c r="I160" s="40"/>
    </row>
    <row r="161" spans="1:13" x14ac:dyDescent="0.25">
      <c r="A161" s="86"/>
      <c r="B161" s="86"/>
      <c r="C161" s="86"/>
      <c r="D161" s="86"/>
      <c r="E161" s="86"/>
      <c r="F161" s="87"/>
      <c r="G161" s="38"/>
      <c r="H161" s="38"/>
      <c r="I161" s="41"/>
    </row>
    <row r="162" spans="1:13" x14ac:dyDescent="0.25">
      <c r="A162" s="88"/>
      <c r="B162" s="89"/>
      <c r="C162" s="89"/>
      <c r="D162" s="89"/>
      <c r="E162" s="89"/>
      <c r="F162" s="89"/>
      <c r="G162" s="37"/>
      <c r="H162" s="37"/>
      <c r="I162" s="41"/>
    </row>
    <row r="163" spans="1:13" ht="51" x14ac:dyDescent="0.25">
      <c r="A163" s="10"/>
      <c r="B163" s="10" t="s">
        <v>1</v>
      </c>
      <c r="C163" s="11" t="s">
        <v>2</v>
      </c>
      <c r="D163" s="10" t="s">
        <v>3</v>
      </c>
      <c r="E163" s="12" t="s">
        <v>4</v>
      </c>
      <c r="F163" s="12" t="s">
        <v>62</v>
      </c>
      <c r="G163" s="12" t="s">
        <v>5</v>
      </c>
      <c r="H163" s="12" t="s">
        <v>6</v>
      </c>
      <c r="I163" s="13" t="s">
        <v>7</v>
      </c>
      <c r="J163" s="13" t="s">
        <v>32</v>
      </c>
      <c r="K163" s="13" t="s">
        <v>26</v>
      </c>
      <c r="L163" s="13" t="s">
        <v>8</v>
      </c>
      <c r="M163" s="14" t="s">
        <v>9</v>
      </c>
    </row>
    <row r="164" spans="1:13" x14ac:dyDescent="0.25">
      <c r="A164" s="61">
        <v>1</v>
      </c>
      <c r="B164" s="61">
        <v>2</v>
      </c>
      <c r="C164" s="61">
        <v>3</v>
      </c>
      <c r="D164" s="61">
        <v>4</v>
      </c>
      <c r="E164" s="61">
        <v>5</v>
      </c>
      <c r="F164" s="61">
        <v>6</v>
      </c>
      <c r="G164" s="61">
        <v>7</v>
      </c>
      <c r="H164" s="61">
        <v>8</v>
      </c>
      <c r="I164" s="61">
        <v>9</v>
      </c>
      <c r="J164" s="61">
        <v>13</v>
      </c>
      <c r="K164" s="10">
        <v>14</v>
      </c>
      <c r="L164" s="10">
        <v>15</v>
      </c>
      <c r="M164" s="68" t="s">
        <v>10</v>
      </c>
    </row>
    <row r="165" spans="1:13" x14ac:dyDescent="0.25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10" t="s">
        <v>34</v>
      </c>
      <c r="L165" s="10" t="s">
        <v>53</v>
      </c>
      <c r="M165" s="69"/>
    </row>
    <row r="166" spans="1:13" x14ac:dyDescent="0.25">
      <c r="A166" s="73" t="s">
        <v>23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5"/>
    </row>
    <row r="167" spans="1:13" x14ac:dyDescent="0.25">
      <c r="A167" s="15" t="s">
        <v>35</v>
      </c>
      <c r="B167" s="22"/>
      <c r="C167" s="22"/>
      <c r="D167" s="22"/>
      <c r="E167" s="23"/>
      <c r="F167" s="23"/>
      <c r="G167" s="16" t="s">
        <v>12</v>
      </c>
      <c r="H167" s="16" t="s">
        <v>25</v>
      </c>
      <c r="I167" s="24"/>
      <c r="J167" s="93">
        <v>6700</v>
      </c>
      <c r="K167" s="25">
        <f>SUM(E167*F167/1000)</f>
        <v>0</v>
      </c>
      <c r="L167" s="17">
        <f>SUM(E167*I167)</f>
        <v>0</v>
      </c>
      <c r="M167" s="35"/>
    </row>
    <row r="168" spans="1:13" x14ac:dyDescent="0.25">
      <c r="A168" s="15" t="s">
        <v>51</v>
      </c>
      <c r="B168" s="22"/>
      <c r="C168" s="22"/>
      <c r="D168" s="22"/>
      <c r="E168" s="23"/>
      <c r="F168" s="23"/>
      <c r="G168" s="16" t="s">
        <v>12</v>
      </c>
      <c r="H168" s="16" t="s">
        <v>25</v>
      </c>
      <c r="I168" s="24"/>
      <c r="J168" s="94"/>
      <c r="K168" s="25">
        <f t="shared" ref="K168:K169" si="10">SUM(E168*F168/1000)</f>
        <v>0</v>
      </c>
      <c r="L168" s="17">
        <f t="shared" ref="L168:L169" si="11">SUM(E168*I168)</f>
        <v>0</v>
      </c>
      <c r="M168" s="35"/>
    </row>
    <row r="169" spans="1:13" x14ac:dyDescent="0.25">
      <c r="A169" s="15" t="s">
        <v>52</v>
      </c>
      <c r="B169" s="22"/>
      <c r="C169" s="22"/>
      <c r="D169" s="22"/>
      <c r="E169" s="23"/>
      <c r="F169" s="23"/>
      <c r="G169" s="16" t="s">
        <v>12</v>
      </c>
      <c r="H169" s="16" t="s">
        <v>25</v>
      </c>
      <c r="I169" s="24"/>
      <c r="J169" s="95"/>
      <c r="K169" s="25">
        <f t="shared" si="10"/>
        <v>0</v>
      </c>
      <c r="L169" s="17">
        <f t="shared" si="11"/>
        <v>0</v>
      </c>
      <c r="M169" s="35"/>
    </row>
    <row r="170" spans="1:13" ht="24" customHeight="1" x14ac:dyDescent="0.25">
      <c r="A170" s="73" t="s">
        <v>50</v>
      </c>
      <c r="B170" s="74"/>
      <c r="C170" s="74"/>
      <c r="D170" s="74"/>
      <c r="E170" s="74"/>
      <c r="F170" s="74"/>
      <c r="G170" s="74"/>
      <c r="H170" s="74"/>
      <c r="I170" s="74"/>
      <c r="J170" s="81"/>
      <c r="K170" s="81"/>
      <c r="L170" s="74"/>
      <c r="M170" s="82"/>
    </row>
    <row r="171" spans="1:13" ht="36" customHeight="1" x14ac:dyDescent="0.25">
      <c r="A171" s="55"/>
      <c r="B171" s="90" t="s">
        <v>45</v>
      </c>
      <c r="C171" s="91"/>
      <c r="D171" s="91"/>
      <c r="E171" s="91"/>
      <c r="F171" s="92"/>
      <c r="G171" s="12" t="s">
        <v>39</v>
      </c>
      <c r="H171" s="47" t="s">
        <v>6</v>
      </c>
      <c r="I171" s="48" t="s">
        <v>42</v>
      </c>
      <c r="J171" s="58"/>
      <c r="K171" s="59"/>
      <c r="L171" s="57" t="s">
        <v>8</v>
      </c>
      <c r="M171" s="45"/>
    </row>
    <row r="172" spans="1:13" ht="34.5" customHeight="1" x14ac:dyDescent="0.25">
      <c r="A172" s="15" t="s">
        <v>14</v>
      </c>
      <c r="B172" s="66" t="s">
        <v>54</v>
      </c>
      <c r="C172" s="67"/>
      <c r="D172" s="67"/>
      <c r="E172" s="67"/>
      <c r="F172" s="67"/>
      <c r="G172" s="16"/>
      <c r="H172" s="16" t="s">
        <v>38</v>
      </c>
      <c r="I172" s="49">
        <v>0</v>
      </c>
      <c r="J172" s="58"/>
      <c r="K172" s="59"/>
      <c r="L172" s="51">
        <f>SUM(G172*I172)*72</f>
        <v>0</v>
      </c>
      <c r="M172" s="46"/>
    </row>
    <row r="173" spans="1:13" ht="36.75" customHeight="1" x14ac:dyDescent="0.25">
      <c r="A173" s="55"/>
      <c r="B173" s="63" t="s">
        <v>46</v>
      </c>
      <c r="C173" s="64"/>
      <c r="D173" s="64"/>
      <c r="E173" s="64"/>
      <c r="F173" s="65"/>
      <c r="G173" s="54"/>
      <c r="H173" s="47" t="s">
        <v>6</v>
      </c>
      <c r="I173" s="48" t="s">
        <v>42</v>
      </c>
      <c r="J173" s="58"/>
      <c r="K173" s="59"/>
      <c r="L173" s="50" t="s">
        <v>8</v>
      </c>
      <c r="M173" s="46"/>
    </row>
    <row r="174" spans="1:13" ht="31.5" customHeight="1" x14ac:dyDescent="0.25">
      <c r="A174" s="15" t="s">
        <v>15</v>
      </c>
      <c r="B174" s="66" t="s">
        <v>55</v>
      </c>
      <c r="C174" s="67"/>
      <c r="D174" s="67"/>
      <c r="E174" s="67"/>
      <c r="F174" s="67"/>
      <c r="G174" s="16">
        <v>6.7</v>
      </c>
      <c r="H174" s="16" t="s">
        <v>43</v>
      </c>
      <c r="I174" s="49">
        <v>0</v>
      </c>
      <c r="J174" s="58"/>
      <c r="K174" s="59"/>
      <c r="L174" s="51">
        <f>SUM(G174*I174*6)</f>
        <v>0</v>
      </c>
      <c r="M174" s="46"/>
    </row>
    <row r="175" spans="1:13" ht="26.25" customHeight="1" x14ac:dyDescent="0.25">
      <c r="A175" s="15" t="s">
        <v>30</v>
      </c>
      <c r="B175" s="66" t="s">
        <v>56</v>
      </c>
      <c r="C175" s="67"/>
      <c r="D175" s="67"/>
      <c r="E175" s="67"/>
      <c r="F175" s="67"/>
      <c r="G175" s="16">
        <v>6.7</v>
      </c>
      <c r="H175" s="16" t="s">
        <v>43</v>
      </c>
      <c r="I175" s="49">
        <v>0</v>
      </c>
      <c r="J175" s="52"/>
      <c r="K175" s="53"/>
      <c r="L175" s="51">
        <f>SUM(G175*I175*6)</f>
        <v>0</v>
      </c>
      <c r="M175" s="46"/>
    </row>
    <row r="176" spans="1:13" ht="38.25" x14ac:dyDescent="0.25">
      <c r="A176" s="55"/>
      <c r="B176" s="63" t="s">
        <v>48</v>
      </c>
      <c r="C176" s="64"/>
      <c r="D176" s="64"/>
      <c r="E176" s="64"/>
      <c r="F176" s="65"/>
      <c r="G176" s="54" t="s">
        <v>44</v>
      </c>
      <c r="H176" s="47" t="s">
        <v>6</v>
      </c>
      <c r="I176" s="48" t="s">
        <v>42</v>
      </c>
      <c r="J176" s="58"/>
      <c r="K176" s="59"/>
      <c r="L176" s="50" t="s">
        <v>8</v>
      </c>
      <c r="M176" s="56"/>
    </row>
    <row r="177" spans="1:13" ht="30" customHeight="1" x14ac:dyDescent="0.25">
      <c r="A177" s="15" t="s">
        <v>24</v>
      </c>
      <c r="B177" s="66" t="s">
        <v>49</v>
      </c>
      <c r="C177" s="67"/>
      <c r="D177" s="67"/>
      <c r="E177" s="67"/>
      <c r="F177" s="67"/>
      <c r="G177" s="16">
        <v>6.7</v>
      </c>
      <c r="H177" s="16" t="s">
        <v>43</v>
      </c>
      <c r="I177" s="49">
        <v>0</v>
      </c>
      <c r="J177" s="52"/>
      <c r="K177" s="53"/>
      <c r="L177" s="17">
        <f>SUM(G177*I177)</f>
        <v>0</v>
      </c>
      <c r="M177" s="56"/>
    </row>
    <row r="178" spans="1:13" ht="15.75" thickBot="1" x14ac:dyDescent="0.3">
      <c r="A178" s="77" t="s">
        <v>13</v>
      </c>
      <c r="B178" s="78"/>
      <c r="C178" s="78"/>
      <c r="D178" s="78"/>
      <c r="E178" s="78"/>
      <c r="F178" s="78"/>
      <c r="G178" s="78"/>
      <c r="H178" s="78"/>
      <c r="I178" s="78"/>
      <c r="J178" s="79"/>
      <c r="K178" s="80"/>
      <c r="L178" s="43">
        <f>SUM(L167+L168+L169+L172+L174+L175+L177)</f>
        <v>0</v>
      </c>
      <c r="M178" s="44"/>
    </row>
    <row r="181" spans="1:13" x14ac:dyDescent="0.25">
      <c r="A181" s="19" t="s">
        <v>16</v>
      </c>
      <c r="B181" s="36" t="s">
        <v>17</v>
      </c>
      <c r="C181" s="18"/>
    </row>
    <row r="184" spans="1:13" x14ac:dyDescent="0.25">
      <c r="A184" s="6" t="s">
        <v>40</v>
      </c>
      <c r="G184" s="28"/>
    </row>
    <row r="185" spans="1:13" x14ac:dyDescent="0.25">
      <c r="A185" t="s">
        <v>41</v>
      </c>
    </row>
  </sheetData>
  <mergeCells count="168">
    <mergeCell ref="A5:D5"/>
    <mergeCell ref="A6:F6"/>
    <mergeCell ref="A24:K24"/>
    <mergeCell ref="J13:J15"/>
    <mergeCell ref="A16:M16"/>
    <mergeCell ref="B20:F20"/>
    <mergeCell ref="B21:F21"/>
    <mergeCell ref="B18:F18"/>
    <mergeCell ref="B171:F171"/>
    <mergeCell ref="J167:J169"/>
    <mergeCell ref="A155:C155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A66:D66"/>
    <mergeCell ref="A67:D67"/>
    <mergeCell ref="A68:F68"/>
    <mergeCell ref="A47:M47"/>
    <mergeCell ref="B48:F48"/>
    <mergeCell ref="B172:F172"/>
    <mergeCell ref="A157:D157"/>
    <mergeCell ref="M133:M134"/>
    <mergeCell ref="A135:M135"/>
    <mergeCell ref="J136:J138"/>
    <mergeCell ref="G133:G134"/>
    <mergeCell ref="H133:H134"/>
    <mergeCell ref="A1:C1"/>
    <mergeCell ref="A32:C32"/>
    <mergeCell ref="A63:C63"/>
    <mergeCell ref="A93:C93"/>
    <mergeCell ref="G10:G11"/>
    <mergeCell ref="H10:H11"/>
    <mergeCell ref="A34:D34"/>
    <mergeCell ref="A35:D35"/>
    <mergeCell ref="A36:D36"/>
    <mergeCell ref="A37:F37"/>
    <mergeCell ref="A38:F38"/>
    <mergeCell ref="A41:A42"/>
    <mergeCell ref="A7:F7"/>
    <mergeCell ref="A10:A11"/>
    <mergeCell ref="A3:D3"/>
    <mergeCell ref="A4:D4"/>
    <mergeCell ref="A166:M166"/>
    <mergeCell ref="B22:F22"/>
    <mergeCell ref="B23:F23"/>
    <mergeCell ref="J41:J42"/>
    <mergeCell ref="A43:M43"/>
    <mergeCell ref="J44:J46"/>
    <mergeCell ref="M41:M42"/>
    <mergeCell ref="I41:I42"/>
    <mergeCell ref="B41:B42"/>
    <mergeCell ref="C41:C42"/>
    <mergeCell ref="D41:D42"/>
    <mergeCell ref="E41:E42"/>
    <mergeCell ref="F41:F42"/>
    <mergeCell ref="B17:F17"/>
    <mergeCell ref="B19:F19"/>
    <mergeCell ref="M10:M11"/>
    <mergeCell ref="I10:I11"/>
    <mergeCell ref="J10:J11"/>
    <mergeCell ref="A12:M12"/>
    <mergeCell ref="F10:F11"/>
    <mergeCell ref="E10:E11"/>
    <mergeCell ref="D10:D11"/>
    <mergeCell ref="C10:C11"/>
    <mergeCell ref="B10:B11"/>
    <mergeCell ref="G41:G42"/>
    <mergeCell ref="H41:H42"/>
    <mergeCell ref="B50:F50"/>
    <mergeCell ref="B51:F51"/>
    <mergeCell ref="B52:F52"/>
    <mergeCell ref="B53:F53"/>
    <mergeCell ref="B54:F54"/>
    <mergeCell ref="E71:E72"/>
    <mergeCell ref="G71:G72"/>
    <mergeCell ref="H71:H72"/>
    <mergeCell ref="A55:K55"/>
    <mergeCell ref="B49:F49"/>
    <mergeCell ref="A101:A102"/>
    <mergeCell ref="B101:B102"/>
    <mergeCell ref="C101:C102"/>
    <mergeCell ref="D101:D102"/>
    <mergeCell ref="E101:E102"/>
    <mergeCell ref="F101:F102"/>
    <mergeCell ref="A124:C124"/>
    <mergeCell ref="B114:F114"/>
    <mergeCell ref="A115:K115"/>
    <mergeCell ref="B108:F108"/>
    <mergeCell ref="B109:F109"/>
    <mergeCell ref="B110:F110"/>
    <mergeCell ref="B111:F111"/>
    <mergeCell ref="B79:F79"/>
    <mergeCell ref="B80:F80"/>
    <mergeCell ref="B81:F81"/>
    <mergeCell ref="I71:I72"/>
    <mergeCell ref="J71:J72"/>
    <mergeCell ref="A71:A72"/>
    <mergeCell ref="I133:I134"/>
    <mergeCell ref="J133:J134"/>
    <mergeCell ref="A129:F129"/>
    <mergeCell ref="A130:F130"/>
    <mergeCell ref="A131:F131"/>
    <mergeCell ref="A133:A134"/>
    <mergeCell ref="B133:B134"/>
    <mergeCell ref="C133:C134"/>
    <mergeCell ref="D133:D134"/>
    <mergeCell ref="E133:E134"/>
    <mergeCell ref="F133:F134"/>
    <mergeCell ref="B71:B72"/>
    <mergeCell ref="C71:C72"/>
    <mergeCell ref="D71:D72"/>
    <mergeCell ref="F71:F72"/>
    <mergeCell ref="A127:D127"/>
    <mergeCell ref="A128:D128"/>
    <mergeCell ref="A126:D126"/>
    <mergeCell ref="B141:F141"/>
    <mergeCell ref="B142:F142"/>
    <mergeCell ref="B143:F143"/>
    <mergeCell ref="I164:I165"/>
    <mergeCell ref="A77:M77"/>
    <mergeCell ref="B82:F82"/>
    <mergeCell ref="B83:F83"/>
    <mergeCell ref="B84:F84"/>
    <mergeCell ref="A85:K85"/>
    <mergeCell ref="A107:M107"/>
    <mergeCell ref="B112:F112"/>
    <mergeCell ref="B113:F113"/>
    <mergeCell ref="M101:M102"/>
    <mergeCell ref="A103:M103"/>
    <mergeCell ref="J104:J106"/>
    <mergeCell ref="G101:G102"/>
    <mergeCell ref="H101:H102"/>
    <mergeCell ref="I101:I102"/>
    <mergeCell ref="J101:J102"/>
    <mergeCell ref="A95:D95"/>
    <mergeCell ref="A96:D96"/>
    <mergeCell ref="A97:D97"/>
    <mergeCell ref="A98:F98"/>
    <mergeCell ref="B78:F78"/>
    <mergeCell ref="J164:J165"/>
    <mergeCell ref="B173:F173"/>
    <mergeCell ref="B174:F174"/>
    <mergeCell ref="M164:M165"/>
    <mergeCell ref="J74:J76"/>
    <mergeCell ref="A73:M73"/>
    <mergeCell ref="M71:M72"/>
    <mergeCell ref="A65:D65"/>
    <mergeCell ref="A178:K178"/>
    <mergeCell ref="A139:M139"/>
    <mergeCell ref="B144:F144"/>
    <mergeCell ref="B145:F145"/>
    <mergeCell ref="B146:F146"/>
    <mergeCell ref="A147:K147"/>
    <mergeCell ref="A170:M170"/>
    <mergeCell ref="B175:F175"/>
    <mergeCell ref="B176:F176"/>
    <mergeCell ref="B177:F177"/>
    <mergeCell ref="A158:D158"/>
    <mergeCell ref="A159:D159"/>
    <mergeCell ref="A160:F160"/>
    <mergeCell ref="A161:F161"/>
    <mergeCell ref="A162:F162"/>
    <mergeCell ref="B140:F140"/>
  </mergeCells>
  <pageMargins left="0.98425196850393704" right="0.98425196850393704" top="1.4960629921259843" bottom="0.98425196850393704" header="0.51181102362204722" footer="0.51181102362204722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purl.org/dc/elements/1.1/"/>
    <ds:schemaRef ds:uri="68c5f5d4-aadc-499c-975b-051170a396f7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6a4cc071-bd85-44c5-acc7-68a9b922d4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2023-07-20T11:37:18Z</cp:lastPrinted>
  <dcterms:created xsi:type="dcterms:W3CDTF">2018-06-26T11:34:26Z</dcterms:created>
  <dcterms:modified xsi:type="dcterms:W3CDTF">2023-09-18T11:17:06Z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