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Prenosne zmogljivost DV\DV 110kV Hudo - Kočevje\JN IZVEDBA DEL IN DOBAVA OPREME\Ponudbeni predračun\"/>
    </mc:Choice>
  </mc:AlternateContent>
  <xr:revisionPtr revIDLastSave="0" documentId="13_ncr:1_{6785B7A5-7F7C-4403-8439-7651E42E922B}" xr6:coauthVersionLast="47" xr6:coauthVersionMax="47" xr10:uidLastSave="{00000000-0000-0000-0000-000000000000}"/>
  <bookViews>
    <workbookView xWindow="28680" yWindow="-120" windowWidth="29040" windowHeight="15840" activeTab="2" xr2:uid="{00000000-000D-0000-FFFF-FFFF00000000}"/>
  </bookViews>
  <sheets>
    <sheet name="Rekapitulacija" sheetId="3" r:id="rId1"/>
    <sheet name="Uvod_izdel_dob_JK" sheetId="1" r:id="rId2"/>
    <sheet name="popis 2 za ELES_izdel_dob_JK" sheetId="2" r:id="rId3"/>
  </sheets>
  <definedNames>
    <definedName name="_xlnm.Print_Area" localSheetId="2">'popis 2 za ELES_izdel_dob_JK'!$A$1:$G$16</definedName>
    <definedName name="_xlnm.Print_Area" localSheetId="0">Rekapitulacija!$A$1:$B$6</definedName>
    <definedName name="_xlnm.Print_Area" localSheetId="1">Uvod_izdel_dob_JK!$A$1:$G$12</definedName>
    <definedName name="_xlnm.Print_Titles" localSheetId="2">'popis 2 za ELES_izdel_dob_JK'!$1:$1</definedName>
    <definedName name="_xlnm.Print_Titles" localSheetId="1">Uvod_izdel_dob_JK!$1:$1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2" l="1"/>
  <c r="G15" i="2" s="1"/>
  <c r="F14" i="2"/>
  <c r="G14" i="2" s="1"/>
  <c r="F12" i="2"/>
  <c r="G12" i="2" s="1"/>
  <c r="F11" i="2"/>
  <c r="G11" i="2" s="1"/>
  <c r="F10" i="2"/>
  <c r="G10" i="2" s="1"/>
  <c r="F9" i="2"/>
  <c r="G9" i="2" s="1"/>
  <c r="F8" i="2"/>
  <c r="G8" i="2" s="1"/>
  <c r="F7" i="2"/>
  <c r="G7" i="2" s="1"/>
  <c r="F6" i="2"/>
  <c r="G6" i="2" s="1"/>
  <c r="F5" i="2"/>
  <c r="G5" i="2" s="1"/>
  <c r="G16" i="2" l="1"/>
  <c r="B4" i="3" s="1"/>
  <c r="B5" i="3" s="1"/>
  <c r="B6" i="3" s="1"/>
</calcChain>
</file>

<file path=xl/sharedStrings.xml><?xml version="1.0" encoding="utf-8"?>
<sst xmlns="http://schemas.openxmlformats.org/spreadsheetml/2006/main" count="56" uniqueCount="42">
  <si>
    <t>Poz.</t>
  </si>
  <si>
    <t>Opis opreme ali storitve</t>
  </si>
  <si>
    <t>Enota</t>
  </si>
  <si>
    <t>Količina</t>
  </si>
  <si>
    <t>Vnos cene na enoto</t>
  </si>
  <si>
    <t>Cena na enoto</t>
  </si>
  <si>
    <t>Vrednost</t>
  </si>
  <si>
    <t>UVOD ZA JEKLENO KONSTRUKCIJO IN FIKSNI VAROVALNI SISTEM</t>
  </si>
  <si>
    <r>
      <rPr>
        <sz val="11"/>
        <rFont val="Arial"/>
      </rPr>
      <t>Jekleno konstrukcijo je potrebno izvesti v skladu s tehničnimi pogoji za izdelavo in dobavo jeklenih konstrukcij DV stebrov. Vsa dela morajo biti izvedena iz kvalitetnih materialov z zahtevanimi lastnostmi in atesti.</t>
    </r>
  </si>
  <si>
    <r>
      <rPr>
        <sz val="11"/>
        <rFont val="Arial"/>
      </rPr>
      <t>Za obračun jekla se upošteva projektna masa konstrukcije v črnem.</t>
    </r>
  </si>
  <si>
    <r>
      <rPr>
        <sz val="11"/>
        <rFont val="Arial"/>
      </rPr>
      <t>Vsi potrebni  ukrepi za varno izvedbo del so upoštevani v ceni in se ne upoštevajo posebej.</t>
    </r>
  </si>
  <si>
    <r>
      <rPr>
        <sz val="11"/>
        <rFont val="Arial"/>
      </rPr>
      <t>Dela je potrebno izvajati po predloženi dokumentaciji, detajlih in navodilih nadzora.</t>
    </r>
  </si>
  <si>
    <r>
      <rPr>
        <sz val="11"/>
        <rFont val="Arial"/>
      </rPr>
      <t>Na morebitna neskladja med načrti je potrebno predhodno opozoriti in jih pravočasno uskladiti s projektantom.</t>
    </r>
  </si>
  <si>
    <r>
      <rPr>
        <sz val="11"/>
        <rFont val="Arial"/>
      </rPr>
      <t>Specifikacije in zahteve navedene v tehničnem popisu se ne smejo upoštevati kot omejitve. 
Ponudnik je dolžan v okviru enotne cene upoštevati in dobaviti oz. izvesti tudi vse elemente konstrukcij, vsa dela in storitve, ki v dokumentaciji niso precizno navedeni, so pa bistvenega pomena za funkcionalnost in skladnost s predpisi ter kontinuirano, zanesljivo in varno izvedbo del.</t>
    </r>
  </si>
  <si>
    <r>
      <rPr>
        <sz val="11"/>
        <rFont val="Arial"/>
      </rPr>
      <t>V določenih postavkah popisa so navedeni proizvajalci in/ali tipi posameznih sistemov, materialov …  s čemer so natančno opredeljene zahtevane tehnične lastnosti. Ponudnik lahko ponudi nadomesten sistem, material drugega proizvajalca in tipa, pri čemer morajo biti tehnične lastnosti ponujenega sistema, materiala enakovredne ali boljše od tistih v popisu, kar mora dokazati z ustrezno dokumentacijo.
Vse morebitne posledice zaradi spremembe sistemov, materialov … , vključno z morebitnimi spremembami oz. dopolnitvami dokumentacije za izvedbo, stroškovno in časovno bremenijo ponudnika.  </t>
    </r>
  </si>
  <si>
    <r>
      <rPr>
        <sz val="11"/>
        <rFont val="Arial"/>
      </rPr>
      <t xml:space="preserve">Zamenjavo, uporabo in končni izbor nadomestnih sistemov, materialov, proizvodov  mora obvezno pisno potrditi odgovorni predstavnik naročnika in po potrebi odgovorni projektant. </t>
    </r>
  </si>
  <si>
    <r>
      <rPr>
        <sz val="11"/>
        <rFont val="Arial"/>
      </rPr>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odgovorni projektant.</t>
    </r>
  </si>
  <si>
    <r>
      <rPr>
        <sz val="11"/>
        <rFont val="Arial"/>
      </rPr>
      <t>Pri izdelavi kovinskih elementov in konstrukcij so pri vseh posameznih postavkah upoštevana tako nabava, kot transport, vsa pripravljalna, spremna in zaključna dela. Vsa morebitna dodatna podkonstrukcija in potrebni montažni material so vključeni. Vsi zunanji elementi in konstrukcije, ki so lahko izpostavljeni atmosferskim in ostalim korozijskim vplivom, morajo biti ustrezno zaščiteni.</t>
    </r>
  </si>
  <si>
    <t>IZDELAVA IN DOBAVA JEKLENIH KONSTRUKCIJ TER FIKSNEGA VAROVALNEGA SISTEMA</t>
  </si>
  <si>
    <t>DV 2 x 110kV HUDO - KOČEVJE</t>
  </si>
  <si>
    <t>JEKLENA KONSTRUKCIJA</t>
  </si>
  <si>
    <r>
      <rPr>
        <sz val="11"/>
        <rFont val="Arial"/>
      </rPr>
      <t>Izdelava, dobava, transport (delavnica-gradbiščna deponija, razloženo) vroče cinkane+barvane jeklene konstrukcije DV stebrov (S355J2) z vsem spojnim in pritrdilnim materialom.
~ barvanje v tovarni: 1 x temeljni EP/PUR premaz.
~ za obračun se upošteva projektna masa konstrukcije v črnem.</t>
    </r>
  </si>
  <si>
    <t>kg</t>
  </si>
  <si>
    <r>
      <rPr>
        <sz val="11"/>
        <rFont val="Arial"/>
      </rPr>
      <t>Izdelava in dobava vroče cinkanih + pobarvanih jeklenih plošč (temeljni in pokrivni premaz) za pritrditev tekočih številk in opozorilnih tablic, skladno s priloženo risbo.</t>
    </r>
  </si>
  <si>
    <t>kos</t>
  </si>
  <si>
    <r>
      <rPr>
        <sz val="11"/>
        <rFont val="Arial"/>
      </rPr>
      <t>Izdelava in dobava vroče cinkanih + pobarvanih jeklenih plošč (temeljni in pokrivni premaz) za pritrditev helikopterskih oznak (tekočih številk) z vso podkonstrukcijo z vsem spojnim in pritrdilnim materialom, skladno s priloženo risbo:
~ izdelava in dobava plošč za oznako dvomestnih števil (od vključno SM8 do vključno SM99)</t>
    </r>
  </si>
  <si>
    <r>
      <rPr>
        <sz val="11"/>
        <rFont val="Arial"/>
      </rPr>
      <t>Izdelava in dobava vroče cinkanih + pobarvanih jeklenih plošč (temeljni in pokrivni premaz) za pritrditev helikopterskih oznak (tekočih številk) z vso podkonstrukcijo z vsem spojnim in pritrdilnim materialom, skladno s priloženo risbo:
~ izdelava in dobava plošč za oznako dvomestnih števil (od vključno SM100 do vključno SM111)</t>
    </r>
  </si>
  <si>
    <r>
      <rPr>
        <sz val="11"/>
        <rFont val="Arial"/>
      </rPr>
      <t>Izdelava in dobava vroče cinkanih + pobarvanih jeklenih plošč (temeljni in pokrivni premaz) za pritrditev faznih oznak, skladno s priloženo risbo.
~ obračun na oznako</t>
    </r>
  </si>
  <si>
    <r>
      <rPr>
        <sz val="11"/>
        <rFont val="Arial"/>
      </rPr>
      <t xml:space="preserve">Izdelava in dobava nerjavnih klinov oz. vijakov z vsem spojnim in pritrdilnim materialom za nameščanje začasnih prenosnih ozemljil za vzdrževalna dela, skladno s priloženo risbo v tehničnem poročilu.
~ Inox razreda A2-70 (vijaki, spojni in pritrdilni material)
~ 2x matica po SIST EN ISO 4032
~ 2x podložka po SIST EN ISO 7089 </t>
    </r>
  </si>
  <si>
    <t>kpl</t>
  </si>
  <si>
    <r>
      <rPr>
        <sz val="11"/>
        <rFont val="Arial"/>
      </rPr>
      <t>Izdelava, dobava, transport (delavnica-gradbiščna deponija, razloženo) barvane jeklene konstrukcije za stabilizacijo nožnih delov DV stebrov (S235JR) z vsem spojnim in pritrdilnim materialom.
~ začasna konstrukcija torzijskih obročev za stabilizacijo nožnih delov DV stebrov v fazi gradnje
~ barvanje v tovarni: 1 x temeljni EP/PUR premaz.
~ za obračun se upošteva projektna masa konstrukcije v črnem.</t>
    </r>
  </si>
  <si>
    <r>
      <rPr>
        <sz val="11"/>
        <rFont val="Arial"/>
      </rPr>
      <t>Izvedba poskusne sestave DV stebrov se izvede:
~ za vsak različni tip stebra največje nazivne višine,
~ za vsak različni tip razpleta nožnih delov DV stebra
~ skladno z dokumentom »Tehničnimi pogoji za jeklene konstrukcije DV stebrov«</t>
    </r>
  </si>
  <si>
    <t>FIKSNI VAROVALNI SISTEM</t>
  </si>
  <si>
    <r>
      <rPr>
        <sz val="11"/>
        <rFont val="Arial"/>
      </rPr>
      <t>Dobava vroče cinkanega fiksnega  varovalnega sistema skupaj z nosilno konstrukcijo lestev, vključno z morebitno podkonstrukcijo z vsem pritrdilnim in spojnim materialom, s ključavnicami za zaklepanje z inox vložki ter varovalnimi vrati za vsako SM. Tip sistema npr.: ELTEL oz. kompatibilen skladno z interno standardizacijo. 
~ OPOMBA: v količini je upoštevan tudi fiksni varovalni sistem za obstoječe stebre (7 SM)</t>
    </r>
  </si>
  <si>
    <t>m</t>
  </si>
  <si>
    <r>
      <rPr>
        <sz val="11"/>
        <rFont val="Arial"/>
      </rPr>
      <t>Dobava drsnika za fiksni varovalni sistem:
~ povezava med fiksnim varovalnim sistemom in varovalnim pasom delavca
~ omogoča blokado premika vzdolž fiksnega varovalnega sistema v primeru padca
~ tip drsnika: kompatibilen z ELTEL kot npr.: Climbing Carriage no. 932</t>
    </r>
  </si>
  <si>
    <t>Skupaj:</t>
  </si>
  <si>
    <t>Rekapitulacija</t>
  </si>
  <si>
    <t>Specifikacije</t>
  </si>
  <si>
    <t>Znesek</t>
  </si>
  <si>
    <t>Skupna vrednost specificirane opreme in storitev:</t>
  </si>
  <si>
    <t>Skupna vrednost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</si>
</sst>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sz val="11"/>
      <name val="Arial"/>
    </font>
    <font>
      <b/>
      <sz val="11"/>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2">
    <xf numFmtId="0" fontId="0" fillId="0" borderId="0" xfId="0"/>
    <xf numFmtId="0" fontId="1" fillId="2" borderId="0" xfId="0" applyFont="1" applyFill="1"/>
    <xf numFmtId="0" fontId="1" fillId="2" borderId="0" xfId="0" applyFont="1" applyFill="1" applyAlignment="1">
      <alignmen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 fontId="1" fillId="2" borderId="0" xfId="0" applyNumberFormat="1" applyFont="1" applyFill="1" applyAlignment="1">
      <alignment horizontal="right" vertical="center"/>
    </xf>
    <xf numFmtId="0" fontId="1" fillId="3" borderId="2"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xf>
    <xf numFmtId="4"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xf>
    <xf numFmtId="4" fontId="1" fillId="2" borderId="2" xfId="0" applyNumberFormat="1" applyFont="1" applyFill="1" applyBorder="1" applyAlignment="1">
      <alignment horizontal="right" vertical="center"/>
    </xf>
    <xf numFmtId="4" fontId="1" fillId="2" borderId="2" xfId="0" applyNumberFormat="1" applyFont="1" applyFill="1" applyBorder="1" applyAlignment="1">
      <alignment horizontal="left" vertical="center"/>
    </xf>
    <xf numFmtId="4" fontId="1" fillId="2" borderId="0" xfId="0" applyNumberFormat="1" applyFont="1" applyFill="1" applyAlignment="1">
      <alignment vertical="center"/>
    </xf>
    <xf numFmtId="4" fontId="1" fillId="2" borderId="2" xfId="0" applyNumberFormat="1" applyFont="1" applyFill="1" applyBorder="1" applyAlignment="1" applyProtection="1">
      <alignment horizontal="right" vertical="center"/>
      <protection locked="0"/>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49" fontId="1" fillId="4" borderId="0" xfId="0" applyNumberFormat="1" applyFont="1" applyFill="1" applyAlignment="1">
      <alignment horizontal="center" vertical="center"/>
    </xf>
    <xf numFmtId="4" fontId="1" fillId="3" borderId="3" xfId="0" applyNumberFormat="1" applyFont="1" applyFill="1" applyBorder="1" applyAlignment="1">
      <alignment vertical="center"/>
    </xf>
    <xf numFmtId="4" fontId="2" fillId="3" borderId="1" xfId="0" applyNumberFormat="1" applyFont="1" applyFill="1" applyBorder="1" applyAlignment="1">
      <alignment horizontal="right" vertical="center"/>
    </xf>
    <xf numFmtId="4" fontId="2" fillId="3" borderId="4" xfId="0" applyNumberFormat="1" applyFont="1" applyFill="1" applyBorder="1" applyAlignment="1">
      <alignment horizontal="left" vertical="center"/>
    </xf>
    <xf numFmtId="0" fontId="1" fillId="2" borderId="2" xfId="0" applyFont="1" applyFill="1" applyBorder="1"/>
    <xf numFmtId="0" fontId="2" fillId="3" borderId="2" xfId="0" applyFont="1" applyFill="1" applyBorder="1" applyAlignment="1">
      <alignment horizontal="center" wrapText="1"/>
    </xf>
    <xf numFmtId="0" fontId="1" fillId="2" borderId="2" xfId="0" applyFont="1" applyFill="1" applyBorder="1" applyAlignment="1">
      <alignment wrapText="1"/>
    </xf>
    <xf numFmtId="4" fontId="1" fillId="2" borderId="2" xfId="0" applyNumberFormat="1" applyFont="1" applyFill="1" applyBorder="1"/>
    <xf numFmtId="0" fontId="2" fillId="3" borderId="2" xfId="0" applyFont="1" applyFill="1" applyBorder="1"/>
    <xf numFmtId="4" fontId="2" fillId="3" borderId="2" xfId="0" applyNumberFormat="1" applyFont="1" applyFill="1" applyBorder="1"/>
    <xf numFmtId="0" fontId="2" fillId="3" borderId="2" xfId="0" applyFont="1" applyFill="1" applyBorder="1" applyAlignment="1">
      <alignment horizontal="center"/>
    </xf>
    <xf numFmtId="0" fontId="1" fillId="3" borderId="2" xfId="0" applyFont="1" applyFill="1" applyBorder="1"/>
  </cellXfs>
  <cellStyles count="1">
    <cellStyle name="Navadno" xfId="0" builtinId="0"/>
  </cellStyles>
  <dxfs count="2">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workbookViewId="0">
      <selection activeCell="B4" sqref="B4"/>
    </sheetView>
  </sheetViews>
  <sheetFormatPr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30" t="s">
        <v>37</v>
      </c>
      <c r="B1" s="31"/>
    </row>
    <row r="2" spans="1:2" x14ac:dyDescent="0.2">
      <c r="A2" s="24"/>
      <c r="B2" s="24"/>
    </row>
    <row r="3" spans="1:2" ht="15" x14ac:dyDescent="0.25">
      <c r="A3" s="25" t="s">
        <v>38</v>
      </c>
      <c r="B3" s="25" t="s">
        <v>39</v>
      </c>
    </row>
    <row r="4" spans="1:2" ht="28.5" x14ac:dyDescent="0.2">
      <c r="A4" s="26" t="s">
        <v>18</v>
      </c>
      <c r="B4" s="27">
        <f>'popis 2 za ELES_izdel_dob_JK'!G16</f>
        <v>0</v>
      </c>
    </row>
    <row r="5" spans="1:2" ht="15" x14ac:dyDescent="0.25">
      <c r="A5" s="28" t="s">
        <v>40</v>
      </c>
      <c r="B5" s="29">
        <f>SUM($B$4:$B4)</f>
        <v>0</v>
      </c>
    </row>
    <row r="6" spans="1:2" ht="15" x14ac:dyDescent="0.25">
      <c r="A6" s="28" t="s">
        <v>41</v>
      </c>
      <c r="B6" s="29">
        <f>$B5</f>
        <v>0</v>
      </c>
    </row>
  </sheetData>
  <sheetProtection algorithmName="SHA-512" hashValue="wvnSr0UjvGM/npz8iFUzrNuh/rXCB73shLIEWD12GUx5cG0DZQcc7v0VwzThrx/6eYBDwMzC3Uu8XYPHPyRLgg==" saltValue="0q2ccGWRgCt8L7YNUlOf4Q==" spinCount="100000" sheet="1" sort="0"/>
  <mergeCells count="1">
    <mergeCell ref="A1:B1"/>
  </mergeCells>
  <pageMargins left="0.7087" right="0.7087" top="1.1023622047244095" bottom="0.78740157480314965" header="0.31496062992125984" footer="0.31496062992125984"/>
  <pageSetup paperSize="9" scale="80"/>
  <headerFooter>
    <oddHeader>&amp;LŠt. načrta: D152-6G/01&amp;C&amp;G&amp;R&amp;P/&amp;N</oddHeader>
    <oddFooter>&amp;LDatoteka:	&amp;F
Objekt:	DV 2x110kV Hudo-Kočevje&amp;RId. oznaka: D152---6G2001
Datum: december 2022</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H12"/>
  <sheetViews>
    <sheetView workbookViewId="0">
      <selection activeCell="B8" sqref="B8"/>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30" x14ac:dyDescent="0.25">
      <c r="A2" s="7"/>
      <c r="B2" s="8" t="s">
        <v>7</v>
      </c>
      <c r="C2" s="9"/>
      <c r="D2" s="7"/>
      <c r="E2" s="10"/>
      <c r="F2" s="10"/>
      <c r="G2" s="10"/>
      <c r="H2" s="6"/>
    </row>
    <row r="3" spans="1:8" ht="42.75" x14ac:dyDescent="0.25">
      <c r="A3" s="11"/>
      <c r="B3" s="12" t="s">
        <v>8</v>
      </c>
      <c r="C3" s="13"/>
      <c r="D3" s="11"/>
      <c r="E3" s="14"/>
      <c r="F3" s="14"/>
      <c r="G3" s="14"/>
      <c r="H3" s="6"/>
    </row>
    <row r="4" spans="1:8" x14ac:dyDescent="0.25">
      <c r="A4" s="11"/>
      <c r="B4" s="12" t="s">
        <v>9</v>
      </c>
      <c r="C4" s="13"/>
      <c r="D4" s="11"/>
      <c r="E4" s="14"/>
      <c r="F4" s="14"/>
      <c r="G4" s="14"/>
      <c r="H4" s="6"/>
    </row>
    <row r="5" spans="1:8" ht="28.5" x14ac:dyDescent="0.25">
      <c r="A5" s="11"/>
      <c r="B5" s="12" t="s">
        <v>10</v>
      </c>
      <c r="C5" s="13"/>
      <c r="D5" s="11"/>
      <c r="E5" s="14"/>
      <c r="F5" s="14"/>
      <c r="G5" s="14"/>
      <c r="H5" s="6"/>
    </row>
    <row r="6" spans="1:8" ht="28.5" x14ac:dyDescent="0.25">
      <c r="A6" s="11"/>
      <c r="B6" s="12" t="s">
        <v>11</v>
      </c>
      <c r="C6" s="13"/>
      <c r="D6" s="11"/>
      <c r="E6" s="14"/>
      <c r="F6" s="14"/>
      <c r="G6" s="14"/>
      <c r="H6" s="6"/>
    </row>
    <row r="7" spans="1:8" ht="28.5" x14ac:dyDescent="0.25">
      <c r="A7" s="11"/>
      <c r="B7" s="12" t="s">
        <v>12</v>
      </c>
      <c r="C7" s="13"/>
      <c r="D7" s="11"/>
      <c r="E7" s="14"/>
      <c r="F7" s="14"/>
      <c r="G7" s="14"/>
      <c r="H7" s="6"/>
    </row>
    <row r="8" spans="1:8" ht="85.5" x14ac:dyDescent="0.25">
      <c r="A8" s="11"/>
      <c r="B8" s="12" t="s">
        <v>13</v>
      </c>
      <c r="C8" s="13"/>
      <c r="D8" s="11"/>
      <c r="E8" s="14"/>
      <c r="F8" s="14"/>
      <c r="G8" s="14"/>
      <c r="H8" s="6"/>
    </row>
    <row r="9" spans="1:8" ht="128.25" x14ac:dyDescent="0.25">
      <c r="A9" s="11"/>
      <c r="B9" s="12" t="s">
        <v>14</v>
      </c>
      <c r="C9" s="13"/>
      <c r="D9" s="11"/>
      <c r="E9" s="14"/>
      <c r="F9" s="14"/>
      <c r="G9" s="14"/>
      <c r="H9" s="6"/>
    </row>
    <row r="10" spans="1:8" ht="42.75" x14ac:dyDescent="0.25">
      <c r="A10" s="11"/>
      <c r="B10" s="12" t="s">
        <v>15</v>
      </c>
      <c r="C10" s="13"/>
      <c r="D10" s="11"/>
      <c r="E10" s="14"/>
      <c r="F10" s="14"/>
      <c r="G10" s="14"/>
      <c r="H10" s="6"/>
    </row>
    <row r="11" spans="1:8" ht="114" x14ac:dyDescent="0.25">
      <c r="A11" s="11"/>
      <c r="B11" s="12" t="s">
        <v>16</v>
      </c>
      <c r="C11" s="13"/>
      <c r="D11" s="11"/>
      <c r="E11" s="14"/>
      <c r="F11" s="14"/>
      <c r="G11" s="14"/>
      <c r="H11" s="6"/>
    </row>
    <row r="12" spans="1:8" ht="85.5" x14ac:dyDescent="0.25">
      <c r="A12" s="11"/>
      <c r="B12" s="12" t="s">
        <v>17</v>
      </c>
      <c r="C12" s="13"/>
      <c r="D12" s="11"/>
      <c r="E12" s="15"/>
      <c r="F12" s="14"/>
      <c r="G12" s="14"/>
      <c r="H12" s="6"/>
    </row>
  </sheetData>
  <sheetProtection algorithmName="SHA-512" hashValue="XOam2idIgWqJgXvWqlRcBeP9HJ2eaByc9HbizxFs2yDX9jYZ13kaEksJ9/PVb/hBXYqiYKTDUIvDNNRvJ3y/WA==" saltValue="rzuKgWlOmL4n8X9tzg8Ssg==" spinCount="100000" sheet="1" sort="0"/>
  <conditionalFormatting sqref="E1:E1048576">
    <cfRule type="expression" dxfId="1"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D152-6G/01&amp;C&amp;G&amp;R&amp;P/&amp;N</oddHeader>
    <oddFooter>&amp;LDatoteka:	&amp;F
Objekt:	DV 2x110kV Hudo-Kočevje&amp;RId. oznaka: D152---6G2001
Datum: december 2022</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H16"/>
  <sheetViews>
    <sheetView tabSelected="1" workbookViewId="0">
      <selection activeCell="G9" sqref="G9"/>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30" x14ac:dyDescent="0.25">
      <c r="A2" s="7"/>
      <c r="B2" s="8" t="s">
        <v>18</v>
      </c>
      <c r="C2" s="9"/>
      <c r="D2" s="7"/>
      <c r="E2" s="10"/>
      <c r="F2" s="10"/>
      <c r="G2" s="10"/>
      <c r="H2" s="6"/>
    </row>
    <row r="3" spans="1:8" ht="15" x14ac:dyDescent="0.25">
      <c r="A3" s="7"/>
      <c r="B3" s="8" t="s">
        <v>19</v>
      </c>
      <c r="C3" s="9"/>
      <c r="D3" s="7"/>
      <c r="E3" s="10"/>
      <c r="F3" s="10"/>
      <c r="G3" s="10"/>
      <c r="H3" s="6"/>
    </row>
    <row r="4" spans="1:8" ht="15" x14ac:dyDescent="0.25">
      <c r="A4" s="7"/>
      <c r="B4" s="8" t="s">
        <v>20</v>
      </c>
      <c r="C4" s="9"/>
      <c r="D4" s="7"/>
      <c r="E4" s="10"/>
      <c r="F4" s="10"/>
      <c r="G4" s="10"/>
      <c r="H4" s="6"/>
    </row>
    <row r="5" spans="1:8" ht="71.25" x14ac:dyDescent="0.25">
      <c r="A5" s="11">
        <v>1</v>
      </c>
      <c r="B5" s="12" t="s">
        <v>21</v>
      </c>
      <c r="C5" s="13" t="s">
        <v>22</v>
      </c>
      <c r="D5" s="11">
        <v>553470</v>
      </c>
      <c r="E5" s="17">
        <v>0</v>
      </c>
      <c r="F5" s="14">
        <f t="shared" ref="F5:F12" si="0">IF(ISNUMBER(E5),IF(E5&gt;0,ROUND(E5,2),0),0)</f>
        <v>0</v>
      </c>
      <c r="G5" s="14">
        <f t="shared" ref="G5:G12" si="1">ROUND(D5*F5,2)</f>
        <v>0</v>
      </c>
      <c r="H5" s="6"/>
    </row>
    <row r="6" spans="1:8" ht="42.75" x14ac:dyDescent="0.25">
      <c r="A6" s="11">
        <v>2</v>
      </c>
      <c r="B6" s="12" t="s">
        <v>23</v>
      </c>
      <c r="C6" s="13" t="s">
        <v>24</v>
      </c>
      <c r="D6" s="11">
        <v>111</v>
      </c>
      <c r="E6" s="17">
        <v>0</v>
      </c>
      <c r="F6" s="14">
        <f t="shared" si="0"/>
        <v>0</v>
      </c>
      <c r="G6" s="14">
        <f t="shared" si="1"/>
        <v>0</v>
      </c>
      <c r="H6" s="6"/>
    </row>
    <row r="7" spans="1:8" ht="85.5" x14ac:dyDescent="0.25">
      <c r="A7" s="11">
        <v>3</v>
      </c>
      <c r="B7" s="12" t="s">
        <v>25</v>
      </c>
      <c r="C7" s="13" t="s">
        <v>24</v>
      </c>
      <c r="D7" s="11">
        <v>92</v>
      </c>
      <c r="E7" s="17">
        <v>0</v>
      </c>
      <c r="F7" s="14">
        <f t="shared" si="0"/>
        <v>0</v>
      </c>
      <c r="G7" s="14">
        <f t="shared" si="1"/>
        <v>0</v>
      </c>
      <c r="H7" s="6"/>
    </row>
    <row r="8" spans="1:8" ht="85.5" x14ac:dyDescent="0.25">
      <c r="A8" s="11">
        <v>4</v>
      </c>
      <c r="B8" s="12" t="s">
        <v>26</v>
      </c>
      <c r="C8" s="13" t="s">
        <v>24</v>
      </c>
      <c r="D8" s="11">
        <v>12</v>
      </c>
      <c r="E8" s="17">
        <v>0</v>
      </c>
      <c r="F8" s="14">
        <f t="shared" si="0"/>
        <v>0</v>
      </c>
      <c r="G8" s="14">
        <f t="shared" si="1"/>
        <v>0</v>
      </c>
      <c r="H8" s="6"/>
    </row>
    <row r="9" spans="1:8" ht="42.75" x14ac:dyDescent="0.25">
      <c r="A9" s="11">
        <v>5</v>
      </c>
      <c r="B9" s="12" t="s">
        <v>27</v>
      </c>
      <c r="C9" s="13" t="s">
        <v>24</v>
      </c>
      <c r="D9" s="11">
        <v>9</v>
      </c>
      <c r="E9" s="17">
        <v>0</v>
      </c>
      <c r="F9" s="14">
        <f t="shared" si="0"/>
        <v>0</v>
      </c>
      <c r="G9" s="14">
        <f t="shared" si="1"/>
        <v>0</v>
      </c>
      <c r="H9" s="6"/>
    </row>
    <row r="10" spans="1:8" ht="85.5" x14ac:dyDescent="0.25">
      <c r="A10" s="11">
        <v>6</v>
      </c>
      <c r="B10" s="12" t="s">
        <v>28</v>
      </c>
      <c r="C10" s="13" t="s">
        <v>29</v>
      </c>
      <c r="D10" s="11">
        <v>1340</v>
      </c>
      <c r="E10" s="17">
        <v>0</v>
      </c>
      <c r="F10" s="14">
        <f t="shared" si="0"/>
        <v>0</v>
      </c>
      <c r="G10" s="14">
        <f t="shared" si="1"/>
        <v>0</v>
      </c>
      <c r="H10" s="6"/>
    </row>
    <row r="11" spans="1:8" ht="99.75" x14ac:dyDescent="0.25">
      <c r="A11" s="11">
        <v>7</v>
      </c>
      <c r="B11" s="12" t="s">
        <v>30</v>
      </c>
      <c r="C11" s="13" t="s">
        <v>22</v>
      </c>
      <c r="D11" s="11">
        <v>4000</v>
      </c>
      <c r="E11" s="17">
        <v>0</v>
      </c>
      <c r="F11" s="14">
        <f t="shared" si="0"/>
        <v>0</v>
      </c>
      <c r="G11" s="14">
        <f t="shared" si="1"/>
        <v>0</v>
      </c>
      <c r="H11" s="6"/>
    </row>
    <row r="12" spans="1:8" ht="71.25" x14ac:dyDescent="0.25">
      <c r="A12" s="11">
        <v>8</v>
      </c>
      <c r="B12" s="12" t="s">
        <v>31</v>
      </c>
      <c r="C12" s="13" t="s">
        <v>22</v>
      </c>
      <c r="D12" s="11">
        <v>77670</v>
      </c>
      <c r="E12" s="17">
        <v>0</v>
      </c>
      <c r="F12" s="14">
        <f t="shared" si="0"/>
        <v>0</v>
      </c>
      <c r="G12" s="14">
        <f t="shared" si="1"/>
        <v>0</v>
      </c>
      <c r="H12" s="6"/>
    </row>
    <row r="13" spans="1:8" ht="15" x14ac:dyDescent="0.25">
      <c r="A13" s="7"/>
      <c r="B13" s="8" t="s">
        <v>32</v>
      </c>
      <c r="C13" s="9"/>
      <c r="D13" s="7"/>
      <c r="E13" s="10"/>
      <c r="F13" s="10"/>
      <c r="G13" s="10"/>
      <c r="H13" s="6"/>
    </row>
    <row r="14" spans="1:8" ht="99.75" x14ac:dyDescent="0.25">
      <c r="A14" s="11">
        <v>9</v>
      </c>
      <c r="B14" s="12" t="s">
        <v>33</v>
      </c>
      <c r="C14" s="13" t="s">
        <v>34</v>
      </c>
      <c r="D14" s="11">
        <v>3834</v>
      </c>
      <c r="E14" s="17">
        <v>0</v>
      </c>
      <c r="F14" s="14">
        <f>IF(ISNUMBER(E14),IF(E14&gt;0,ROUND(E14,2),0),0)</f>
        <v>0</v>
      </c>
      <c r="G14" s="14">
        <f>ROUND(D14*F14,2)</f>
        <v>0</v>
      </c>
      <c r="H14" s="6"/>
    </row>
    <row r="15" spans="1:8" ht="85.5" x14ac:dyDescent="0.25">
      <c r="A15" s="11">
        <v>10</v>
      </c>
      <c r="B15" s="12" t="s">
        <v>35</v>
      </c>
      <c r="C15" s="13" t="s">
        <v>24</v>
      </c>
      <c r="D15" s="11">
        <v>5</v>
      </c>
      <c r="E15" s="17">
        <v>0</v>
      </c>
      <c r="F15" s="14">
        <f>IF(ISNUMBER(E15),IF(E15&gt;0,ROUND(E15,2),0),0)</f>
        <v>0</v>
      </c>
      <c r="G15" s="14">
        <f>ROUND(D15*F15,2)</f>
        <v>0</v>
      </c>
      <c r="H15" s="6"/>
    </row>
    <row r="16" spans="1:8" ht="15" x14ac:dyDescent="0.25">
      <c r="A16" s="18"/>
      <c r="B16" s="19"/>
      <c r="C16" s="20"/>
      <c r="D16" s="18"/>
      <c r="E16" s="23" t="s">
        <v>36</v>
      </c>
      <c r="F16" s="21"/>
      <c r="G16" s="22">
        <f>SUM(G$2:G15)</f>
        <v>0</v>
      </c>
      <c r="H16" s="16"/>
    </row>
  </sheetData>
  <sheetProtection algorithmName="SHA-512" hashValue="L3/T68UfBh8bUNphKlOB5RJJDC1q1/SIvoxi1XkcLJygkhjmVzxwM/SE2anWXTfV7HbUpKaNKX8CzhBU49pQdg==" saltValue="2DAcEVhdlboEAD+t9zF5Hw==" spinCount="100000" sheet="1" sort="0"/>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14:E15 E5:E12" xr:uid="{76998285-C97F-49CC-AFA4-7DA81EDCDB89}">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D152-6G/01&amp;C&amp;G&amp;R&amp;P/&amp;N</oddHeader>
    <oddFooter>&amp;LDatoteka:	&amp;F
Objekt:	DV 2x110kV Hudo-Kočevje&amp;RId. oznaka: D152---6G2001
Datum: december 2022</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Uvod_izdel_dob_JK</vt:lpstr>
      <vt:lpstr>popis 2 za ELES_izdel_dob_JK</vt:lpstr>
      <vt:lpstr>'popis 2 za ELES_izdel_dob_JK'!Področje_tiskanja</vt:lpstr>
      <vt:lpstr>Rekapitulacija!Področje_tiskanja</vt:lpstr>
      <vt:lpstr>Uvod_izdel_dob_JK!Področje_tiskanja</vt:lpstr>
      <vt:lpstr>'popis 2 za ELES_izdel_dob_JK'!Tiskanje_naslovov</vt:lpstr>
      <vt:lpstr>Uvod_izdel_dob_JK!Tiskanje_naslovov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Volk Bojan</cp:lastModifiedBy>
  <dcterms:modified xsi:type="dcterms:W3CDTF">2023-08-24T09:08:56Z</dcterms:modified>
</cp:coreProperties>
</file>