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mc:AlternateContent xmlns:mc="http://schemas.openxmlformats.org/markup-compatibility/2006">
    <mc:Choice Requires="x15">
      <x15ac:absPath xmlns:x15ac="http://schemas.microsoft.com/office/spreadsheetml/2010/11/ac" url="C:\Users\Fakin\Desktop\PROJEKTI\08-0066 ZAH.OBV.MARIBOR\Arheologija\DODATNE PREISKAVE\RAZPIS\"/>
    </mc:Choice>
  </mc:AlternateContent>
  <xr:revisionPtr revIDLastSave="0" documentId="13_ncr:1_{6AFD5F0D-E65B-4E21-B717-6535B9AE7FE1}" xr6:coauthVersionLast="36" xr6:coauthVersionMax="36" xr10:uidLastSave="{00000000-0000-0000-0000-000000000000}"/>
  <bookViews>
    <workbookView xWindow="0" yWindow="0" windowWidth="23040" windowHeight="9060" xr2:uid="{00000000-000D-0000-FFFF-FFFF00000000}"/>
  </bookViews>
  <sheets>
    <sheet name="Specifikacija_naročila"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4" l="1"/>
  <c r="G31" i="4"/>
  <c r="G27" i="4"/>
  <c r="G26" i="4"/>
  <c r="G23" i="4"/>
  <c r="G22" i="4"/>
  <c r="E21" i="4"/>
  <c r="G21" i="4" s="1"/>
  <c r="E20" i="4"/>
  <c r="G20" i="4" s="1"/>
  <c r="E19" i="4"/>
  <c r="G19" i="4" s="1"/>
  <c r="E18" i="4"/>
  <c r="G18" i="4" s="1"/>
  <c r="E15" i="4"/>
  <c r="G15" i="4" s="1"/>
  <c r="E14" i="4"/>
  <c r="G14" i="4" s="1"/>
  <c r="E13" i="4"/>
  <c r="G13" i="4" s="1"/>
  <c r="E12" i="4"/>
  <c r="G12" i="4" s="1"/>
  <c r="G8" i="4"/>
  <c r="G7" i="4"/>
  <c r="F29" i="4" l="1"/>
  <c r="G29" i="4"/>
  <c r="G33" i="4" s="1"/>
  <c r="G34" i="4" s="1"/>
  <c r="G35" i="4" l="1"/>
</calcChain>
</file>

<file path=xl/sharedStrings.xml><?xml version="1.0" encoding="utf-8"?>
<sst xmlns="http://schemas.openxmlformats.org/spreadsheetml/2006/main" count="76" uniqueCount="62">
  <si>
    <t>enota</t>
  </si>
  <si>
    <t>količina</t>
  </si>
  <si>
    <t>m3</t>
  </si>
  <si>
    <t>obdelava arheološkega gradiva (15%)</t>
  </si>
  <si>
    <t>kom</t>
  </si>
  <si>
    <t>SKUPAJ</t>
  </si>
  <si>
    <t>DDV 22%</t>
  </si>
  <si>
    <t>Predhodna dela</t>
  </si>
  <si>
    <t>Pregled obstoječe dokumentacije</t>
  </si>
  <si>
    <t>Pridobitev KVS</t>
  </si>
  <si>
    <t>1. faza</t>
  </si>
  <si>
    <t>2. faza</t>
  </si>
  <si>
    <t>Terensko delo</t>
  </si>
  <si>
    <t>3. faza</t>
  </si>
  <si>
    <t>Obdelava, analiza in dokumentiranje arheološkega gradiva</t>
  </si>
  <si>
    <t>4. faza</t>
  </si>
  <si>
    <t>Poročilo v tiskani obliki</t>
  </si>
  <si>
    <t>Poročilo na digitalnem mediju</t>
  </si>
  <si>
    <t>Izdelava poročila</t>
  </si>
  <si>
    <t>Območje 1 - Arheološko območje Zgornje Radvanje (EŠD 28108)</t>
  </si>
  <si>
    <t>raziskovalna površina = 8.300 m2 (6.300 m2 obvoznice + 2.000 m2 nasip)</t>
  </si>
  <si>
    <t>Območje 2: Maribor - Arheološko območje Spodnje Radvanje (EŠD 14393)</t>
  </si>
  <si>
    <t>raziskovalna površina = 9.000 m2 (znotraj tega poglobitev 3.600 m2)</t>
  </si>
  <si>
    <t>Arheološki strojni izkop zgornjih plasti (travnata ruša in naplavine potoka brez najdb) povprečno do ca 0,50 m globine (= 4.150 m3)</t>
  </si>
  <si>
    <t>Arheološka ročna izkopavanja kulturne plasti povprečne debeline ca 0,35 m (=2.905 m3 - 3. kategorija)</t>
  </si>
  <si>
    <t>Arheološki ročni izkop vkopov in struktur (ocenjeno 10% površine, 0,25 m globine = 207,5 m3 - 2. kategorija)</t>
  </si>
  <si>
    <t>Arheološko ročno čiščenje celotne površine v primeru najdbe arheoloških strukturnih ostalin tik pod ornico, raziskava, dokumentiranje (ocenjeno 1% površine, 0,03 m globine = 2,7 m3 - 3 kategorija)</t>
  </si>
  <si>
    <t>Arheološko ročno čiščenje celotne površine (0,03 m globine = 270 m3 - 3 kategorija)</t>
  </si>
  <si>
    <t>Na celotni površini arheološki strojni izkop ornice povprečno do ca 0,25 m globine (= 2.250 m3)</t>
  </si>
  <si>
    <t>Na celotni površini (TJ 42-50): Arheološki strojni izkop razmeroma enotne naplavinske plasti povprečne globine med ca 0,25 - 0,50 m globine (= 2.250 m3) pri čemer se izmetano zemljo preleduje sproti</t>
  </si>
  <si>
    <t>Poglobitev med TJ 46-49 na ca. 3.600 m2 površine: arheološka strojna odstranitev zemljine do dna naplavinske plasti (SE 056) na globini ca. 1,25 m (=2.700 m3), pri čemer se zaradi arheoloških najdb izmetano zemljo sproti pregleduje</t>
  </si>
  <si>
    <t>Arheološki ročni izkop vkopov in struktur (ocenjeno 3% površine, 0,25 m globine = 27 m3 - 2. kategorija)</t>
  </si>
  <si>
    <t>2.A</t>
  </si>
  <si>
    <t>2.B</t>
  </si>
  <si>
    <t>2.C</t>
  </si>
  <si>
    <t>Območje 3: znotraj Maribor - Arheološko območje Spodnje Radvanje (EŠD 14393)</t>
  </si>
  <si>
    <t>raziskovalna površina = 400 m2 (20x20 m okoli TJ 56)</t>
  </si>
  <si>
    <t>Arheološki strojni izkop po posameznih plasteh (ornica 0-0,30m; naplavinska plast z možnimi arheološkimi najdbami (SE052) 0,30-0,60 m, geološka arheološko sterilna plast 0,60-1,00 m; = 400 m3</t>
  </si>
  <si>
    <t>Arheološko ročno čiščenje celotne površine (0,03 m oz. 225 m3)</t>
  </si>
  <si>
    <t>št. ______________________________, z dne _______________________</t>
  </si>
  <si>
    <t>V kolikor se ob robu izkopa pojavijo arheološke strukture (vkop/jana) se izkop v gradbenem okviru ustrezno razširi za dokumentiranje celote. Ocena 3m3.</t>
  </si>
  <si>
    <t>Opomba: Cene se vnaša samo v zeleno obarvane celice.</t>
  </si>
  <si>
    <t>1.</t>
  </si>
  <si>
    <t>Izvajalec del si mora po prejemu pooblastila s strani MK pred pričetkom izkopavanj sam pridobiti kulturnovarstveno soglasje za raziskavo in odstranitev dediščine (31. člen ZVKD-1).</t>
  </si>
  <si>
    <t>2.</t>
  </si>
  <si>
    <t>Naročnik bo pridobil soglasje lastnikov za dostop na parcele v kolikor le-te še niso v lasti RS.</t>
  </si>
  <si>
    <t>3.</t>
  </si>
  <si>
    <t>Izvajalec del se je dolžan predhodno (pred pričetkom predhodnih arheoloških raziskav) dogovoriti s pristojnim Zavodom za varstvo kulturne dediščine RS o metodologiji dela in predložiti terminski plan dela. Metodologija mora biti pred pričetkom predhodnih arheoloških raziskav usklajena z Zavodom za varstvo kulturne dediščine RS oziroma pristojno službo zavoda.</t>
  </si>
  <si>
    <t>4.</t>
  </si>
  <si>
    <t xml:space="preserve">V okviru izvedbe za izvedbo predhodnih arheoloških raziskav (strojni testni jarki, arheološke raziskave ob gradnji) za gradnjo izvennivojskega priključka Dragomer na AC A1 Šentilj – Srmin mora izvajalec izvesti vsa dela skladno z izdanimi kulturnovarstvenim soglasjem (št. 35102.0007/2017-8 z dne 5. 4. 2019) in kulturnovarstvenim mnenjem (št. 350-0040/2020-2 z dne 7. 8. 2020).
</t>
  </si>
  <si>
    <t>5.</t>
  </si>
  <si>
    <t>Ponudbena cena vključuje vsa dela, ki so potrebna za izvedbo predhodnih arheoloških raziskav (arheološka izkopavanja, arheološko dokumentiranje uničenja, arheološke raziskave ob gradnji) kot izhaja iz projektne naloge in specifikacije ponudbene cene. Cene na enoto vključujejo povrnitev terena v prvotno stanje (zasip strojnih testnih jarkov).</t>
  </si>
  <si>
    <t>*</t>
  </si>
  <si>
    <t>Izvajalec si mora sam pridobiti vso razpoložljivo dokumentacijo o izvedenih predhodnih arheoloških raziskavah.</t>
  </si>
  <si>
    <t>**</t>
  </si>
  <si>
    <t>žig in podpis ponudnika</t>
  </si>
  <si>
    <t>V kolikor ponudnik ni zavezanec za DDV, mora mora sam vnesti stopnjo DDV (v rumeno obarvano celico).</t>
  </si>
  <si>
    <t>SPECIFIKACIJA NAROČILA</t>
  </si>
  <si>
    <t>cena/enoto</t>
  </si>
  <si>
    <t>vrednost</t>
  </si>
  <si>
    <t>Arheološka izkopavanja za potrebe izgradnje 1. etape obvoznice Maribor</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</si>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</sst>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Tahoma"/>
      <family val="2"/>
      <charset val="238"/>
    </font>
    <font>
      <b/>
      <sz val="11"/>
      <color theme="1"/>
      <name val="Tahoma"/>
      <family val="2"/>
      <charset val="238"/>
    </font>
    <font>
      <sz val="11"/>
      <name val="Tahoma"/>
      <family val="2"/>
      <charset val="238"/>
    </font>
    <font>
      <sz val="10"/>
      <name val="Tahoma"/>
      <family val="2"/>
      <charset val="238"/>
    </font>
    <font>
      <sz val="8"/>
      <name val="Tahoma"/>
      <family val="2"/>
      <charset val="238"/>
    </font>
    <font>
      <sz val="9"/>
      <name val="Tahoma"/>
      <family val="2"/>
      <charset val="238"/>
    </font>
    <font>
      <sz val="10"/>
      <name val="Arial"/>
      <family val="2"/>
      <charset val="238"/>
    </font>
    <font>
      <b/>
      <sz val="12"/>
      <color theme="1"/>
      <name val="Tahoma"/>
      <family val="2"/>
      <charset val="238"/>
    </font>
  </fonts>
  <fills count="4">
    <fill>
      <patternFill patternType="none"/>
    </fill>
    <fill>
      <patternFill patternType="gray125"/>
    </fill>
    <fill>
      <patternFill patternType="solid">
        <fgColor rgb="FFFFFFCC"/>
        <bgColor indexed="64"/>
      </patternFill>
    </fill>
    <fill>
      <patternFill patternType="solid">
        <fgColor rgb="FFCC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0" fillId="0" borderId="0" xfId="0" applyFont="1"/>
    <xf numFmtId="0" fontId="0" fillId="0" borderId="1" xfId="0" applyFont="1" applyBorder="1"/>
    <xf numFmtId="0" fontId="0" fillId="0" borderId="1" xfId="0" applyFont="1" applyBorder="1" applyAlignment="1">
      <alignment wrapText="1"/>
    </xf>
    <xf numFmtId="164" fontId="0" fillId="0" borderId="1" xfId="0" applyNumberFormat="1" applyFont="1" applyBorder="1"/>
    <xf numFmtId="4" fontId="0" fillId="0" borderId="1" xfId="0" applyNumberFormat="1" applyFont="1" applyBorder="1"/>
    <xf numFmtId="0" fontId="0" fillId="0" borderId="1" xfId="0" applyFont="1" applyBorder="1" applyAlignment="1">
      <alignment horizontal="center"/>
    </xf>
    <xf numFmtId="0" fontId="0" fillId="2" borderId="1" xfId="0" applyFont="1" applyFill="1" applyBorder="1"/>
    <xf numFmtId="0" fontId="0" fillId="2" borderId="2" xfId="0" applyFont="1" applyFill="1" applyBorder="1" applyAlignment="1">
      <alignment horizontal="left"/>
    </xf>
    <xf numFmtId="0" fontId="0" fillId="2" borderId="3" xfId="0" applyFont="1" applyFill="1" applyBorder="1" applyAlignment="1">
      <alignment horizontal="left"/>
    </xf>
    <xf numFmtId="0" fontId="0" fillId="2" borderId="4" xfId="0" applyFont="1" applyFill="1" applyBorder="1" applyAlignment="1">
      <alignment horizontal="left"/>
    </xf>
    <xf numFmtId="0" fontId="2" fillId="0" borderId="1" xfId="0" applyFont="1" applyBorder="1" applyAlignment="1">
      <alignment wrapText="1"/>
    </xf>
    <xf numFmtId="4" fontId="0" fillId="0" borderId="0" xfId="0" applyNumberFormat="1" applyFont="1"/>
    <xf numFmtId="0" fontId="3" fillId="0" borderId="0" xfId="0" applyFont="1"/>
    <xf numFmtId="0" fontId="4" fillId="0" borderId="0" xfId="0" applyFont="1"/>
    <xf numFmtId="0" fontId="4" fillId="3" borderId="0" xfId="0" applyFont="1" applyFill="1" applyAlignment="1">
      <alignment vertical="top"/>
    </xf>
    <xf numFmtId="0" fontId="5" fillId="0" borderId="0" xfId="0" applyFont="1"/>
    <xf numFmtId="0" fontId="4" fillId="0" borderId="0" xfId="0" applyFont="1" applyFill="1" applyAlignment="1">
      <alignment horizontal="right" vertical="top"/>
    </xf>
    <xf numFmtId="0" fontId="4" fillId="0" borderId="0" xfId="0" applyFont="1" applyAlignment="1">
      <alignment horizontal="right" vertical="top"/>
    </xf>
    <xf numFmtId="0" fontId="3" fillId="0" borderId="0" xfId="0" applyFont="1" applyAlignment="1">
      <alignment vertical="top"/>
    </xf>
    <xf numFmtId="0" fontId="5" fillId="0" borderId="0" xfId="0" applyFont="1" applyAlignment="1">
      <alignment vertical="top" wrapText="1"/>
    </xf>
    <xf numFmtId="0" fontId="6" fillId="0" borderId="0" xfId="0" applyFont="1"/>
    <xf numFmtId="4" fontId="0" fillId="3" borderId="1" xfId="0" applyNumberFormat="1" applyFont="1" applyFill="1" applyBorder="1"/>
    <xf numFmtId="3" fontId="0" fillId="2" borderId="1" xfId="0" applyNumberFormat="1" applyFont="1" applyFill="1" applyBorder="1" applyAlignment="1"/>
    <xf numFmtId="4" fontId="1" fillId="0" borderId="1" xfId="0" applyNumberFormat="1" applyFont="1" applyBorder="1"/>
    <xf numFmtId="0" fontId="0" fillId="0" borderId="1" xfId="0" applyFont="1" applyBorder="1" applyAlignment="1">
      <alignment vertical="center" wrapText="1"/>
    </xf>
    <xf numFmtId="0" fontId="0" fillId="2" borderId="2" xfId="0" applyFont="1" applyFill="1" applyBorder="1" applyAlignment="1">
      <alignment horizontal="left" wrapText="1"/>
    </xf>
    <xf numFmtId="0" fontId="0" fillId="2" borderId="3" xfId="0" applyFont="1" applyFill="1" applyBorder="1" applyAlignment="1">
      <alignment horizontal="left" wrapText="1"/>
    </xf>
    <xf numFmtId="0" fontId="0" fillId="2" borderId="4" xfId="0" applyFont="1" applyFill="1" applyBorder="1" applyAlignment="1">
      <alignment horizontal="left" wrapText="1"/>
    </xf>
    <xf numFmtId="0" fontId="7" fillId="0" borderId="0" xfId="0" applyFont="1" applyAlignment="1">
      <alignment horizontal="center" vertical="center"/>
    </xf>
    <xf numFmtId="0" fontId="1" fillId="0" borderId="0" xfId="0" applyFont="1" applyAlignment="1">
      <alignment horizontal="center" vertical="center" wrapText="1"/>
    </xf>
    <xf numFmtId="0" fontId="0" fillId="2" borderId="2" xfId="0" applyFont="1" applyFill="1" applyBorder="1" applyAlignment="1">
      <alignment horizontal="left"/>
    </xf>
    <xf numFmtId="0" fontId="0" fillId="2" borderId="3" xfId="0" applyFont="1" applyFill="1" applyBorder="1" applyAlignment="1">
      <alignment horizontal="left"/>
    </xf>
    <xf numFmtId="0" fontId="0" fillId="2" borderId="4" xfId="0" applyFont="1" applyFill="1" applyBorder="1" applyAlignment="1">
      <alignment horizontal="left"/>
    </xf>
    <xf numFmtId="0" fontId="1" fillId="0" borderId="0" xfId="0" applyFont="1" applyAlignment="1">
      <alignment horizontal="center"/>
    </xf>
    <xf numFmtId="0" fontId="4" fillId="0" borderId="0" xfId="0" applyFont="1" applyFill="1" applyAlignment="1">
      <alignment horizontal="left" vertical="top" wrapText="1"/>
    </xf>
    <xf numFmtId="0" fontId="4" fillId="2" borderId="0" xfId="0" applyFont="1" applyFill="1" applyAlignment="1">
      <alignment horizontal="left" vertical="top" wrapText="1"/>
    </xf>
    <xf numFmtId="0" fontId="5" fillId="0" borderId="0" xfId="0" applyFont="1" applyAlignment="1">
      <alignment horizontal="left" vertical="top" wrapText="1"/>
    </xf>
    <xf numFmtId="0" fontId="3" fillId="0" borderId="5" xfId="0" applyFont="1" applyBorder="1" applyAlignment="1">
      <alignment horizontal="center"/>
    </xf>
    <xf numFmtId="0" fontId="4" fillId="0" borderId="0" xfId="0" applyFont="1" applyFill="1" applyAlignment="1">
      <alignment horizontal="left" vertical="top"/>
    </xf>
    <xf numFmtId="0" fontId="4" fillId="0" borderId="0" xfId="0" applyFont="1" applyAlignment="1">
      <alignment vertical="top" wrapText="1"/>
    </xf>
  </cellXfs>
  <cellStyles count="1">
    <cellStyle name="Navadno" xfId="0" builtinId="0"/>
  </cellStyles>
  <dxfs count="0"/>
  <tableStyles count="0" defaultTableStyle="TableStyleMedium2" defaultPivotStyle="PivotStyleLight16"/>
  <colors>
    <mruColors>
      <color rgb="FFFFFFCC"/>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A811A-E101-4C45-AABB-32385B5753F9}">
  <dimension ref="B1:K52"/>
  <sheetViews>
    <sheetView tabSelected="1" zoomScaleNormal="100" zoomScaleSheetLayoutView="80" workbookViewId="0">
      <selection activeCell="K14" sqref="K14"/>
    </sheetView>
  </sheetViews>
  <sheetFormatPr defaultColWidth="9" defaultRowHeight="14.25" x14ac:dyDescent="0.2"/>
  <cols>
    <col min="1" max="1" width="0.75" style="1" customWidth="1"/>
    <col min="2" max="2" width="7.625" style="1" customWidth="1"/>
    <col min="3" max="3" width="37.125" style="1" customWidth="1"/>
    <col min="4" max="4" width="7.125" style="1" customWidth="1"/>
    <col min="5" max="5" width="7.625" style="1" customWidth="1"/>
    <col min="6" max="6" width="12.125" style="1" customWidth="1"/>
    <col min="7" max="7" width="11.75" style="1" customWidth="1"/>
    <col min="8" max="16384" width="9" style="1"/>
  </cols>
  <sheetData>
    <row r="1" spans="2:7" ht="24" customHeight="1" x14ac:dyDescent="0.2">
      <c r="B1" s="29" t="s">
        <v>57</v>
      </c>
      <c r="C1" s="29"/>
      <c r="D1" s="29"/>
      <c r="E1" s="29"/>
      <c r="F1" s="29"/>
      <c r="G1" s="29"/>
    </row>
    <row r="2" spans="2:7" ht="27.6" customHeight="1" x14ac:dyDescent="0.2">
      <c r="B2" s="34" t="s">
        <v>39</v>
      </c>
      <c r="C2" s="34"/>
      <c r="D2" s="34"/>
      <c r="E2" s="34"/>
      <c r="F2" s="34"/>
      <c r="G2" s="34"/>
    </row>
    <row r="3" spans="2:7" ht="37.5" customHeight="1" x14ac:dyDescent="0.2">
      <c r="B3" s="30" t="s">
        <v>60</v>
      </c>
      <c r="C3" s="30"/>
      <c r="D3" s="30"/>
      <c r="E3" s="30"/>
      <c r="F3" s="30"/>
      <c r="G3" s="30"/>
    </row>
    <row r="5" spans="2:7" x14ac:dyDescent="0.2">
      <c r="B5" s="2"/>
      <c r="C5" s="2"/>
      <c r="D5" s="2" t="s">
        <v>0</v>
      </c>
      <c r="E5" s="2" t="s">
        <v>1</v>
      </c>
      <c r="F5" s="2" t="s">
        <v>58</v>
      </c>
      <c r="G5" s="2" t="s">
        <v>59</v>
      </c>
    </row>
    <row r="6" spans="2:7" x14ac:dyDescent="0.2">
      <c r="B6" s="7" t="s">
        <v>10</v>
      </c>
      <c r="C6" s="31" t="s">
        <v>7</v>
      </c>
      <c r="D6" s="32"/>
      <c r="E6" s="32"/>
      <c r="F6" s="32"/>
      <c r="G6" s="33"/>
    </row>
    <row r="7" spans="2:7" x14ac:dyDescent="0.2">
      <c r="B7" s="6">
        <v>1</v>
      </c>
      <c r="C7" s="2" t="s">
        <v>9</v>
      </c>
      <c r="D7" s="2" t="s">
        <v>4</v>
      </c>
      <c r="E7" s="2">
        <v>1</v>
      </c>
      <c r="F7" s="22">
        <v>0</v>
      </c>
      <c r="G7" s="5">
        <f>E7*F7</f>
        <v>0</v>
      </c>
    </row>
    <row r="8" spans="2:7" x14ac:dyDescent="0.2">
      <c r="B8" s="6">
        <v>2</v>
      </c>
      <c r="C8" s="2" t="s">
        <v>8</v>
      </c>
      <c r="D8" s="2" t="s">
        <v>4</v>
      </c>
      <c r="E8" s="2">
        <v>1</v>
      </c>
      <c r="F8" s="22">
        <v>0</v>
      </c>
      <c r="G8" s="5">
        <f>E8*F8</f>
        <v>0</v>
      </c>
    </row>
    <row r="9" spans="2:7" x14ac:dyDescent="0.2">
      <c r="B9" s="7" t="s">
        <v>11</v>
      </c>
      <c r="C9" s="31" t="s">
        <v>12</v>
      </c>
      <c r="D9" s="32"/>
      <c r="E9" s="32"/>
      <c r="F9" s="32"/>
      <c r="G9" s="33"/>
    </row>
    <row r="10" spans="2:7" x14ac:dyDescent="0.2">
      <c r="B10" s="7" t="s">
        <v>32</v>
      </c>
      <c r="C10" s="8" t="s">
        <v>19</v>
      </c>
      <c r="D10" s="9"/>
      <c r="E10" s="9"/>
      <c r="F10" s="9"/>
      <c r="G10" s="10"/>
    </row>
    <row r="11" spans="2:7" x14ac:dyDescent="0.2">
      <c r="B11" s="7"/>
      <c r="C11" s="8" t="s">
        <v>20</v>
      </c>
      <c r="D11" s="9"/>
      <c r="E11" s="9"/>
      <c r="F11" s="9"/>
      <c r="G11" s="10"/>
    </row>
    <row r="12" spans="2:7" ht="57" x14ac:dyDescent="0.2">
      <c r="B12" s="6">
        <v>1</v>
      </c>
      <c r="C12" s="3" t="s">
        <v>23</v>
      </c>
      <c r="D12" s="2" t="s">
        <v>2</v>
      </c>
      <c r="E12" s="4">
        <f>8300*0.5</f>
        <v>4150</v>
      </c>
      <c r="F12" s="22">
        <v>0</v>
      </c>
      <c r="G12" s="5">
        <f>E12*F12</f>
        <v>0</v>
      </c>
    </row>
    <row r="13" spans="2:7" ht="28.5" x14ac:dyDescent="0.2">
      <c r="B13" s="6">
        <v>2</v>
      </c>
      <c r="C13" s="3" t="s">
        <v>38</v>
      </c>
      <c r="D13" s="2" t="s">
        <v>2</v>
      </c>
      <c r="E13" s="4">
        <f>8300*0.03</f>
        <v>249</v>
      </c>
      <c r="F13" s="22">
        <v>0</v>
      </c>
      <c r="G13" s="5">
        <f t="shared" ref="G13:G31" si="0">E13*F13</f>
        <v>0</v>
      </c>
    </row>
    <row r="14" spans="2:7" ht="42.75" x14ac:dyDescent="0.2">
      <c r="B14" s="6">
        <v>3</v>
      </c>
      <c r="C14" s="3" t="s">
        <v>24</v>
      </c>
      <c r="D14" s="2" t="s">
        <v>2</v>
      </c>
      <c r="E14" s="4">
        <f>8300*0.35</f>
        <v>2905</v>
      </c>
      <c r="F14" s="22">
        <v>0</v>
      </c>
      <c r="G14" s="5">
        <f t="shared" si="0"/>
        <v>0</v>
      </c>
    </row>
    <row r="15" spans="2:7" ht="42.75" x14ac:dyDescent="0.2">
      <c r="B15" s="6">
        <v>4</v>
      </c>
      <c r="C15" s="3" t="s">
        <v>25</v>
      </c>
      <c r="D15" s="2" t="s">
        <v>2</v>
      </c>
      <c r="E15" s="2">
        <f>8300*0.25*0.1</f>
        <v>207.5</v>
      </c>
      <c r="F15" s="22">
        <v>0</v>
      </c>
      <c r="G15" s="5">
        <f t="shared" si="0"/>
        <v>0</v>
      </c>
    </row>
    <row r="16" spans="2:7" x14ac:dyDescent="0.2">
      <c r="B16" s="7" t="s">
        <v>33</v>
      </c>
      <c r="C16" s="8" t="s">
        <v>21</v>
      </c>
      <c r="D16" s="9"/>
      <c r="E16" s="9"/>
      <c r="F16" s="9"/>
      <c r="G16" s="10"/>
    </row>
    <row r="17" spans="2:7" x14ac:dyDescent="0.2">
      <c r="B17" s="7"/>
      <c r="C17" s="8" t="s">
        <v>22</v>
      </c>
      <c r="D17" s="9"/>
      <c r="E17" s="9"/>
      <c r="F17" s="9"/>
      <c r="G17" s="10"/>
    </row>
    <row r="18" spans="2:7" ht="42.75" x14ac:dyDescent="0.2">
      <c r="B18" s="6">
        <v>1</v>
      </c>
      <c r="C18" s="3" t="s">
        <v>28</v>
      </c>
      <c r="D18" s="2" t="s">
        <v>2</v>
      </c>
      <c r="E18" s="4">
        <f>9000*0.25</f>
        <v>2250</v>
      </c>
      <c r="F18" s="22">
        <v>0</v>
      </c>
      <c r="G18" s="5">
        <f>E18*F18</f>
        <v>0</v>
      </c>
    </row>
    <row r="19" spans="2:7" ht="71.25" x14ac:dyDescent="0.2">
      <c r="B19" s="6">
        <v>2</v>
      </c>
      <c r="C19" s="3" t="s">
        <v>26</v>
      </c>
      <c r="D19" s="2" t="s">
        <v>2</v>
      </c>
      <c r="E19" s="4">
        <f>9000*0.03*0.01</f>
        <v>2.7</v>
      </c>
      <c r="F19" s="22">
        <v>0</v>
      </c>
      <c r="G19" s="5">
        <f t="shared" ref="G19:G23" si="1">E19*F19</f>
        <v>0</v>
      </c>
    </row>
    <row r="20" spans="2:7" ht="71.25" x14ac:dyDescent="0.2">
      <c r="B20" s="6">
        <v>3</v>
      </c>
      <c r="C20" s="3" t="s">
        <v>29</v>
      </c>
      <c r="D20" s="2" t="s">
        <v>2</v>
      </c>
      <c r="E20" s="4">
        <f>9000*0.25</f>
        <v>2250</v>
      </c>
      <c r="F20" s="22">
        <v>0</v>
      </c>
      <c r="G20" s="5">
        <f t="shared" si="1"/>
        <v>0</v>
      </c>
    </row>
    <row r="21" spans="2:7" ht="28.5" x14ac:dyDescent="0.2">
      <c r="B21" s="6">
        <v>4</v>
      </c>
      <c r="C21" s="3" t="s">
        <v>27</v>
      </c>
      <c r="D21" s="2" t="s">
        <v>2</v>
      </c>
      <c r="E21" s="2">
        <f>9000*0.03</f>
        <v>270</v>
      </c>
      <c r="F21" s="22">
        <v>0</v>
      </c>
      <c r="G21" s="5">
        <f t="shared" si="1"/>
        <v>0</v>
      </c>
    </row>
    <row r="22" spans="2:7" ht="85.5" x14ac:dyDescent="0.2">
      <c r="B22" s="6">
        <v>5</v>
      </c>
      <c r="C22" s="3" t="s">
        <v>30</v>
      </c>
      <c r="D22" s="2" t="s">
        <v>2</v>
      </c>
      <c r="E22" s="2">
        <v>2700</v>
      </c>
      <c r="F22" s="22">
        <v>0</v>
      </c>
      <c r="G22" s="5">
        <f t="shared" si="1"/>
        <v>0</v>
      </c>
    </row>
    <row r="23" spans="2:7" ht="42.75" x14ac:dyDescent="0.2">
      <c r="B23" s="6">
        <v>6</v>
      </c>
      <c r="C23" s="3" t="s">
        <v>31</v>
      </c>
      <c r="D23" s="2" t="s">
        <v>2</v>
      </c>
      <c r="E23" s="2">
        <v>27</v>
      </c>
      <c r="F23" s="22">
        <v>0</v>
      </c>
      <c r="G23" s="5">
        <f t="shared" si="1"/>
        <v>0</v>
      </c>
    </row>
    <row r="24" spans="2:7" x14ac:dyDescent="0.2">
      <c r="B24" s="7" t="s">
        <v>34</v>
      </c>
      <c r="C24" s="8" t="s">
        <v>35</v>
      </c>
      <c r="D24" s="9"/>
      <c r="E24" s="9"/>
      <c r="F24" s="9"/>
      <c r="G24" s="10"/>
    </row>
    <row r="25" spans="2:7" x14ac:dyDescent="0.2">
      <c r="B25" s="7"/>
      <c r="C25" s="8" t="s">
        <v>36</v>
      </c>
      <c r="D25" s="9"/>
      <c r="E25" s="9"/>
      <c r="F25" s="9"/>
      <c r="G25" s="10"/>
    </row>
    <row r="26" spans="2:7" ht="71.25" x14ac:dyDescent="0.2">
      <c r="B26" s="6">
        <v>1</v>
      </c>
      <c r="C26" s="3" t="s">
        <v>37</v>
      </c>
      <c r="D26" s="2" t="s">
        <v>2</v>
      </c>
      <c r="E26" s="4">
        <v>400</v>
      </c>
      <c r="F26" s="22">
        <v>0</v>
      </c>
      <c r="G26" s="5">
        <f>E26*F26</f>
        <v>0</v>
      </c>
    </row>
    <row r="27" spans="2:7" ht="57" x14ac:dyDescent="0.2">
      <c r="B27" s="6">
        <v>2</v>
      </c>
      <c r="C27" s="11" t="s">
        <v>40</v>
      </c>
      <c r="D27" s="2" t="s">
        <v>2</v>
      </c>
      <c r="E27" s="4">
        <v>3</v>
      </c>
      <c r="F27" s="22">
        <v>0</v>
      </c>
      <c r="G27" s="5">
        <f t="shared" ref="G27" si="2">E27*F27</f>
        <v>0</v>
      </c>
    </row>
    <row r="28" spans="2:7" x14ac:dyDescent="0.2">
      <c r="B28" s="7" t="s">
        <v>13</v>
      </c>
      <c r="C28" s="26" t="s">
        <v>14</v>
      </c>
      <c r="D28" s="27"/>
      <c r="E28" s="27"/>
      <c r="F28" s="27"/>
      <c r="G28" s="28"/>
    </row>
    <row r="29" spans="2:7" x14ac:dyDescent="0.2">
      <c r="B29" s="6">
        <v>1</v>
      </c>
      <c r="C29" s="3" t="s">
        <v>3</v>
      </c>
      <c r="D29" s="2"/>
      <c r="E29" s="2">
        <v>1</v>
      </c>
      <c r="F29" s="5">
        <f>(G12+G13+G14+G15+G18+G19+G20+G21+G22+G23+G26+G27)*0.15</f>
        <v>0</v>
      </c>
      <c r="G29" s="5">
        <f t="shared" si="0"/>
        <v>0</v>
      </c>
    </row>
    <row r="30" spans="2:7" x14ac:dyDescent="0.2">
      <c r="B30" s="7" t="s">
        <v>15</v>
      </c>
      <c r="C30" s="26" t="s">
        <v>18</v>
      </c>
      <c r="D30" s="27"/>
      <c r="E30" s="27"/>
      <c r="F30" s="27"/>
      <c r="G30" s="28"/>
    </row>
    <row r="31" spans="2:7" x14ac:dyDescent="0.2">
      <c r="B31" s="6">
        <v>1</v>
      </c>
      <c r="C31" s="3" t="s">
        <v>16</v>
      </c>
      <c r="D31" s="2" t="s">
        <v>4</v>
      </c>
      <c r="E31" s="2">
        <v>5</v>
      </c>
      <c r="F31" s="22">
        <v>0</v>
      </c>
      <c r="G31" s="5">
        <f t="shared" si="0"/>
        <v>0</v>
      </c>
    </row>
    <row r="32" spans="2:7" x14ac:dyDescent="0.2">
      <c r="B32" s="6">
        <v>2</v>
      </c>
      <c r="C32" s="2" t="s">
        <v>17</v>
      </c>
      <c r="D32" s="2" t="s">
        <v>4</v>
      </c>
      <c r="E32" s="2">
        <v>5</v>
      </c>
      <c r="F32" s="22">
        <v>0</v>
      </c>
      <c r="G32" s="5">
        <f>E32*F32</f>
        <v>0</v>
      </c>
    </row>
    <row r="33" spans="2:7" x14ac:dyDescent="0.2">
      <c r="B33" s="2"/>
      <c r="C33" s="3" t="s">
        <v>5</v>
      </c>
      <c r="D33" s="2"/>
      <c r="E33" s="2"/>
      <c r="F33" s="5"/>
      <c r="G33" s="5">
        <f>SUM(G7+G8+G12+G13+G14+G15+G18+G19+G20+G21+G22+G23+G26+G27+G29+G31+G32)</f>
        <v>0</v>
      </c>
    </row>
    <row r="34" spans="2:7" x14ac:dyDescent="0.2">
      <c r="B34" s="2"/>
      <c r="C34" s="3" t="s">
        <v>6</v>
      </c>
      <c r="D34" s="2"/>
      <c r="E34" s="2"/>
      <c r="F34" s="23">
        <v>22</v>
      </c>
      <c r="G34" s="5">
        <f>G33*F34/100</f>
        <v>0</v>
      </c>
    </row>
    <row r="35" spans="2:7" ht="24.75" customHeight="1" x14ac:dyDescent="0.2">
      <c r="B35" s="2"/>
      <c r="C35" s="25" t="s">
        <v>61</v>
      </c>
      <c r="D35" s="2"/>
      <c r="E35" s="2"/>
      <c r="F35" s="5"/>
      <c r="G35" s="24">
        <f>SUM(G33:G34)</f>
        <v>0</v>
      </c>
    </row>
    <row r="38" spans="2:7" x14ac:dyDescent="0.2">
      <c r="E38" s="12"/>
    </row>
    <row r="39" spans="2:7" s="13" customFormat="1" ht="12.75" x14ac:dyDescent="0.2">
      <c r="B39" s="14"/>
      <c r="C39" s="15" t="s">
        <v>41</v>
      </c>
      <c r="D39" s="14"/>
      <c r="E39" s="14"/>
      <c r="F39" s="14"/>
      <c r="G39" s="14"/>
    </row>
    <row r="40" spans="2:7" s="16" customFormat="1" ht="23.25" customHeight="1" x14ac:dyDescent="0.15">
      <c r="B40" s="17" t="s">
        <v>42</v>
      </c>
      <c r="C40" s="35" t="s">
        <v>43</v>
      </c>
      <c r="D40" s="35"/>
      <c r="E40" s="35"/>
      <c r="F40" s="35"/>
      <c r="G40" s="35"/>
    </row>
    <row r="41" spans="2:7" s="16" customFormat="1" ht="12.75" customHeight="1" x14ac:dyDescent="0.15">
      <c r="B41" s="17" t="s">
        <v>44</v>
      </c>
      <c r="C41" s="39" t="s">
        <v>45</v>
      </c>
      <c r="D41" s="39"/>
      <c r="E41" s="39"/>
      <c r="F41" s="39"/>
      <c r="G41" s="39"/>
    </row>
    <row r="42" spans="2:7" s="16" customFormat="1" ht="33" customHeight="1" x14ac:dyDescent="0.15">
      <c r="B42" s="17" t="s">
        <v>46</v>
      </c>
      <c r="C42" s="35" t="s">
        <v>47</v>
      </c>
      <c r="D42" s="35"/>
      <c r="E42" s="35"/>
      <c r="F42" s="35"/>
      <c r="G42" s="35"/>
    </row>
    <row r="43" spans="2:7" s="16" customFormat="1" ht="46.5" customHeight="1" x14ac:dyDescent="0.15">
      <c r="B43" s="17" t="s">
        <v>48</v>
      </c>
      <c r="C43" s="35" t="s">
        <v>49</v>
      </c>
      <c r="D43" s="35"/>
      <c r="E43" s="35"/>
      <c r="F43" s="35"/>
      <c r="G43" s="35"/>
    </row>
    <row r="44" spans="2:7" s="13" customFormat="1" ht="35.25" customHeight="1" x14ac:dyDescent="0.2">
      <c r="B44" s="18" t="s">
        <v>50</v>
      </c>
      <c r="C44" s="40" t="s">
        <v>51</v>
      </c>
      <c r="D44" s="40"/>
      <c r="E44" s="40"/>
      <c r="F44" s="40"/>
      <c r="G44" s="40"/>
    </row>
    <row r="45" spans="2:7" s="13" customFormat="1" ht="15.75" customHeight="1" x14ac:dyDescent="0.2">
      <c r="B45" s="18" t="s">
        <v>52</v>
      </c>
      <c r="C45" s="35" t="s">
        <v>53</v>
      </c>
      <c r="D45" s="35"/>
      <c r="E45" s="35"/>
      <c r="F45" s="35"/>
      <c r="G45" s="35"/>
    </row>
    <row r="46" spans="2:7" s="13" customFormat="1" ht="13.5" customHeight="1" x14ac:dyDescent="0.2">
      <c r="B46" s="18" t="s">
        <v>54</v>
      </c>
      <c r="C46" s="36" t="s">
        <v>56</v>
      </c>
      <c r="D46" s="36"/>
      <c r="E46" s="36"/>
      <c r="F46" s="36"/>
      <c r="G46" s="36"/>
    </row>
    <row r="47" spans="2:7" s="13" customFormat="1" ht="9.75" customHeight="1" x14ac:dyDescent="0.2">
      <c r="B47" s="19"/>
      <c r="C47" s="20"/>
      <c r="D47" s="20"/>
      <c r="E47" s="20"/>
      <c r="F47" s="20"/>
      <c r="G47" s="20"/>
    </row>
    <row r="48" spans="2:7" s="13" customFormat="1" ht="9.75" customHeight="1" x14ac:dyDescent="0.2">
      <c r="B48" s="19"/>
      <c r="C48" s="20"/>
      <c r="D48" s="20"/>
      <c r="E48" s="20"/>
      <c r="F48" s="20"/>
      <c r="G48" s="20"/>
    </row>
    <row r="49" spans="2:11" s="13" customFormat="1" ht="12.75" customHeight="1" x14ac:dyDescent="0.2">
      <c r="B49" s="19"/>
      <c r="C49" s="37"/>
      <c r="D49" s="37"/>
      <c r="E49" s="37"/>
      <c r="F49" s="37"/>
      <c r="G49" s="37"/>
    </row>
    <row r="50" spans="2:11" s="13" customFormat="1" ht="12.75" x14ac:dyDescent="0.2">
      <c r="E50" s="38" t="s">
        <v>55</v>
      </c>
      <c r="F50" s="38"/>
      <c r="G50" s="38"/>
    </row>
    <row r="51" spans="2:11" s="13" customFormat="1" ht="12.75" x14ac:dyDescent="0.2">
      <c r="B51" s="21"/>
      <c r="C51" s="21"/>
      <c r="D51" s="21"/>
      <c r="E51" s="21"/>
      <c r="F51" s="21"/>
      <c r="G51" s="21"/>
    </row>
    <row r="52" spans="2:11" x14ac:dyDescent="0.2">
      <c r="E52" s="12"/>
      <c r="K52" s="12"/>
    </row>
  </sheetData>
  <mergeCells count="16">
    <mergeCell ref="C45:G45"/>
    <mergeCell ref="C46:G46"/>
    <mergeCell ref="C49:G49"/>
    <mergeCell ref="E50:G50"/>
    <mergeCell ref="C40:G40"/>
    <mergeCell ref="C41:G41"/>
    <mergeCell ref="C42:G42"/>
    <mergeCell ref="C43:G43"/>
    <mergeCell ref="C44:G44"/>
    <mergeCell ref="C30:G30"/>
    <mergeCell ref="B1:G1"/>
    <mergeCell ref="B3:G3"/>
    <mergeCell ref="C6:G6"/>
    <mergeCell ref="C9:G9"/>
    <mergeCell ref="C28:G28"/>
    <mergeCell ref="B2:G2"/>
  </mergeCells>
  <pageMargins left="0.70866141732283472" right="0.51181102362204722" top="0.74803149606299213" bottom="0.55118110236220474" header="0.31496062992125984" footer="0.31496062992125984"/>
  <pageSetup paperSize="9" scale="97"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Specifikacija_naročila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Novak</dc:creator>
  <cp:lastModifiedBy>Boris Fakin</cp:lastModifiedBy>
  <cp:lastPrinted>2023-04-05T07:59:40Z</cp:lastPrinted>
  <dcterms:created xsi:type="dcterms:W3CDTF">2021-03-12T09:07:21Z</dcterms:created>
  <dcterms:modified xsi:type="dcterms:W3CDTF">2023-04-05T08:01:54Z</dcterms:modified>
</cp:coreProperties>
</file>