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VORANC(LJ)\RAZPIS-2024-2026\"/>
    </mc:Choice>
  </mc:AlternateContent>
  <xr:revisionPtr revIDLastSave="0" documentId="8_{10670B3F-4F69-4A1F-B4AA-964C19E28E30}" xr6:coauthVersionLast="47" xr6:coauthVersionMax="47" xr10:uidLastSave="{00000000-0000-0000-0000-000000000000}"/>
  <bookViews>
    <workbookView xWindow="30255" yWindow="3000" windowWidth="24285" windowHeight="8280" firstSheet="18" activeTab="23" xr2:uid="{9C95B369-C8E8-4258-965B-52320166C799}"/>
  </bookViews>
  <sheets>
    <sheet name="Meso in mesni izdelki" sheetId="1" r:id="rId1"/>
    <sheet name="Eko meso" sheetId="2" r:id="rId2"/>
    <sheet name="Perutninsko meso in izdelki" sheetId="4" r:id="rId3"/>
    <sheet name="Eko perutnina" sheetId="5" r:id="rId4"/>
    <sheet name="Jajca" sheetId="6" r:id="rId5"/>
    <sheet name="Eko jajca" sheetId="7" r:id="rId6"/>
    <sheet name="Mleko in mlečni izdelki" sheetId="8" r:id="rId7"/>
    <sheet name="Eko mleko" sheetId="9" r:id="rId8"/>
    <sheet name="Kruh in krušni izdelki" sheetId="10" r:id="rId9"/>
    <sheet name="Pekovski izdelki in sladice" sheetId="11" r:id="rId10"/>
    <sheet name="Eko kruh" sheetId="12" r:id="rId11"/>
    <sheet name="Zamrznjeni izdelki iz testa" sheetId="13" r:id="rId12"/>
    <sheet name="Žita in mlevski izdelki" sheetId="14" r:id="rId13"/>
    <sheet name="Eko žita" sheetId="15" r:id="rId14"/>
    <sheet name="Sadje, zelenjava " sheetId="3" r:id="rId15"/>
    <sheet name="Krompir" sheetId="16" r:id="rId16"/>
    <sheet name="Jabolka" sheetId="17" r:id="rId17"/>
    <sheet name="Eko sadje in zelenjava" sheetId="18" r:id="rId18"/>
    <sheet name="Zamrznjeno sadje in zelenjava" sheetId="19" r:id="rId19"/>
    <sheet name="Konzervirana živila" sheetId="20" r:id="rId20"/>
    <sheet name="Sadni sokovi" sheetId="21" r:id="rId21"/>
    <sheet name="Čaji" sheetId="22" r:id="rId22"/>
    <sheet name="Sadne rezine" sheetId="23" r:id="rId23"/>
    <sheet name="Splošno blago" sheetId="24" r:id="rId24"/>
  </sheets>
  <definedNames>
    <definedName name="_xlnm.Print_Titles" localSheetId="21">Čaji!$10:$10</definedName>
    <definedName name="_xlnm.Print_Titles" localSheetId="5">'Eko jajca'!$10:$10</definedName>
    <definedName name="_xlnm.Print_Titles" localSheetId="10">'Eko kruh'!$10:$10</definedName>
    <definedName name="_xlnm.Print_Titles" localSheetId="1">'Eko meso'!$10:$10</definedName>
    <definedName name="_xlnm.Print_Titles" localSheetId="7">'Eko mleko'!$10:$10</definedName>
    <definedName name="_xlnm.Print_Titles" localSheetId="3">'Eko perutnina'!$10:$10</definedName>
    <definedName name="_xlnm.Print_Titles" localSheetId="17">'Eko sadje in zelenjava'!#REF!</definedName>
    <definedName name="_xlnm.Print_Titles" localSheetId="13">'Eko žita'!$10:$10</definedName>
    <definedName name="_xlnm.Print_Titles" localSheetId="16">Jabolka!#REF!</definedName>
    <definedName name="_xlnm.Print_Titles" localSheetId="4">Jajca!$10:$10</definedName>
    <definedName name="_xlnm.Print_Titles" localSheetId="19">'Konzervirana živila'!$10:$10</definedName>
    <definedName name="_xlnm.Print_Titles" localSheetId="15">Krompir!#REF!</definedName>
    <definedName name="_xlnm.Print_Titles" localSheetId="8">'Kruh in krušni izdelki'!$10:$10</definedName>
    <definedName name="_xlnm.Print_Titles" localSheetId="0">'Meso in mesni izdelki'!$10:$10</definedName>
    <definedName name="_xlnm.Print_Titles" localSheetId="6">'Mleko in mlečni izdelki'!$10:$10</definedName>
    <definedName name="_xlnm.Print_Titles" localSheetId="9">'Pekovski izdelki in sladice'!$10:$10</definedName>
    <definedName name="_xlnm.Print_Titles" localSheetId="2">'Perutninsko meso in izdelki'!$10:$10</definedName>
    <definedName name="_xlnm.Print_Titles" localSheetId="14">'Sadje, zelenjava '!#REF!</definedName>
    <definedName name="_xlnm.Print_Titles" localSheetId="22">'Sadne rezine'!$10:$10</definedName>
    <definedName name="_xlnm.Print_Titles" localSheetId="20">'Sadni sokovi'!$10:$10</definedName>
    <definedName name="_xlnm.Print_Titles" localSheetId="23">'Splošno blago'!$10:$10</definedName>
    <definedName name="_xlnm.Print_Titles" localSheetId="11">'Zamrznjeni izdelki iz testa'!$10:$10</definedName>
    <definedName name="_xlnm.Print_Titles" localSheetId="18">'Zamrznjeno sadje in zelenjava'!$10:$10</definedName>
    <definedName name="_xlnm.Print_Titles" localSheetId="12">'Žita in mlevski izdelki'!$10:$10</definedName>
    <definedName name="Z_05B2066C_458C_4B30_A1F9_3375CFE90D77_.wvu.PrintTitles" localSheetId="21" hidden="1">Čaji!$10:$10</definedName>
    <definedName name="Z_05B2066C_458C_4B30_A1F9_3375CFE90D77_.wvu.PrintTitles" localSheetId="5" hidden="1">'Eko jajca'!$10:$10</definedName>
    <definedName name="Z_05B2066C_458C_4B30_A1F9_3375CFE90D77_.wvu.PrintTitles" localSheetId="10" hidden="1">'Eko kruh'!$10:$10</definedName>
    <definedName name="Z_05B2066C_458C_4B30_A1F9_3375CFE90D77_.wvu.PrintTitles" localSheetId="1" hidden="1">'Eko meso'!$10:$10</definedName>
    <definedName name="Z_05B2066C_458C_4B30_A1F9_3375CFE90D77_.wvu.PrintTitles" localSheetId="7" hidden="1">'Eko mleko'!$10:$10</definedName>
    <definedName name="Z_05B2066C_458C_4B30_A1F9_3375CFE90D77_.wvu.PrintTitles" localSheetId="3" hidden="1">'Eko perutnina'!$10:$10</definedName>
    <definedName name="Z_05B2066C_458C_4B30_A1F9_3375CFE90D77_.wvu.PrintTitles" localSheetId="17" hidden="1">'Eko sadje in zelenjava'!#REF!</definedName>
    <definedName name="Z_05B2066C_458C_4B30_A1F9_3375CFE90D77_.wvu.PrintTitles" localSheetId="13" hidden="1">'Eko žita'!$10:$10</definedName>
    <definedName name="Z_05B2066C_458C_4B30_A1F9_3375CFE90D77_.wvu.PrintTitles" localSheetId="16" hidden="1">Jabolka!#REF!</definedName>
    <definedName name="Z_05B2066C_458C_4B30_A1F9_3375CFE90D77_.wvu.PrintTitles" localSheetId="4" hidden="1">Jajca!$10:$10</definedName>
    <definedName name="Z_05B2066C_458C_4B30_A1F9_3375CFE90D77_.wvu.PrintTitles" localSheetId="19" hidden="1">'Konzervirana živila'!$10:$10</definedName>
    <definedName name="Z_05B2066C_458C_4B30_A1F9_3375CFE90D77_.wvu.PrintTitles" localSheetId="15" hidden="1">Krompir!#REF!</definedName>
    <definedName name="Z_05B2066C_458C_4B30_A1F9_3375CFE90D77_.wvu.PrintTitles" localSheetId="8" hidden="1">'Kruh in krušni izdelki'!$10:$10</definedName>
    <definedName name="Z_05B2066C_458C_4B30_A1F9_3375CFE90D77_.wvu.PrintTitles" localSheetId="0" hidden="1">'Meso in mesni izdelki'!$10:$10</definedName>
    <definedName name="Z_05B2066C_458C_4B30_A1F9_3375CFE90D77_.wvu.PrintTitles" localSheetId="6" hidden="1">'Mleko in mlečni izdelki'!$10:$10</definedName>
    <definedName name="Z_05B2066C_458C_4B30_A1F9_3375CFE90D77_.wvu.PrintTitles" localSheetId="9" hidden="1">'Pekovski izdelki in sladice'!$10:$10</definedName>
    <definedName name="Z_05B2066C_458C_4B30_A1F9_3375CFE90D77_.wvu.PrintTitles" localSheetId="2" hidden="1">'Perutninsko meso in izdelki'!$10:$10</definedName>
    <definedName name="Z_05B2066C_458C_4B30_A1F9_3375CFE90D77_.wvu.PrintTitles" localSheetId="14" hidden="1">'Sadje, zelenjava '!#REF!</definedName>
    <definedName name="Z_05B2066C_458C_4B30_A1F9_3375CFE90D77_.wvu.PrintTitles" localSheetId="22" hidden="1">'Sadne rezine'!$10:$10</definedName>
    <definedName name="Z_05B2066C_458C_4B30_A1F9_3375CFE90D77_.wvu.PrintTitles" localSheetId="20" hidden="1">'Sadni sokovi'!$10:$10</definedName>
    <definedName name="Z_05B2066C_458C_4B30_A1F9_3375CFE90D77_.wvu.PrintTitles" localSheetId="23" hidden="1">'Splošno blago'!$10:$10</definedName>
    <definedName name="Z_05B2066C_458C_4B30_A1F9_3375CFE90D77_.wvu.PrintTitles" localSheetId="11" hidden="1">'Zamrznjeni izdelki iz testa'!$10:$10</definedName>
    <definedName name="Z_05B2066C_458C_4B30_A1F9_3375CFE90D77_.wvu.PrintTitles" localSheetId="18" hidden="1">'Zamrznjeno sadje in zelenjava'!$10:$10</definedName>
    <definedName name="Z_05B2066C_458C_4B30_A1F9_3375CFE90D77_.wvu.PrintTitles" localSheetId="12" hidden="1">'Žita in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24" l="1"/>
  <c r="A42" i="20"/>
  <c r="A43" i="20" s="1"/>
  <c r="N43" i="20"/>
  <c r="N44" i="20" s="1"/>
  <c r="L43" i="20"/>
  <c r="M43" i="20" s="1"/>
  <c r="M44" i="20" s="1"/>
  <c r="N42" i="20"/>
  <c r="L42" i="20"/>
  <c r="M42" i="20" s="1"/>
  <c r="A14" i="24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N86" i="24"/>
  <c r="L86" i="24"/>
  <c r="M86" i="24" s="1"/>
  <c r="N85" i="24"/>
  <c r="L85" i="24"/>
  <c r="M85" i="24" s="1"/>
  <c r="N84" i="24"/>
  <c r="L84" i="24"/>
  <c r="M84" i="24" s="1"/>
  <c r="N83" i="24"/>
  <c r="L83" i="24"/>
  <c r="M83" i="24" s="1"/>
  <c r="N82" i="24"/>
  <c r="L82" i="24"/>
  <c r="M82" i="24" s="1"/>
  <c r="N81" i="24"/>
  <c r="L81" i="24"/>
  <c r="M81" i="24" s="1"/>
  <c r="N80" i="24"/>
  <c r="L80" i="24"/>
  <c r="M80" i="24" s="1"/>
  <c r="N79" i="24"/>
  <c r="L79" i="24"/>
  <c r="M79" i="24" s="1"/>
  <c r="A14" i="21" l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14" i="14" l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15" i="1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14" i="11"/>
  <c r="A13" i="11"/>
  <c r="A15" i="10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14" i="10"/>
  <c r="B16" i="3" l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T98" i="3"/>
  <c r="R98" i="3"/>
  <c r="P98" i="3"/>
  <c r="S98" i="3" s="1"/>
  <c r="O98" i="3"/>
  <c r="Q98" i="3" s="1"/>
  <c r="T97" i="3"/>
  <c r="S97" i="3"/>
  <c r="R97" i="3"/>
  <c r="P97" i="3"/>
  <c r="O97" i="3"/>
  <c r="Q97" i="3" s="1"/>
  <c r="T96" i="3"/>
  <c r="R96" i="3"/>
  <c r="P96" i="3"/>
  <c r="S96" i="3" s="1"/>
  <c r="O96" i="3"/>
  <c r="Q96" i="3" s="1"/>
  <c r="T95" i="3"/>
  <c r="R95" i="3"/>
  <c r="P95" i="3"/>
  <c r="S95" i="3" s="1"/>
  <c r="O95" i="3"/>
  <c r="Q95" i="3" s="1"/>
  <c r="T94" i="3"/>
  <c r="R94" i="3"/>
  <c r="P94" i="3"/>
  <c r="S94" i="3" s="1"/>
  <c r="O94" i="3"/>
  <c r="Q94" i="3" s="1"/>
  <c r="T93" i="3"/>
  <c r="R93" i="3"/>
  <c r="P93" i="3"/>
  <c r="S93" i="3" s="1"/>
  <c r="O93" i="3"/>
  <c r="Q93" i="3" s="1"/>
  <c r="T92" i="3"/>
  <c r="R92" i="3"/>
  <c r="Q92" i="3"/>
  <c r="P92" i="3"/>
  <c r="S92" i="3" s="1"/>
  <c r="O92" i="3"/>
  <c r="T91" i="3"/>
  <c r="S91" i="3"/>
  <c r="R91" i="3"/>
  <c r="P91" i="3"/>
  <c r="O91" i="3"/>
  <c r="Q91" i="3" s="1"/>
  <c r="T90" i="3"/>
  <c r="R90" i="3"/>
  <c r="Q90" i="3"/>
  <c r="P90" i="3"/>
  <c r="S90" i="3" s="1"/>
  <c r="O90" i="3"/>
  <c r="T89" i="3"/>
  <c r="R89" i="3"/>
  <c r="P89" i="3"/>
  <c r="S89" i="3" s="1"/>
  <c r="O89" i="3"/>
  <c r="Q89" i="3" s="1"/>
  <c r="T88" i="3"/>
  <c r="R88" i="3"/>
  <c r="P88" i="3"/>
  <c r="S88" i="3" s="1"/>
  <c r="O88" i="3"/>
  <c r="Q88" i="3" s="1"/>
  <c r="T87" i="3"/>
  <c r="R87" i="3"/>
  <c r="P87" i="3"/>
  <c r="S87" i="3" s="1"/>
  <c r="O87" i="3"/>
  <c r="Q87" i="3" s="1"/>
  <c r="T86" i="3"/>
  <c r="R86" i="3"/>
  <c r="P86" i="3"/>
  <c r="S86" i="3" s="1"/>
  <c r="O86" i="3"/>
  <c r="Q86" i="3" s="1"/>
  <c r="T85" i="3"/>
  <c r="R85" i="3"/>
  <c r="P85" i="3"/>
  <c r="S85" i="3" s="1"/>
  <c r="O85" i="3"/>
  <c r="Q85" i="3" s="1"/>
  <c r="T84" i="3"/>
  <c r="R84" i="3"/>
  <c r="P84" i="3"/>
  <c r="S84" i="3" s="1"/>
  <c r="O84" i="3"/>
  <c r="Q84" i="3" s="1"/>
  <c r="T83" i="3"/>
  <c r="S83" i="3"/>
  <c r="R83" i="3"/>
  <c r="P83" i="3"/>
  <c r="O83" i="3"/>
  <c r="Q83" i="3" s="1"/>
  <c r="T82" i="3"/>
  <c r="R82" i="3"/>
  <c r="Q82" i="3"/>
  <c r="P82" i="3"/>
  <c r="S82" i="3" s="1"/>
  <c r="O82" i="3"/>
  <c r="T81" i="3"/>
  <c r="R81" i="3"/>
  <c r="P81" i="3"/>
  <c r="S81" i="3" s="1"/>
  <c r="O81" i="3"/>
  <c r="Q81" i="3" s="1"/>
  <c r="T80" i="3"/>
  <c r="S80" i="3"/>
  <c r="R80" i="3"/>
  <c r="P80" i="3"/>
  <c r="O80" i="3"/>
  <c r="Q80" i="3" s="1"/>
  <c r="T79" i="3"/>
  <c r="R79" i="3"/>
  <c r="P79" i="3"/>
  <c r="S79" i="3" s="1"/>
  <c r="O79" i="3"/>
  <c r="Q79" i="3" s="1"/>
  <c r="T78" i="3"/>
  <c r="R78" i="3"/>
  <c r="P78" i="3"/>
  <c r="S78" i="3" s="1"/>
  <c r="O78" i="3"/>
  <c r="Q78" i="3" s="1"/>
  <c r="T77" i="3"/>
  <c r="R77" i="3"/>
  <c r="P77" i="3"/>
  <c r="S77" i="3" s="1"/>
  <c r="O77" i="3"/>
  <c r="Q77" i="3" s="1"/>
  <c r="T76" i="3"/>
  <c r="R76" i="3"/>
  <c r="P76" i="3"/>
  <c r="S76" i="3" s="1"/>
  <c r="O76" i="3"/>
  <c r="Q76" i="3" s="1"/>
  <c r="T75" i="3"/>
  <c r="R75" i="3"/>
  <c r="P75" i="3"/>
  <c r="S75" i="3" s="1"/>
  <c r="O75" i="3"/>
  <c r="Q75" i="3" s="1"/>
  <c r="T74" i="3"/>
  <c r="R74" i="3"/>
  <c r="P74" i="3"/>
  <c r="S74" i="3" s="1"/>
  <c r="O74" i="3"/>
  <c r="Q74" i="3" s="1"/>
  <c r="T73" i="3"/>
  <c r="R73" i="3"/>
  <c r="P73" i="3"/>
  <c r="S73" i="3" s="1"/>
  <c r="O73" i="3"/>
  <c r="Q73" i="3" s="1"/>
  <c r="T72" i="3"/>
  <c r="S72" i="3"/>
  <c r="R72" i="3"/>
  <c r="P72" i="3"/>
  <c r="O72" i="3"/>
  <c r="Q72" i="3" s="1"/>
  <c r="T71" i="3"/>
  <c r="R71" i="3"/>
  <c r="P71" i="3"/>
  <c r="S71" i="3" s="1"/>
  <c r="O71" i="3"/>
  <c r="Q71" i="3" s="1"/>
  <c r="T70" i="3"/>
  <c r="R70" i="3"/>
  <c r="P70" i="3"/>
  <c r="S70" i="3" s="1"/>
  <c r="O70" i="3"/>
  <c r="Q70" i="3" s="1"/>
  <c r="T69" i="3"/>
  <c r="S69" i="3"/>
  <c r="R69" i="3"/>
  <c r="P69" i="3"/>
  <c r="O69" i="3"/>
  <c r="Q69" i="3" s="1"/>
  <c r="T68" i="3"/>
  <c r="R68" i="3"/>
  <c r="P68" i="3"/>
  <c r="S68" i="3" s="1"/>
  <c r="O68" i="3"/>
  <c r="Q68" i="3" s="1"/>
  <c r="T67" i="3"/>
  <c r="R67" i="3"/>
  <c r="P67" i="3"/>
  <c r="S67" i="3" s="1"/>
  <c r="O67" i="3"/>
  <c r="Q67" i="3" s="1"/>
  <c r="T66" i="3"/>
  <c r="R66" i="3"/>
  <c r="P66" i="3"/>
  <c r="S66" i="3" s="1"/>
  <c r="O66" i="3"/>
  <c r="Q66" i="3" s="1"/>
  <c r="T65" i="3"/>
  <c r="R65" i="3"/>
  <c r="P65" i="3"/>
  <c r="S65" i="3" s="1"/>
  <c r="O65" i="3"/>
  <c r="Q65" i="3" s="1"/>
  <c r="T64" i="3"/>
  <c r="R64" i="3"/>
  <c r="P64" i="3"/>
  <c r="S64" i="3" s="1"/>
  <c r="O64" i="3"/>
  <c r="Q64" i="3" s="1"/>
  <c r="T63" i="3"/>
  <c r="R63" i="3"/>
  <c r="P63" i="3"/>
  <c r="S63" i="3" s="1"/>
  <c r="O63" i="3"/>
  <c r="Q63" i="3" s="1"/>
  <c r="T62" i="3"/>
  <c r="R62" i="3"/>
  <c r="P62" i="3"/>
  <c r="S62" i="3" s="1"/>
  <c r="O62" i="3"/>
  <c r="Q62" i="3" s="1"/>
  <c r="T61" i="3"/>
  <c r="R61" i="3"/>
  <c r="P61" i="3"/>
  <c r="S61" i="3" s="1"/>
  <c r="O61" i="3"/>
  <c r="Q61" i="3" s="1"/>
  <c r="T60" i="3"/>
  <c r="R60" i="3"/>
  <c r="P60" i="3"/>
  <c r="S60" i="3" s="1"/>
  <c r="O60" i="3"/>
  <c r="Q60" i="3" s="1"/>
  <c r="T59" i="3"/>
  <c r="R59" i="3"/>
  <c r="P59" i="3"/>
  <c r="S59" i="3" s="1"/>
  <c r="O59" i="3"/>
  <c r="Q59" i="3" s="1"/>
  <c r="T58" i="3"/>
  <c r="R58" i="3"/>
  <c r="P58" i="3"/>
  <c r="S58" i="3" s="1"/>
  <c r="O58" i="3"/>
  <c r="Q58" i="3" s="1"/>
  <c r="T57" i="3"/>
  <c r="R57" i="3"/>
  <c r="P57" i="3"/>
  <c r="S57" i="3" s="1"/>
  <c r="O57" i="3"/>
  <c r="Q57" i="3" s="1"/>
  <c r="T56" i="3"/>
  <c r="S56" i="3"/>
  <c r="R56" i="3"/>
  <c r="P56" i="3"/>
  <c r="O56" i="3"/>
  <c r="Q56" i="3" s="1"/>
  <c r="T55" i="3"/>
  <c r="R55" i="3"/>
  <c r="P55" i="3"/>
  <c r="S55" i="3" s="1"/>
  <c r="O55" i="3"/>
  <c r="Q55" i="3" s="1"/>
  <c r="T54" i="3"/>
  <c r="R54" i="3"/>
  <c r="P54" i="3"/>
  <c r="S54" i="3" s="1"/>
  <c r="O54" i="3"/>
  <c r="Q54" i="3" s="1"/>
  <c r="T53" i="3"/>
  <c r="S53" i="3"/>
  <c r="R53" i="3"/>
  <c r="P53" i="3"/>
  <c r="O53" i="3"/>
  <c r="Q53" i="3" s="1"/>
  <c r="T52" i="3"/>
  <c r="R52" i="3"/>
  <c r="P52" i="3"/>
  <c r="S52" i="3" s="1"/>
  <c r="O52" i="3"/>
  <c r="Q52" i="3" s="1"/>
  <c r="T51" i="3"/>
  <c r="R51" i="3"/>
  <c r="P51" i="3"/>
  <c r="S51" i="3" s="1"/>
  <c r="O51" i="3"/>
  <c r="Q51" i="3" s="1"/>
  <c r="T50" i="3"/>
  <c r="R50" i="3"/>
  <c r="P50" i="3"/>
  <c r="S50" i="3" s="1"/>
  <c r="O50" i="3"/>
  <c r="Q50" i="3" s="1"/>
  <c r="T49" i="3"/>
  <c r="R49" i="3"/>
  <c r="P49" i="3"/>
  <c r="S49" i="3" s="1"/>
  <c r="O49" i="3"/>
  <c r="Q49" i="3" s="1"/>
  <c r="T48" i="3"/>
  <c r="R48" i="3"/>
  <c r="P48" i="3"/>
  <c r="S48" i="3" s="1"/>
  <c r="O48" i="3"/>
  <c r="Q48" i="3" s="1"/>
  <c r="T47" i="3"/>
  <c r="R47" i="3"/>
  <c r="P47" i="3"/>
  <c r="S47" i="3" s="1"/>
  <c r="O47" i="3"/>
  <c r="Q47" i="3" s="1"/>
  <c r="T46" i="3"/>
  <c r="R46" i="3"/>
  <c r="Q46" i="3"/>
  <c r="P46" i="3"/>
  <c r="S46" i="3" s="1"/>
  <c r="O46" i="3"/>
  <c r="T45" i="3"/>
  <c r="R45" i="3"/>
  <c r="P45" i="3"/>
  <c r="S45" i="3" s="1"/>
  <c r="O45" i="3"/>
  <c r="Q45" i="3" s="1"/>
  <c r="T44" i="3"/>
  <c r="R44" i="3"/>
  <c r="P44" i="3"/>
  <c r="S44" i="3" s="1"/>
  <c r="O44" i="3"/>
  <c r="Q44" i="3" s="1"/>
  <c r="T43" i="3"/>
  <c r="R43" i="3"/>
  <c r="P43" i="3"/>
  <c r="S43" i="3" s="1"/>
  <c r="O43" i="3"/>
  <c r="Q43" i="3" s="1"/>
  <c r="T42" i="3"/>
  <c r="R42" i="3"/>
  <c r="P42" i="3"/>
  <c r="S42" i="3" s="1"/>
  <c r="O42" i="3"/>
  <c r="Q42" i="3" s="1"/>
  <c r="T41" i="3"/>
  <c r="R41" i="3"/>
  <c r="P41" i="3"/>
  <c r="S41" i="3" s="1"/>
  <c r="O41" i="3"/>
  <c r="Q41" i="3" s="1"/>
  <c r="T40" i="3"/>
  <c r="S40" i="3"/>
  <c r="R40" i="3"/>
  <c r="P40" i="3"/>
  <c r="O40" i="3"/>
  <c r="Q40" i="3" s="1"/>
  <c r="T39" i="3"/>
  <c r="R39" i="3"/>
  <c r="P39" i="3"/>
  <c r="S39" i="3" s="1"/>
  <c r="O39" i="3"/>
  <c r="Q39" i="3" s="1"/>
  <c r="T38" i="3"/>
  <c r="R38" i="3"/>
  <c r="P38" i="3"/>
  <c r="S38" i="3" s="1"/>
  <c r="O38" i="3"/>
  <c r="Q38" i="3" s="1"/>
  <c r="T37" i="3"/>
  <c r="R37" i="3"/>
  <c r="P37" i="3"/>
  <c r="S37" i="3" s="1"/>
  <c r="O37" i="3"/>
  <c r="Q37" i="3" s="1"/>
  <c r="T36" i="3"/>
  <c r="R36" i="3"/>
  <c r="Q36" i="3"/>
  <c r="P36" i="3"/>
  <c r="S36" i="3" s="1"/>
  <c r="O36" i="3"/>
  <c r="T35" i="3"/>
  <c r="S35" i="3"/>
  <c r="R35" i="3"/>
  <c r="P35" i="3"/>
  <c r="O35" i="3"/>
  <c r="Q35" i="3" s="1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R32" i="3"/>
  <c r="P32" i="3"/>
  <c r="S32" i="3" s="1"/>
  <c r="O32" i="3"/>
  <c r="Q32" i="3" s="1"/>
  <c r="T31" i="3"/>
  <c r="R31" i="3"/>
  <c r="P31" i="3"/>
  <c r="S31" i="3" s="1"/>
  <c r="O31" i="3"/>
  <c r="Q31" i="3" s="1"/>
  <c r="T30" i="3"/>
  <c r="R30" i="3"/>
  <c r="P30" i="3"/>
  <c r="S30" i="3" s="1"/>
  <c r="O30" i="3"/>
  <c r="Q30" i="3" s="1"/>
  <c r="T29" i="3"/>
  <c r="R29" i="3"/>
  <c r="P29" i="3"/>
  <c r="S29" i="3" s="1"/>
  <c r="O29" i="3"/>
  <c r="Q29" i="3" s="1"/>
  <c r="T28" i="3"/>
  <c r="R28" i="3"/>
  <c r="P28" i="3"/>
  <c r="S28" i="3" s="1"/>
  <c r="O28" i="3"/>
  <c r="Q28" i="3" s="1"/>
  <c r="T27" i="3"/>
  <c r="R27" i="3"/>
  <c r="P27" i="3"/>
  <c r="S27" i="3" s="1"/>
  <c r="O27" i="3"/>
  <c r="Q27" i="3" s="1"/>
  <c r="T26" i="3"/>
  <c r="R26" i="3"/>
  <c r="Q26" i="3"/>
  <c r="P26" i="3"/>
  <c r="S26" i="3" s="1"/>
  <c r="O26" i="3"/>
  <c r="T25" i="3"/>
  <c r="S25" i="3"/>
  <c r="R25" i="3"/>
  <c r="P25" i="3"/>
  <c r="O25" i="3"/>
  <c r="Q25" i="3" s="1"/>
  <c r="T24" i="3"/>
  <c r="R24" i="3"/>
  <c r="P24" i="3"/>
  <c r="S24" i="3" s="1"/>
  <c r="O24" i="3"/>
  <c r="Q24" i="3" s="1"/>
  <c r="T23" i="3"/>
  <c r="R23" i="3"/>
  <c r="P23" i="3"/>
  <c r="S23" i="3" s="1"/>
  <c r="O23" i="3"/>
  <c r="Q23" i="3" s="1"/>
  <c r="T22" i="3"/>
  <c r="R22" i="3"/>
  <c r="P22" i="3"/>
  <c r="S22" i="3" s="1"/>
  <c r="O22" i="3"/>
  <c r="Q22" i="3" s="1"/>
  <c r="T21" i="3"/>
  <c r="R21" i="3"/>
  <c r="P21" i="3"/>
  <c r="S21" i="3" s="1"/>
  <c r="O21" i="3"/>
  <c r="Q21" i="3" s="1"/>
  <c r="T20" i="3"/>
  <c r="R20" i="3"/>
  <c r="Q20" i="3"/>
  <c r="P20" i="3"/>
  <c r="S20" i="3" s="1"/>
  <c r="O20" i="3"/>
  <c r="T19" i="3"/>
  <c r="R19" i="3"/>
  <c r="P19" i="3"/>
  <c r="S19" i="3" s="1"/>
  <c r="O19" i="3"/>
  <c r="Q19" i="3" s="1"/>
  <c r="T18" i="3"/>
  <c r="S18" i="3"/>
  <c r="R18" i="3"/>
  <c r="P18" i="3"/>
  <c r="O18" i="3"/>
  <c r="Q18" i="3" s="1"/>
  <c r="T17" i="3"/>
  <c r="R17" i="3"/>
  <c r="Q17" i="3"/>
  <c r="P17" i="3"/>
  <c r="S17" i="3" s="1"/>
  <c r="O17" i="3"/>
  <c r="T16" i="3"/>
  <c r="S16" i="3"/>
  <c r="R16" i="3"/>
  <c r="P16" i="3"/>
  <c r="O16" i="3"/>
  <c r="Q16" i="3" s="1"/>
  <c r="T15" i="3"/>
  <c r="R15" i="3"/>
  <c r="P15" i="3"/>
  <c r="S15" i="3" s="1"/>
  <c r="O15" i="3"/>
  <c r="Q15" i="3" s="1"/>
  <c r="N41" i="20"/>
  <c r="M41" i="20"/>
  <c r="L41" i="20"/>
  <c r="N78" i="24"/>
  <c r="L78" i="24"/>
  <c r="M78" i="24" s="1"/>
  <c r="N71" i="24"/>
  <c r="N63" i="24"/>
  <c r="N55" i="24"/>
  <c r="N47" i="24"/>
  <c r="N44" i="24"/>
  <c r="N38" i="24"/>
  <c r="N32" i="24"/>
  <c r="N30" i="24"/>
  <c r="N27" i="24"/>
  <c r="N21" i="24"/>
  <c r="N19" i="24"/>
  <c r="N16" i="24"/>
  <c r="N13" i="24"/>
  <c r="N77" i="24"/>
  <c r="L77" i="24"/>
  <c r="M77" i="24" s="1"/>
  <c r="N76" i="24"/>
  <c r="L76" i="24"/>
  <c r="M76" i="24" s="1"/>
  <c r="N75" i="24"/>
  <c r="L75" i="24"/>
  <c r="M75" i="24" s="1"/>
  <c r="N74" i="24"/>
  <c r="L74" i="24"/>
  <c r="M74" i="24" s="1"/>
  <c r="N73" i="24"/>
  <c r="L73" i="24"/>
  <c r="M73" i="24" s="1"/>
  <c r="N72" i="24"/>
  <c r="L72" i="24"/>
  <c r="M72" i="24" s="1"/>
  <c r="L71" i="24"/>
  <c r="N70" i="24"/>
  <c r="L70" i="24"/>
  <c r="M70" i="24" s="1"/>
  <c r="N69" i="24"/>
  <c r="L69" i="24"/>
  <c r="M69" i="24" s="1"/>
  <c r="N68" i="24"/>
  <c r="L68" i="24"/>
  <c r="M68" i="24" s="1"/>
  <c r="N67" i="24"/>
  <c r="L67" i="24"/>
  <c r="M67" i="24" s="1"/>
  <c r="N66" i="24"/>
  <c r="L66" i="24"/>
  <c r="M66" i="24" s="1"/>
  <c r="N65" i="24"/>
  <c r="L65" i="24"/>
  <c r="M65" i="24" s="1"/>
  <c r="N64" i="24"/>
  <c r="L64" i="24"/>
  <c r="M64" i="24" s="1"/>
  <c r="L63" i="24"/>
  <c r="N62" i="24"/>
  <c r="L62" i="24"/>
  <c r="M62" i="24" s="1"/>
  <c r="N61" i="24"/>
  <c r="L61" i="24"/>
  <c r="M61" i="24" s="1"/>
  <c r="N60" i="24"/>
  <c r="L60" i="24"/>
  <c r="M60" i="24" s="1"/>
  <c r="N59" i="24"/>
  <c r="L59" i="24"/>
  <c r="M59" i="24" s="1"/>
  <c r="N58" i="24"/>
  <c r="L58" i="24"/>
  <c r="M58" i="24" s="1"/>
  <c r="N57" i="24"/>
  <c r="L57" i="24"/>
  <c r="M57" i="24" s="1"/>
  <c r="N56" i="24"/>
  <c r="L56" i="24"/>
  <c r="M56" i="24" s="1"/>
  <c r="L55" i="24"/>
  <c r="N54" i="24"/>
  <c r="L54" i="24"/>
  <c r="M54" i="24" s="1"/>
  <c r="N53" i="24"/>
  <c r="L53" i="24"/>
  <c r="M53" i="24" s="1"/>
  <c r="N52" i="24"/>
  <c r="L52" i="24"/>
  <c r="M52" i="24" s="1"/>
  <c r="N51" i="24"/>
  <c r="L51" i="24"/>
  <c r="M51" i="24" s="1"/>
  <c r="N50" i="24"/>
  <c r="L50" i="24"/>
  <c r="M50" i="24" s="1"/>
  <c r="N49" i="24"/>
  <c r="L49" i="24"/>
  <c r="M49" i="24" s="1"/>
  <c r="N48" i="24"/>
  <c r="L48" i="24"/>
  <c r="M48" i="24" s="1"/>
  <c r="L47" i="24"/>
  <c r="N46" i="24"/>
  <c r="L46" i="24"/>
  <c r="M46" i="24" s="1"/>
  <c r="N45" i="24"/>
  <c r="L45" i="24"/>
  <c r="M45" i="24" s="1"/>
  <c r="L44" i="24"/>
  <c r="N43" i="24"/>
  <c r="L43" i="24"/>
  <c r="M43" i="24" s="1"/>
  <c r="N42" i="24"/>
  <c r="L42" i="24"/>
  <c r="M42" i="24" s="1"/>
  <c r="N41" i="24"/>
  <c r="L41" i="24"/>
  <c r="M41" i="24" s="1"/>
  <c r="N40" i="24"/>
  <c r="L40" i="24"/>
  <c r="M40" i="24" s="1"/>
  <c r="N39" i="24"/>
  <c r="L39" i="24"/>
  <c r="L38" i="24"/>
  <c r="M38" i="24" s="1"/>
  <c r="N37" i="24"/>
  <c r="L37" i="24"/>
  <c r="M37" i="24" s="1"/>
  <c r="N36" i="24"/>
  <c r="L36" i="24"/>
  <c r="M36" i="24" s="1"/>
  <c r="N35" i="24"/>
  <c r="L35" i="24"/>
  <c r="M35" i="24" s="1"/>
  <c r="N34" i="24"/>
  <c r="L34" i="24"/>
  <c r="M34" i="24" s="1"/>
  <c r="N33" i="24"/>
  <c r="L33" i="24"/>
  <c r="L32" i="24"/>
  <c r="M32" i="24" s="1"/>
  <c r="N31" i="24"/>
  <c r="L31" i="24"/>
  <c r="M31" i="24" s="1"/>
  <c r="L30" i="24"/>
  <c r="M30" i="24" s="1"/>
  <c r="N29" i="24"/>
  <c r="L29" i="24"/>
  <c r="M29" i="24" s="1"/>
  <c r="N28" i="24"/>
  <c r="L28" i="24"/>
  <c r="M28" i="24" s="1"/>
  <c r="L27" i="24"/>
  <c r="M27" i="24" s="1"/>
  <c r="N26" i="24"/>
  <c r="L26" i="24"/>
  <c r="M26" i="24" s="1"/>
  <c r="N25" i="24"/>
  <c r="L25" i="24"/>
  <c r="M25" i="24" s="1"/>
  <c r="N24" i="24"/>
  <c r="L24" i="24"/>
  <c r="N23" i="24"/>
  <c r="L23" i="24"/>
  <c r="M23" i="24" s="1"/>
  <c r="N22" i="24"/>
  <c r="L22" i="24"/>
  <c r="M22" i="24" s="1"/>
  <c r="L21" i="24"/>
  <c r="M21" i="24" s="1"/>
  <c r="N20" i="24"/>
  <c r="L20" i="24"/>
  <c r="M20" i="24" s="1"/>
  <c r="L19" i="24"/>
  <c r="M19" i="24" s="1"/>
  <c r="N18" i="24"/>
  <c r="L18" i="24"/>
  <c r="M18" i="24" s="1"/>
  <c r="N17" i="24"/>
  <c r="L17" i="24"/>
  <c r="M17" i="24" s="1"/>
  <c r="L16" i="24"/>
  <c r="N15" i="24"/>
  <c r="L15" i="24"/>
  <c r="M15" i="24" s="1"/>
  <c r="N14" i="24"/>
  <c r="L14" i="24"/>
  <c r="M14" i="24" s="1"/>
  <c r="L13" i="24"/>
  <c r="A13" i="24"/>
  <c r="N12" i="24"/>
  <c r="M12" i="24"/>
  <c r="N18" i="23"/>
  <c r="N22" i="23"/>
  <c r="L22" i="23"/>
  <c r="M22" i="23" s="1"/>
  <c r="N21" i="23"/>
  <c r="L21" i="23"/>
  <c r="M21" i="23" s="1"/>
  <c r="N20" i="23"/>
  <c r="L20" i="23"/>
  <c r="M20" i="23" s="1"/>
  <c r="L19" i="23"/>
  <c r="M19" i="23" s="1"/>
  <c r="L18" i="23"/>
  <c r="N17" i="23"/>
  <c r="L17" i="23"/>
  <c r="M17" i="23" s="1"/>
  <c r="N16" i="23"/>
  <c r="L16" i="23"/>
  <c r="M16" i="23" s="1"/>
  <c r="N15" i="23"/>
  <c r="M15" i="23"/>
  <c r="L15" i="23"/>
  <c r="N14" i="23"/>
  <c r="L14" i="23"/>
  <c r="M14" i="23" s="1"/>
  <c r="N13" i="23"/>
  <c r="L13" i="23"/>
  <c r="M13" i="23" s="1"/>
  <c r="N12" i="23"/>
  <c r="L12" i="23"/>
  <c r="M12" i="23" s="1"/>
  <c r="A13" i="23"/>
  <c r="A14" i="23" s="1"/>
  <c r="A15" i="23" s="1"/>
  <c r="A16" i="23" s="1"/>
  <c r="A17" i="23" s="1"/>
  <c r="A18" i="23" s="1"/>
  <c r="A19" i="23" s="1"/>
  <c r="A20" i="23" s="1"/>
  <c r="A21" i="23" s="1"/>
  <c r="A22" i="23" s="1"/>
  <c r="N24" i="22"/>
  <c r="N16" i="22"/>
  <c r="N31" i="22"/>
  <c r="M31" i="22"/>
  <c r="L31" i="22"/>
  <c r="N30" i="22"/>
  <c r="M30" i="22"/>
  <c r="L30" i="22"/>
  <c r="N29" i="22"/>
  <c r="M29" i="22"/>
  <c r="L29" i="22"/>
  <c r="N28" i="22"/>
  <c r="M28" i="22"/>
  <c r="L28" i="22"/>
  <c r="N27" i="22"/>
  <c r="M27" i="22"/>
  <c r="L27" i="22"/>
  <c r="N26" i="22"/>
  <c r="M26" i="22"/>
  <c r="L26" i="22"/>
  <c r="N25" i="22"/>
  <c r="M25" i="22"/>
  <c r="L25" i="22"/>
  <c r="L24" i="22"/>
  <c r="N23" i="22"/>
  <c r="M23" i="22"/>
  <c r="L23" i="22"/>
  <c r="N22" i="22"/>
  <c r="M22" i="22"/>
  <c r="L22" i="22"/>
  <c r="N21" i="22"/>
  <c r="L21" i="22"/>
  <c r="M21" i="22" s="1"/>
  <c r="N20" i="22"/>
  <c r="M20" i="22"/>
  <c r="L20" i="22"/>
  <c r="N19" i="22"/>
  <c r="L19" i="22"/>
  <c r="M19" i="22" s="1"/>
  <c r="N18" i="22"/>
  <c r="M18" i="22"/>
  <c r="L18" i="22"/>
  <c r="N17" i="22"/>
  <c r="L17" i="22"/>
  <c r="M17" i="22" s="1"/>
  <c r="L16" i="22"/>
  <c r="N15" i="22"/>
  <c r="L15" i="22"/>
  <c r="M15" i="22" s="1"/>
  <c r="N14" i="22"/>
  <c r="M14" i="22"/>
  <c r="L14" i="22"/>
  <c r="N13" i="22"/>
  <c r="L13" i="22"/>
  <c r="M13" i="22" s="1"/>
  <c r="A13" i="22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N12" i="22"/>
  <c r="M12" i="22"/>
  <c r="L12" i="22"/>
  <c r="N28" i="21"/>
  <c r="N22" i="21"/>
  <c r="N34" i="21"/>
  <c r="L34" i="21"/>
  <c r="M34" i="21" s="1"/>
  <c r="N33" i="21"/>
  <c r="L33" i="21"/>
  <c r="M33" i="21" s="1"/>
  <c r="N32" i="21"/>
  <c r="L32" i="21"/>
  <c r="M32" i="21" s="1"/>
  <c r="N31" i="21"/>
  <c r="L31" i="21"/>
  <c r="M31" i="21" s="1"/>
  <c r="N30" i="21"/>
  <c r="L30" i="21"/>
  <c r="M30" i="21" s="1"/>
  <c r="N29" i="21"/>
  <c r="L29" i="21"/>
  <c r="M29" i="21" s="1"/>
  <c r="L28" i="21"/>
  <c r="M28" i="21" s="1"/>
  <c r="N27" i="21"/>
  <c r="L27" i="21"/>
  <c r="M27" i="21" s="1"/>
  <c r="N26" i="21"/>
  <c r="L26" i="21"/>
  <c r="M26" i="21" s="1"/>
  <c r="N25" i="21"/>
  <c r="L25" i="21"/>
  <c r="M25" i="21" s="1"/>
  <c r="N24" i="21"/>
  <c r="L24" i="21"/>
  <c r="M24" i="21" s="1"/>
  <c r="N23" i="21"/>
  <c r="L23" i="21"/>
  <c r="M23" i="21" s="1"/>
  <c r="L22" i="21"/>
  <c r="N21" i="21"/>
  <c r="L21" i="21"/>
  <c r="M21" i="21" s="1"/>
  <c r="N20" i="21"/>
  <c r="L20" i="21"/>
  <c r="M20" i="21" s="1"/>
  <c r="N19" i="21"/>
  <c r="L19" i="21"/>
  <c r="M19" i="21" s="1"/>
  <c r="N18" i="21"/>
  <c r="L18" i="21"/>
  <c r="M18" i="21" s="1"/>
  <c r="N17" i="21"/>
  <c r="L17" i="21"/>
  <c r="M17" i="21" s="1"/>
  <c r="N16" i="21"/>
  <c r="L16" i="21"/>
  <c r="M16" i="21" s="1"/>
  <c r="N15" i="21"/>
  <c r="L15" i="21"/>
  <c r="M15" i="21" s="1"/>
  <c r="N14" i="21"/>
  <c r="L14" i="21"/>
  <c r="M14" i="21" s="1"/>
  <c r="N13" i="21"/>
  <c r="L13" i="21"/>
  <c r="M13" i="21" s="1"/>
  <c r="N12" i="21"/>
  <c r="L12" i="21"/>
  <c r="M12" i="21" s="1"/>
  <c r="A13" i="20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13" i="21"/>
  <c r="N34" i="20"/>
  <c r="N27" i="20"/>
  <c r="N21" i="20"/>
  <c r="N40" i="20"/>
  <c r="L40" i="20"/>
  <c r="M40" i="20" s="1"/>
  <c r="N39" i="20"/>
  <c r="M39" i="20"/>
  <c r="L39" i="20"/>
  <c r="N38" i="20"/>
  <c r="L38" i="20"/>
  <c r="M38" i="20" s="1"/>
  <c r="N37" i="20"/>
  <c r="L37" i="20"/>
  <c r="M37" i="20" s="1"/>
  <c r="N36" i="20"/>
  <c r="L36" i="20"/>
  <c r="M36" i="20" s="1"/>
  <c r="N35" i="20"/>
  <c r="M35" i="20"/>
  <c r="L35" i="20"/>
  <c r="L34" i="20"/>
  <c r="N33" i="20"/>
  <c r="L33" i="20"/>
  <c r="M33" i="20" s="1"/>
  <c r="N32" i="20"/>
  <c r="L32" i="20"/>
  <c r="M32" i="20" s="1"/>
  <c r="N31" i="20"/>
  <c r="M31" i="20"/>
  <c r="L31" i="20"/>
  <c r="N30" i="20"/>
  <c r="L30" i="20"/>
  <c r="M30" i="20" s="1"/>
  <c r="N29" i="20"/>
  <c r="L29" i="20"/>
  <c r="M29" i="20" s="1"/>
  <c r="N28" i="20"/>
  <c r="L28" i="20"/>
  <c r="M28" i="20" s="1"/>
  <c r="L27" i="20"/>
  <c r="N26" i="20"/>
  <c r="L26" i="20"/>
  <c r="M26" i="20" s="1"/>
  <c r="N25" i="20"/>
  <c r="L25" i="20"/>
  <c r="M25" i="20" s="1"/>
  <c r="N24" i="20"/>
  <c r="M24" i="20"/>
  <c r="L24" i="20"/>
  <c r="N23" i="20"/>
  <c r="L23" i="20"/>
  <c r="M23" i="20" s="1"/>
  <c r="N22" i="20"/>
  <c r="L22" i="20"/>
  <c r="M22" i="20" s="1"/>
  <c r="L21" i="20"/>
  <c r="N20" i="20"/>
  <c r="L20" i="20"/>
  <c r="N19" i="20"/>
  <c r="L19" i="20"/>
  <c r="M19" i="20" s="1"/>
  <c r="N18" i="20"/>
  <c r="L18" i="20"/>
  <c r="M18" i="20" s="1"/>
  <c r="N17" i="20"/>
  <c r="M17" i="20"/>
  <c r="L17" i="20"/>
  <c r="N16" i="20"/>
  <c r="L16" i="20"/>
  <c r="M16" i="20" s="1"/>
  <c r="N15" i="20"/>
  <c r="L15" i="20"/>
  <c r="M15" i="20" s="1"/>
  <c r="N14" i="20"/>
  <c r="L14" i="20"/>
  <c r="M14" i="20" s="1"/>
  <c r="N13" i="20"/>
  <c r="L13" i="20"/>
  <c r="M13" i="20" s="1"/>
  <c r="N12" i="20"/>
  <c r="L12" i="20"/>
  <c r="M12" i="20" s="1"/>
  <c r="A14" i="19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N37" i="19"/>
  <c r="N33" i="19"/>
  <c r="N31" i="19"/>
  <c r="N29" i="19"/>
  <c r="N24" i="19"/>
  <c r="N20" i="19"/>
  <c r="N18" i="19"/>
  <c r="N17" i="19"/>
  <c r="N14" i="19"/>
  <c r="N39" i="19"/>
  <c r="L39" i="19"/>
  <c r="M39" i="19" s="1"/>
  <c r="N38" i="19"/>
  <c r="L38" i="19"/>
  <c r="M38" i="19" s="1"/>
  <c r="L37" i="19"/>
  <c r="N36" i="19"/>
  <c r="L36" i="19"/>
  <c r="M36" i="19" s="1"/>
  <c r="N35" i="19"/>
  <c r="L35" i="19"/>
  <c r="M35" i="19" s="1"/>
  <c r="N34" i="19"/>
  <c r="L34" i="19"/>
  <c r="M34" i="19" s="1"/>
  <c r="L33" i="19"/>
  <c r="M33" i="19" s="1"/>
  <c r="N32" i="19"/>
  <c r="L32" i="19"/>
  <c r="M32" i="19" s="1"/>
  <c r="L31" i="19"/>
  <c r="N30" i="19"/>
  <c r="M30" i="19"/>
  <c r="L30" i="19"/>
  <c r="L29" i="19"/>
  <c r="M29" i="19" s="1"/>
  <c r="N28" i="19"/>
  <c r="L28" i="19"/>
  <c r="M28" i="19" s="1"/>
  <c r="N27" i="19"/>
  <c r="L27" i="19"/>
  <c r="M27" i="19" s="1"/>
  <c r="N26" i="19"/>
  <c r="L26" i="19"/>
  <c r="M26" i="19" s="1"/>
  <c r="N25" i="19"/>
  <c r="L25" i="19"/>
  <c r="M25" i="19" s="1"/>
  <c r="L24" i="19"/>
  <c r="N23" i="19"/>
  <c r="L23" i="19"/>
  <c r="M23" i="19" s="1"/>
  <c r="N22" i="19"/>
  <c r="L22" i="19"/>
  <c r="M22" i="19" s="1"/>
  <c r="N21" i="19"/>
  <c r="L21" i="19"/>
  <c r="M21" i="19" s="1"/>
  <c r="L20" i="19"/>
  <c r="M20" i="19" s="1"/>
  <c r="N19" i="19"/>
  <c r="L19" i="19"/>
  <c r="M19" i="19" s="1"/>
  <c r="L18" i="19"/>
  <c r="L17" i="19"/>
  <c r="M17" i="19" s="1"/>
  <c r="N16" i="19"/>
  <c r="M16" i="19"/>
  <c r="L16" i="19"/>
  <c r="N15" i="19"/>
  <c r="L15" i="19"/>
  <c r="M15" i="19" s="1"/>
  <c r="L14" i="19"/>
  <c r="N13" i="19"/>
  <c r="L13" i="19"/>
  <c r="M13" i="19" s="1"/>
  <c r="A13" i="19"/>
  <c r="N12" i="19"/>
  <c r="L12" i="19"/>
  <c r="T28" i="18"/>
  <c r="R28" i="18"/>
  <c r="P28" i="18"/>
  <c r="S28" i="18" s="1"/>
  <c r="O28" i="18"/>
  <c r="Q28" i="18" s="1"/>
  <c r="T27" i="18"/>
  <c r="S27" i="18"/>
  <c r="R27" i="18"/>
  <c r="P27" i="18"/>
  <c r="O27" i="18"/>
  <c r="Q27" i="18" s="1"/>
  <c r="T26" i="18"/>
  <c r="R26" i="18"/>
  <c r="P26" i="18"/>
  <c r="S26" i="18" s="1"/>
  <c r="O26" i="18"/>
  <c r="Q26" i="18" s="1"/>
  <c r="T25" i="18"/>
  <c r="R25" i="18"/>
  <c r="P25" i="18"/>
  <c r="S25" i="18" s="1"/>
  <c r="O25" i="18"/>
  <c r="Q25" i="18" s="1"/>
  <c r="T24" i="18"/>
  <c r="S24" i="18"/>
  <c r="R24" i="18"/>
  <c r="Q24" i="18"/>
  <c r="P24" i="18"/>
  <c r="O24" i="18"/>
  <c r="T23" i="18"/>
  <c r="R23" i="18"/>
  <c r="P23" i="18"/>
  <c r="S23" i="18" s="1"/>
  <c r="O23" i="18"/>
  <c r="Q23" i="18" s="1"/>
  <c r="T22" i="18"/>
  <c r="R22" i="18"/>
  <c r="P22" i="18"/>
  <c r="S22" i="18" s="1"/>
  <c r="O22" i="18"/>
  <c r="Q22" i="18" s="1"/>
  <c r="T21" i="18"/>
  <c r="R21" i="18"/>
  <c r="P21" i="18"/>
  <c r="S21" i="18" s="1"/>
  <c r="O21" i="18"/>
  <c r="Q21" i="18" s="1"/>
  <c r="T20" i="18"/>
  <c r="R20" i="18"/>
  <c r="P20" i="18"/>
  <c r="S20" i="18" s="1"/>
  <c r="O20" i="18"/>
  <c r="Q20" i="18" s="1"/>
  <c r="T19" i="18"/>
  <c r="S19" i="18"/>
  <c r="R19" i="18"/>
  <c r="Q19" i="18"/>
  <c r="P19" i="18"/>
  <c r="O19" i="18"/>
  <c r="T18" i="18"/>
  <c r="R18" i="18"/>
  <c r="P18" i="18"/>
  <c r="S18" i="18" s="1"/>
  <c r="O18" i="18"/>
  <c r="Q18" i="18" s="1"/>
  <c r="T17" i="18"/>
  <c r="R17" i="18"/>
  <c r="P17" i="18"/>
  <c r="S17" i="18" s="1"/>
  <c r="O17" i="18"/>
  <c r="Q17" i="18" s="1"/>
  <c r="T16" i="18"/>
  <c r="R16" i="18"/>
  <c r="P16" i="18"/>
  <c r="S16" i="18" s="1"/>
  <c r="O16" i="18"/>
  <c r="Q16" i="18" s="1"/>
  <c r="T15" i="18"/>
  <c r="R15" i="18"/>
  <c r="P15" i="18"/>
  <c r="S15" i="18" s="1"/>
  <c r="O15" i="18"/>
  <c r="Q15" i="18" s="1"/>
  <c r="T14" i="18"/>
  <c r="R14" i="18"/>
  <c r="P14" i="18"/>
  <c r="S14" i="18" s="1"/>
  <c r="O14" i="18"/>
  <c r="Q14" i="18" s="1"/>
  <c r="B14" i="18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T14" i="17"/>
  <c r="T15" i="17" s="1"/>
  <c r="R14" i="17"/>
  <c r="R15" i="17" s="1"/>
  <c r="Q14" i="17"/>
  <c r="Q15" i="17" s="1"/>
  <c r="P14" i="17"/>
  <c r="S14" i="17" s="1"/>
  <c r="S15" i="17" s="1"/>
  <c r="O14" i="17"/>
  <c r="B14" i="17"/>
  <c r="T15" i="16"/>
  <c r="R15" i="16"/>
  <c r="P15" i="16"/>
  <c r="S15" i="16" s="1"/>
  <c r="O15" i="16"/>
  <c r="Q15" i="16" s="1"/>
  <c r="T14" i="16"/>
  <c r="R14" i="16"/>
  <c r="P14" i="16"/>
  <c r="S14" i="16" s="1"/>
  <c r="O14" i="16"/>
  <c r="Q14" i="16" s="1"/>
  <c r="B14" i="16"/>
  <c r="B15" i="16" s="1"/>
  <c r="N18" i="15"/>
  <c r="L18" i="15"/>
  <c r="M18" i="15" s="1"/>
  <c r="N17" i="15"/>
  <c r="L17" i="15"/>
  <c r="M17" i="15" s="1"/>
  <c r="N16" i="15"/>
  <c r="L16" i="15"/>
  <c r="M16" i="15" s="1"/>
  <c r="N15" i="15"/>
  <c r="L15" i="15"/>
  <c r="M15" i="15" s="1"/>
  <c r="N14" i="15"/>
  <c r="L14" i="15"/>
  <c r="M14" i="15" s="1"/>
  <c r="N13" i="15"/>
  <c r="L13" i="15"/>
  <c r="M13" i="15" s="1"/>
  <c r="A13" i="15"/>
  <c r="A14" i="15" s="1"/>
  <c r="A15" i="15" s="1"/>
  <c r="A16" i="15" s="1"/>
  <c r="A17" i="15" s="1"/>
  <c r="A18" i="15" s="1"/>
  <c r="N12" i="15"/>
  <c r="L12" i="15"/>
  <c r="M12" i="15" s="1"/>
  <c r="N67" i="14"/>
  <c r="N60" i="14"/>
  <c r="N48" i="14"/>
  <c r="N46" i="14"/>
  <c r="N40" i="14"/>
  <c r="N38" i="14"/>
  <c r="N32" i="14"/>
  <c r="N31" i="14"/>
  <c r="N24" i="14"/>
  <c r="N18" i="14"/>
  <c r="N68" i="14"/>
  <c r="L68" i="14"/>
  <c r="M68" i="14" s="1"/>
  <c r="L67" i="14"/>
  <c r="N66" i="14"/>
  <c r="L66" i="14"/>
  <c r="M66" i="14" s="1"/>
  <c r="N65" i="14"/>
  <c r="L65" i="14"/>
  <c r="M65" i="14" s="1"/>
  <c r="N64" i="14"/>
  <c r="L64" i="14"/>
  <c r="M64" i="14" s="1"/>
  <c r="N63" i="14"/>
  <c r="L63" i="14"/>
  <c r="M63" i="14" s="1"/>
  <c r="N62" i="14"/>
  <c r="L62" i="14"/>
  <c r="M62" i="14" s="1"/>
  <c r="N61" i="14"/>
  <c r="L61" i="14"/>
  <c r="M61" i="14" s="1"/>
  <c r="L60" i="14"/>
  <c r="N59" i="14"/>
  <c r="L59" i="14"/>
  <c r="M59" i="14" s="1"/>
  <c r="N58" i="14"/>
  <c r="L58" i="14"/>
  <c r="M58" i="14" s="1"/>
  <c r="N57" i="14"/>
  <c r="L57" i="14"/>
  <c r="M57" i="14" s="1"/>
  <c r="N56" i="14"/>
  <c r="L56" i="14"/>
  <c r="M56" i="14" s="1"/>
  <c r="N55" i="14"/>
  <c r="L55" i="14"/>
  <c r="M55" i="14" s="1"/>
  <c r="N54" i="14"/>
  <c r="L54" i="14"/>
  <c r="M54" i="14" s="1"/>
  <c r="N53" i="14"/>
  <c r="L53" i="14"/>
  <c r="M53" i="14" s="1"/>
  <c r="N52" i="14"/>
  <c r="L52" i="14"/>
  <c r="M52" i="14" s="1"/>
  <c r="N51" i="14"/>
  <c r="L51" i="14"/>
  <c r="M51" i="14" s="1"/>
  <c r="N50" i="14"/>
  <c r="L50" i="14"/>
  <c r="M50" i="14" s="1"/>
  <c r="N49" i="14"/>
  <c r="L49" i="14"/>
  <c r="M49" i="14" s="1"/>
  <c r="L48" i="14"/>
  <c r="N47" i="14"/>
  <c r="L47" i="14"/>
  <c r="M47" i="14" s="1"/>
  <c r="L46" i="14"/>
  <c r="N45" i="14"/>
  <c r="L45" i="14"/>
  <c r="M45" i="14" s="1"/>
  <c r="N44" i="14"/>
  <c r="L44" i="14"/>
  <c r="M44" i="14" s="1"/>
  <c r="N43" i="14"/>
  <c r="L43" i="14"/>
  <c r="M43" i="14" s="1"/>
  <c r="N42" i="14"/>
  <c r="L42" i="14"/>
  <c r="M42" i="14" s="1"/>
  <c r="N41" i="14"/>
  <c r="L41" i="14"/>
  <c r="M41" i="14" s="1"/>
  <c r="L40" i="14"/>
  <c r="N39" i="14"/>
  <c r="L39" i="14"/>
  <c r="M39" i="14" s="1"/>
  <c r="L38" i="14"/>
  <c r="N37" i="14"/>
  <c r="L37" i="14"/>
  <c r="M37" i="14" s="1"/>
  <c r="N36" i="14"/>
  <c r="L36" i="14"/>
  <c r="M36" i="14" s="1"/>
  <c r="N35" i="14"/>
  <c r="L35" i="14"/>
  <c r="M35" i="14" s="1"/>
  <c r="N34" i="14"/>
  <c r="L34" i="14"/>
  <c r="M34" i="14" s="1"/>
  <c r="N33" i="14"/>
  <c r="L33" i="14"/>
  <c r="M33" i="14" s="1"/>
  <c r="L32" i="14"/>
  <c r="L31" i="14"/>
  <c r="M31" i="14" s="1"/>
  <c r="N30" i="14"/>
  <c r="L30" i="14"/>
  <c r="M30" i="14" s="1"/>
  <c r="N29" i="14"/>
  <c r="L29" i="14"/>
  <c r="M29" i="14" s="1"/>
  <c r="N28" i="14"/>
  <c r="L28" i="14"/>
  <c r="M28" i="14" s="1"/>
  <c r="N27" i="14"/>
  <c r="L27" i="14"/>
  <c r="M27" i="14" s="1"/>
  <c r="N26" i="14"/>
  <c r="L26" i="14"/>
  <c r="M26" i="14" s="1"/>
  <c r="N25" i="14"/>
  <c r="L25" i="14"/>
  <c r="M25" i="14" s="1"/>
  <c r="L24" i="14"/>
  <c r="M24" i="14" s="1"/>
  <c r="N23" i="14"/>
  <c r="L23" i="14"/>
  <c r="M23" i="14" s="1"/>
  <c r="N22" i="14"/>
  <c r="L22" i="14"/>
  <c r="M22" i="14" s="1"/>
  <c r="N21" i="14"/>
  <c r="L21" i="14"/>
  <c r="M21" i="14" s="1"/>
  <c r="N20" i="14"/>
  <c r="L20" i="14"/>
  <c r="M20" i="14" s="1"/>
  <c r="N19" i="14"/>
  <c r="L19" i="14"/>
  <c r="M19" i="14" s="1"/>
  <c r="L18" i="14"/>
  <c r="N17" i="14"/>
  <c r="L17" i="14"/>
  <c r="M17" i="14" s="1"/>
  <c r="N16" i="14"/>
  <c r="L16" i="14"/>
  <c r="M16" i="14" s="1"/>
  <c r="N15" i="14"/>
  <c r="L15" i="14"/>
  <c r="M15" i="14" s="1"/>
  <c r="N14" i="14"/>
  <c r="L14" i="14"/>
  <c r="M14" i="14" s="1"/>
  <c r="N13" i="14"/>
  <c r="L13" i="14"/>
  <c r="M13" i="14" s="1"/>
  <c r="A13" i="14"/>
  <c r="N12" i="14"/>
  <c r="L12" i="14"/>
  <c r="M12" i="14" s="1"/>
  <c r="A58" i="13"/>
  <c r="A59" i="13" s="1"/>
  <c r="N59" i="13"/>
  <c r="L59" i="13"/>
  <c r="M59" i="13" s="1"/>
  <c r="N58" i="13"/>
  <c r="L58" i="13"/>
  <c r="M58" i="13" s="1"/>
  <c r="N56" i="13"/>
  <c r="N50" i="13"/>
  <c r="N42" i="13"/>
  <c r="N40" i="13"/>
  <c r="N34" i="13"/>
  <c r="N27" i="13"/>
  <c r="N26" i="13"/>
  <c r="N24" i="13"/>
  <c r="N19" i="13"/>
  <c r="N18" i="13"/>
  <c r="N57" i="13"/>
  <c r="L57" i="13"/>
  <c r="M57" i="13" s="1"/>
  <c r="L56" i="13"/>
  <c r="N55" i="13"/>
  <c r="L55" i="13"/>
  <c r="M55" i="13" s="1"/>
  <c r="N54" i="13"/>
  <c r="L54" i="13"/>
  <c r="M54" i="13" s="1"/>
  <c r="N53" i="13"/>
  <c r="L53" i="13"/>
  <c r="M53" i="13" s="1"/>
  <c r="N52" i="13"/>
  <c r="L52" i="13"/>
  <c r="M52" i="13" s="1"/>
  <c r="N51" i="13"/>
  <c r="L51" i="13"/>
  <c r="M51" i="13" s="1"/>
  <c r="L50" i="13"/>
  <c r="N49" i="13"/>
  <c r="L49" i="13"/>
  <c r="M49" i="13" s="1"/>
  <c r="N48" i="13"/>
  <c r="L48" i="13"/>
  <c r="N47" i="13"/>
  <c r="M47" i="13"/>
  <c r="L47" i="13"/>
  <c r="N46" i="13"/>
  <c r="L46" i="13"/>
  <c r="M46" i="13" s="1"/>
  <c r="N45" i="13"/>
  <c r="L45" i="13"/>
  <c r="M45" i="13" s="1"/>
  <c r="N44" i="13"/>
  <c r="L44" i="13"/>
  <c r="N43" i="13"/>
  <c r="L43" i="13"/>
  <c r="M43" i="13" s="1"/>
  <c r="L42" i="13"/>
  <c r="M42" i="13" s="1"/>
  <c r="N41" i="13"/>
  <c r="L41" i="13"/>
  <c r="M41" i="13" s="1"/>
  <c r="L40" i="13"/>
  <c r="N39" i="13"/>
  <c r="L39" i="13"/>
  <c r="M39" i="13" s="1"/>
  <c r="N38" i="13"/>
  <c r="L38" i="13"/>
  <c r="M38" i="13" s="1"/>
  <c r="N37" i="13"/>
  <c r="L37" i="13"/>
  <c r="M37" i="13" s="1"/>
  <c r="N36" i="13"/>
  <c r="L36" i="13"/>
  <c r="M36" i="13" s="1"/>
  <c r="N35" i="13"/>
  <c r="L35" i="13"/>
  <c r="M35" i="13" s="1"/>
  <c r="L34" i="13"/>
  <c r="N33" i="13"/>
  <c r="L33" i="13"/>
  <c r="M33" i="13" s="1"/>
  <c r="N32" i="13"/>
  <c r="L32" i="13"/>
  <c r="N31" i="13"/>
  <c r="L31" i="13"/>
  <c r="M31" i="13" s="1"/>
  <c r="N30" i="13"/>
  <c r="L30" i="13"/>
  <c r="M30" i="13" s="1"/>
  <c r="N29" i="13"/>
  <c r="L29" i="13"/>
  <c r="M29" i="13" s="1"/>
  <c r="N28" i="13"/>
  <c r="L28" i="13"/>
  <c r="L27" i="13"/>
  <c r="L26" i="13"/>
  <c r="M26" i="13" s="1"/>
  <c r="N25" i="13"/>
  <c r="M25" i="13"/>
  <c r="L25" i="13"/>
  <c r="L24" i="13"/>
  <c r="N23" i="13"/>
  <c r="L23" i="13"/>
  <c r="M23" i="13" s="1"/>
  <c r="N22" i="13"/>
  <c r="L22" i="13"/>
  <c r="M22" i="13" s="1"/>
  <c r="N21" i="13"/>
  <c r="L21" i="13"/>
  <c r="M21" i="13" s="1"/>
  <c r="N20" i="13"/>
  <c r="L20" i="13"/>
  <c r="M20" i="13" s="1"/>
  <c r="L19" i="13"/>
  <c r="M19" i="13" s="1"/>
  <c r="L18" i="13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L13" i="13"/>
  <c r="M13" i="13" s="1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N12" i="13"/>
  <c r="L12" i="13"/>
  <c r="M12" i="13" s="1"/>
  <c r="N17" i="12"/>
  <c r="N24" i="12"/>
  <c r="L24" i="12"/>
  <c r="M24" i="12" s="1"/>
  <c r="N23" i="12"/>
  <c r="L23" i="12"/>
  <c r="M23" i="12" s="1"/>
  <c r="N22" i="12"/>
  <c r="L22" i="12"/>
  <c r="M22" i="12" s="1"/>
  <c r="N21" i="12"/>
  <c r="L21" i="12"/>
  <c r="M21" i="12" s="1"/>
  <c r="N20" i="12"/>
  <c r="L20" i="12"/>
  <c r="M20" i="12" s="1"/>
  <c r="N19" i="12"/>
  <c r="L19" i="12"/>
  <c r="M19" i="12" s="1"/>
  <c r="N18" i="12"/>
  <c r="L18" i="12"/>
  <c r="M18" i="12" s="1"/>
  <c r="L17" i="12"/>
  <c r="N16" i="12"/>
  <c r="L16" i="12"/>
  <c r="M16" i="12" s="1"/>
  <c r="N15" i="12"/>
  <c r="L15" i="12"/>
  <c r="M15" i="12" s="1"/>
  <c r="N14" i="12"/>
  <c r="M14" i="12"/>
  <c r="L14" i="12"/>
  <c r="N13" i="12"/>
  <c r="M13" i="12"/>
  <c r="L13" i="12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N12" i="12"/>
  <c r="L12" i="12"/>
  <c r="M12" i="12" s="1"/>
  <c r="N39" i="11"/>
  <c r="N37" i="11"/>
  <c r="N32" i="11"/>
  <c r="N29" i="11"/>
  <c r="N28" i="11"/>
  <c r="N24" i="11"/>
  <c r="N20" i="11"/>
  <c r="N19" i="11"/>
  <c r="L39" i="11"/>
  <c r="M39" i="11" s="1"/>
  <c r="N38" i="11"/>
  <c r="L38" i="11"/>
  <c r="M38" i="11" s="1"/>
  <c r="L37" i="11"/>
  <c r="N36" i="11"/>
  <c r="L36" i="11"/>
  <c r="M36" i="11" s="1"/>
  <c r="N35" i="11"/>
  <c r="L35" i="11"/>
  <c r="M35" i="11" s="1"/>
  <c r="N34" i="11"/>
  <c r="L34" i="11"/>
  <c r="M34" i="11" s="1"/>
  <c r="N33" i="11"/>
  <c r="L33" i="11"/>
  <c r="M33" i="11" s="1"/>
  <c r="L32" i="11"/>
  <c r="M32" i="11" s="1"/>
  <c r="N31" i="11"/>
  <c r="L31" i="11"/>
  <c r="M31" i="11" s="1"/>
  <c r="N30" i="11"/>
  <c r="L30" i="11"/>
  <c r="M30" i="11" s="1"/>
  <c r="L29" i="11"/>
  <c r="L28" i="11"/>
  <c r="N27" i="11"/>
  <c r="L27" i="11"/>
  <c r="M27" i="11" s="1"/>
  <c r="N26" i="11"/>
  <c r="L26" i="11"/>
  <c r="M26" i="11" s="1"/>
  <c r="N25" i="11"/>
  <c r="L25" i="11"/>
  <c r="M25" i="11" s="1"/>
  <c r="L24" i="11"/>
  <c r="M24" i="11" s="1"/>
  <c r="N23" i="11"/>
  <c r="L23" i="11"/>
  <c r="M23" i="11" s="1"/>
  <c r="N22" i="11"/>
  <c r="L22" i="11"/>
  <c r="M22" i="11" s="1"/>
  <c r="N21" i="11"/>
  <c r="L21" i="11"/>
  <c r="M21" i="11" s="1"/>
  <c r="L20" i="11"/>
  <c r="L19" i="1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N12" i="11"/>
  <c r="L12" i="11"/>
  <c r="M12" i="11" s="1"/>
  <c r="N70" i="10"/>
  <c r="L70" i="10"/>
  <c r="M70" i="10" s="1"/>
  <c r="N69" i="10"/>
  <c r="L69" i="10"/>
  <c r="M69" i="10" s="1"/>
  <c r="N68" i="10"/>
  <c r="L68" i="10"/>
  <c r="M68" i="10" s="1"/>
  <c r="N67" i="10"/>
  <c r="L67" i="10"/>
  <c r="M67" i="10" s="1"/>
  <c r="N66" i="10"/>
  <c r="L66" i="10"/>
  <c r="M66" i="10" s="1"/>
  <c r="N65" i="10"/>
  <c r="L65" i="10"/>
  <c r="M65" i="10" s="1"/>
  <c r="N64" i="10"/>
  <c r="L64" i="10"/>
  <c r="M64" i="10" s="1"/>
  <c r="N63" i="10"/>
  <c r="L63" i="10"/>
  <c r="M63" i="10" s="1"/>
  <c r="N62" i="10"/>
  <c r="L62" i="10"/>
  <c r="M62" i="10" s="1"/>
  <c r="N61" i="10"/>
  <c r="L61" i="10"/>
  <c r="M61" i="10" s="1"/>
  <c r="N60" i="10"/>
  <c r="L60" i="10"/>
  <c r="M60" i="10" s="1"/>
  <c r="N59" i="10"/>
  <c r="L59" i="10"/>
  <c r="M59" i="10" s="1"/>
  <c r="N58" i="10"/>
  <c r="L58" i="10"/>
  <c r="M58" i="10" s="1"/>
  <c r="N57" i="10"/>
  <c r="L57" i="10"/>
  <c r="M57" i="10" s="1"/>
  <c r="N56" i="10"/>
  <c r="L56" i="10"/>
  <c r="M56" i="10" s="1"/>
  <c r="N55" i="10"/>
  <c r="L55" i="10"/>
  <c r="M55" i="10" s="1"/>
  <c r="N54" i="10"/>
  <c r="L54" i="10"/>
  <c r="M54" i="10" s="1"/>
  <c r="N53" i="10"/>
  <c r="L53" i="10"/>
  <c r="M53" i="10" s="1"/>
  <c r="N52" i="10"/>
  <c r="L52" i="10"/>
  <c r="M52" i="10" s="1"/>
  <c r="N51" i="10"/>
  <c r="L51" i="10"/>
  <c r="M51" i="10" s="1"/>
  <c r="N50" i="10"/>
  <c r="L50" i="10"/>
  <c r="M50" i="10" s="1"/>
  <c r="N49" i="10"/>
  <c r="L49" i="10"/>
  <c r="M49" i="10" s="1"/>
  <c r="N48" i="10"/>
  <c r="L48" i="10"/>
  <c r="M48" i="10" s="1"/>
  <c r="N47" i="10"/>
  <c r="L47" i="10"/>
  <c r="M47" i="10" s="1"/>
  <c r="N46" i="10"/>
  <c r="L46" i="10"/>
  <c r="M46" i="10" s="1"/>
  <c r="N45" i="10"/>
  <c r="L45" i="10"/>
  <c r="M45" i="10" s="1"/>
  <c r="N44" i="10"/>
  <c r="L44" i="10"/>
  <c r="M44" i="10" s="1"/>
  <c r="N43" i="10"/>
  <c r="L43" i="10"/>
  <c r="M43" i="10" s="1"/>
  <c r="N42" i="10"/>
  <c r="L42" i="10"/>
  <c r="M42" i="10" s="1"/>
  <c r="N41" i="10"/>
  <c r="L41" i="10"/>
  <c r="M41" i="10" s="1"/>
  <c r="N40" i="10"/>
  <c r="L40" i="10"/>
  <c r="M40" i="10" s="1"/>
  <c r="N39" i="10"/>
  <c r="L39" i="10"/>
  <c r="M39" i="10" s="1"/>
  <c r="N38" i="10"/>
  <c r="L38" i="10"/>
  <c r="M38" i="10" s="1"/>
  <c r="N37" i="10"/>
  <c r="L37" i="10"/>
  <c r="M37" i="10" s="1"/>
  <c r="N36" i="10"/>
  <c r="L36" i="10"/>
  <c r="M36" i="10" s="1"/>
  <c r="N35" i="10"/>
  <c r="L35" i="10"/>
  <c r="M35" i="10" s="1"/>
  <c r="N34" i="10"/>
  <c r="L34" i="10"/>
  <c r="M34" i="10" s="1"/>
  <c r="N33" i="10"/>
  <c r="L33" i="10"/>
  <c r="M33" i="10" s="1"/>
  <c r="N32" i="10"/>
  <c r="L32" i="10"/>
  <c r="M32" i="10" s="1"/>
  <c r="N31" i="10"/>
  <c r="L31" i="10"/>
  <c r="M31" i="10" s="1"/>
  <c r="N30" i="10"/>
  <c r="L30" i="10"/>
  <c r="M30" i="10" s="1"/>
  <c r="N29" i="10"/>
  <c r="L29" i="10"/>
  <c r="M29" i="10" s="1"/>
  <c r="N28" i="10"/>
  <c r="L28" i="10"/>
  <c r="M28" i="10" s="1"/>
  <c r="N27" i="10"/>
  <c r="L27" i="10"/>
  <c r="M27" i="10" s="1"/>
  <c r="N26" i="10"/>
  <c r="L26" i="10"/>
  <c r="M26" i="10" s="1"/>
  <c r="N25" i="10"/>
  <c r="L25" i="10"/>
  <c r="M25" i="10" s="1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A13" i="10"/>
  <c r="N12" i="10"/>
  <c r="L12" i="10"/>
  <c r="N14" i="9"/>
  <c r="N13" i="9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L14" i="9"/>
  <c r="L13" i="9"/>
  <c r="A14" i="9"/>
  <c r="A15" i="9" s="1"/>
  <c r="A16" i="9" s="1"/>
  <c r="A17" i="9" s="1"/>
  <c r="A18" i="9" s="1"/>
  <c r="A19" i="9" s="1"/>
  <c r="A20" i="9" s="1"/>
  <c r="A13" i="9"/>
  <c r="N12" i="9"/>
  <c r="L12" i="9"/>
  <c r="M12" i="9" s="1"/>
  <c r="A24" i="8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N57" i="8"/>
  <c r="N56" i="8"/>
  <c r="N50" i="8"/>
  <c r="N49" i="8"/>
  <c r="N42" i="8"/>
  <c r="N41" i="8"/>
  <c r="N37" i="8"/>
  <c r="N34" i="8"/>
  <c r="N33" i="8"/>
  <c r="N27" i="8"/>
  <c r="N26" i="8"/>
  <c r="N25" i="8"/>
  <c r="N21" i="8"/>
  <c r="N19" i="8"/>
  <c r="N13" i="8"/>
  <c r="N12" i="8"/>
  <c r="N67" i="8"/>
  <c r="L67" i="8"/>
  <c r="M67" i="8" s="1"/>
  <c r="N66" i="8"/>
  <c r="L66" i="8"/>
  <c r="M66" i="8" s="1"/>
  <c r="N65" i="8"/>
  <c r="L65" i="8"/>
  <c r="M65" i="8" s="1"/>
  <c r="N64" i="8"/>
  <c r="L64" i="8"/>
  <c r="M64" i="8" s="1"/>
  <c r="N63" i="8"/>
  <c r="L63" i="8"/>
  <c r="M63" i="8" s="1"/>
  <c r="N62" i="8"/>
  <c r="L62" i="8"/>
  <c r="M62" i="8" s="1"/>
  <c r="N61" i="8"/>
  <c r="L61" i="8"/>
  <c r="M61" i="8" s="1"/>
  <c r="N60" i="8"/>
  <c r="L60" i="8"/>
  <c r="M60" i="8" s="1"/>
  <c r="N59" i="8"/>
  <c r="L59" i="8"/>
  <c r="M59" i="8" s="1"/>
  <c r="N58" i="8"/>
  <c r="L58" i="8"/>
  <c r="M58" i="8" s="1"/>
  <c r="L57" i="8"/>
  <c r="L56" i="8"/>
  <c r="N55" i="8"/>
  <c r="L55" i="8"/>
  <c r="M55" i="8" s="1"/>
  <c r="N54" i="8"/>
  <c r="M54" i="8"/>
  <c r="L54" i="8"/>
  <c r="N53" i="8"/>
  <c r="L53" i="8"/>
  <c r="M53" i="8" s="1"/>
  <c r="N52" i="8"/>
  <c r="L52" i="8"/>
  <c r="M52" i="8" s="1"/>
  <c r="N51" i="8"/>
  <c r="M51" i="8"/>
  <c r="L51" i="8"/>
  <c r="L50" i="8"/>
  <c r="M49" i="8"/>
  <c r="L49" i="8"/>
  <c r="N48" i="8"/>
  <c r="L48" i="8"/>
  <c r="M48" i="8" s="1"/>
  <c r="N47" i="8"/>
  <c r="M47" i="8"/>
  <c r="L47" i="8"/>
  <c r="N46" i="8"/>
  <c r="L46" i="8"/>
  <c r="M46" i="8" s="1"/>
  <c r="N45" i="8"/>
  <c r="L45" i="8"/>
  <c r="M45" i="8" s="1"/>
  <c r="N44" i="8"/>
  <c r="L44" i="8"/>
  <c r="M44" i="8" s="1"/>
  <c r="N43" i="8"/>
  <c r="L43" i="8"/>
  <c r="M43" i="8" s="1"/>
  <c r="L42" i="8"/>
  <c r="L41" i="8"/>
  <c r="N40" i="8"/>
  <c r="L40" i="8"/>
  <c r="M40" i="8" s="1"/>
  <c r="N39" i="8"/>
  <c r="L39" i="8"/>
  <c r="M39" i="8" s="1"/>
  <c r="N38" i="8"/>
  <c r="L38" i="8"/>
  <c r="M38" i="8" s="1"/>
  <c r="L37" i="8"/>
  <c r="N36" i="8"/>
  <c r="L36" i="8"/>
  <c r="M36" i="8" s="1"/>
  <c r="N35" i="8"/>
  <c r="L35" i="8"/>
  <c r="M35" i="8" s="1"/>
  <c r="L34" i="8"/>
  <c r="L33" i="8"/>
  <c r="M33" i="8" s="1"/>
  <c r="N32" i="8"/>
  <c r="L32" i="8"/>
  <c r="M32" i="8" s="1"/>
  <c r="N31" i="8"/>
  <c r="L31" i="8"/>
  <c r="M31" i="8" s="1"/>
  <c r="N30" i="8"/>
  <c r="L30" i="8"/>
  <c r="M30" i="8" s="1"/>
  <c r="N29" i="8"/>
  <c r="L29" i="8"/>
  <c r="M29" i="8" s="1"/>
  <c r="N28" i="8"/>
  <c r="L28" i="8"/>
  <c r="M28" i="8" s="1"/>
  <c r="L27" i="8"/>
  <c r="L26" i="8"/>
  <c r="L25" i="8"/>
  <c r="M25" i="8" s="1"/>
  <c r="N24" i="8"/>
  <c r="L24" i="8"/>
  <c r="M24" i="8" s="1"/>
  <c r="N23" i="8"/>
  <c r="L23" i="8"/>
  <c r="M23" i="8" s="1"/>
  <c r="N22" i="8"/>
  <c r="M22" i="8"/>
  <c r="L22" i="8"/>
  <c r="L21" i="8"/>
  <c r="L20" i="8"/>
  <c r="M20" i="8" s="1"/>
  <c r="L19" i="8"/>
  <c r="M19" i="8" s="1"/>
  <c r="N18" i="8"/>
  <c r="M18" i="8"/>
  <c r="L18" i="8"/>
  <c r="N17" i="8"/>
  <c r="L17" i="8"/>
  <c r="M17" i="8" s="1"/>
  <c r="N16" i="8"/>
  <c r="L16" i="8"/>
  <c r="M16" i="8" s="1"/>
  <c r="N15" i="8"/>
  <c r="L15" i="8"/>
  <c r="M15" i="8" s="1"/>
  <c r="N14" i="8"/>
  <c r="L14" i="8"/>
  <c r="M14" i="8" s="1"/>
  <c r="L13" i="8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L12" i="8"/>
  <c r="N12" i="7"/>
  <c r="N13" i="7" s="1"/>
  <c r="L12" i="7"/>
  <c r="M12" i="7" s="1"/>
  <c r="N13" i="6"/>
  <c r="L13" i="6"/>
  <c r="M13" i="6" s="1"/>
  <c r="A13" i="6"/>
  <c r="N12" i="6"/>
  <c r="L12" i="6"/>
  <c r="M12" i="6" s="1"/>
  <c r="N18" i="5"/>
  <c r="L18" i="5"/>
  <c r="M18" i="5" s="1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A14" i="5"/>
  <c r="A15" i="5" s="1"/>
  <c r="A16" i="5" s="1"/>
  <c r="A17" i="5" s="1"/>
  <c r="A18" i="5" s="1"/>
  <c r="N13" i="5"/>
  <c r="L13" i="5"/>
  <c r="M13" i="5" s="1"/>
  <c r="A13" i="5"/>
  <c r="N12" i="5"/>
  <c r="L12" i="5"/>
  <c r="M12" i="5" s="1"/>
  <c r="N39" i="4"/>
  <c r="N36" i="4"/>
  <c r="N23" i="4"/>
  <c r="N22" i="4"/>
  <c r="N20" i="4"/>
  <c r="N16" i="4"/>
  <c r="N45" i="4"/>
  <c r="L45" i="4"/>
  <c r="M45" i="4" s="1"/>
  <c r="N44" i="4"/>
  <c r="L44" i="4"/>
  <c r="M44" i="4" s="1"/>
  <c r="N43" i="4"/>
  <c r="L43" i="4"/>
  <c r="M43" i="4" s="1"/>
  <c r="N42" i="4"/>
  <c r="L42" i="4"/>
  <c r="M42" i="4" s="1"/>
  <c r="N41" i="4"/>
  <c r="L41" i="4"/>
  <c r="M41" i="4" s="1"/>
  <c r="N40" i="4"/>
  <c r="L40" i="4"/>
  <c r="M40" i="4" s="1"/>
  <c r="L39" i="4"/>
  <c r="L38" i="4"/>
  <c r="M38" i="4" s="1"/>
  <c r="N37" i="4"/>
  <c r="L37" i="4"/>
  <c r="M37" i="4" s="1"/>
  <c r="M36" i="4"/>
  <c r="L36" i="4"/>
  <c r="N35" i="4"/>
  <c r="L35" i="4"/>
  <c r="M35" i="4" s="1"/>
  <c r="N34" i="4"/>
  <c r="L34" i="4"/>
  <c r="M34" i="4" s="1"/>
  <c r="N33" i="4"/>
  <c r="L33" i="4"/>
  <c r="M33" i="4" s="1"/>
  <c r="N32" i="4"/>
  <c r="L32" i="4"/>
  <c r="M32" i="4" s="1"/>
  <c r="N31" i="4"/>
  <c r="L31" i="4"/>
  <c r="L30" i="4"/>
  <c r="M30" i="4" s="1"/>
  <c r="N29" i="4"/>
  <c r="L29" i="4"/>
  <c r="M29" i="4" s="1"/>
  <c r="N28" i="4"/>
  <c r="M28" i="4"/>
  <c r="L28" i="4"/>
  <c r="N27" i="4"/>
  <c r="L27" i="4"/>
  <c r="M27" i="4" s="1"/>
  <c r="N26" i="4"/>
  <c r="L26" i="4"/>
  <c r="M26" i="4" s="1"/>
  <c r="N25" i="4"/>
  <c r="L25" i="4"/>
  <c r="M25" i="4" s="1"/>
  <c r="N24" i="4"/>
  <c r="L24" i="4"/>
  <c r="M24" i="4" s="1"/>
  <c r="L23" i="4"/>
  <c r="L22" i="4"/>
  <c r="N21" i="4"/>
  <c r="L21" i="4"/>
  <c r="M21" i="4" s="1"/>
  <c r="M20" i="4"/>
  <c r="L20" i="4"/>
  <c r="N19" i="4"/>
  <c r="L19" i="4"/>
  <c r="M19" i="4" s="1"/>
  <c r="N18" i="4"/>
  <c r="L18" i="4"/>
  <c r="M18" i="4" s="1"/>
  <c r="N17" i="4"/>
  <c r="L17" i="4"/>
  <c r="M17" i="4" s="1"/>
  <c r="L16" i="4"/>
  <c r="N15" i="4"/>
  <c r="L15" i="4"/>
  <c r="L14" i="4"/>
  <c r="M14" i="4" s="1"/>
  <c r="N13" i="4"/>
  <c r="L13" i="4"/>
  <c r="M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N12" i="4"/>
  <c r="L12" i="4"/>
  <c r="M12" i="4" s="1"/>
  <c r="N71" i="1"/>
  <c r="L71" i="1"/>
  <c r="M71" i="1" s="1"/>
  <c r="N70" i="1"/>
  <c r="L70" i="1"/>
  <c r="M70" i="1" s="1"/>
  <c r="N69" i="1"/>
  <c r="L69" i="1"/>
  <c r="M69" i="1" s="1"/>
  <c r="N68" i="1"/>
  <c r="L68" i="1"/>
  <c r="M68" i="1" s="1"/>
  <c r="N67" i="1"/>
  <c r="L67" i="1"/>
  <c r="M67" i="1" s="1"/>
  <c r="N66" i="1"/>
  <c r="L66" i="1"/>
  <c r="M66" i="1" s="1"/>
  <c r="N65" i="1"/>
  <c r="L65" i="1"/>
  <c r="M65" i="1" s="1"/>
  <c r="N64" i="1"/>
  <c r="L64" i="1"/>
  <c r="M64" i="1" s="1"/>
  <c r="N63" i="1"/>
  <c r="L63" i="1"/>
  <c r="M63" i="1" s="1"/>
  <c r="N62" i="1"/>
  <c r="L62" i="1"/>
  <c r="M62" i="1" s="1"/>
  <c r="N61" i="1"/>
  <c r="L61" i="1"/>
  <c r="M61" i="1" s="1"/>
  <c r="N60" i="1"/>
  <c r="L60" i="1"/>
  <c r="M60" i="1" s="1"/>
  <c r="N59" i="1"/>
  <c r="L59" i="1"/>
  <c r="M59" i="1" s="1"/>
  <c r="N58" i="1"/>
  <c r="L58" i="1"/>
  <c r="M58" i="1" s="1"/>
  <c r="N57" i="1"/>
  <c r="M57" i="1"/>
  <c r="L57" i="1"/>
  <c r="N56" i="1"/>
  <c r="L56" i="1"/>
  <c r="M56" i="1" s="1"/>
  <c r="N55" i="1"/>
  <c r="M55" i="1"/>
  <c r="L55" i="1"/>
  <c r="N54" i="1"/>
  <c r="M54" i="1"/>
  <c r="L54" i="1"/>
  <c r="N53" i="1"/>
  <c r="L53" i="1"/>
  <c r="M53" i="1" s="1"/>
  <c r="N52" i="1"/>
  <c r="L52" i="1"/>
  <c r="M52" i="1" s="1"/>
  <c r="N51" i="1"/>
  <c r="L51" i="1"/>
  <c r="M51" i="1" s="1"/>
  <c r="N50" i="1"/>
  <c r="L50" i="1"/>
  <c r="M50" i="1" s="1"/>
  <c r="N49" i="1"/>
  <c r="L49" i="1"/>
  <c r="M49" i="1" s="1"/>
  <c r="N48" i="1"/>
  <c r="L48" i="1"/>
  <c r="M48" i="1" s="1"/>
  <c r="N47" i="1"/>
  <c r="L47" i="1"/>
  <c r="M47" i="1" s="1"/>
  <c r="N46" i="1"/>
  <c r="L46" i="1"/>
  <c r="M46" i="1" s="1"/>
  <c r="N45" i="1"/>
  <c r="L45" i="1"/>
  <c r="M45" i="1" s="1"/>
  <c r="N44" i="1"/>
  <c r="L44" i="1"/>
  <c r="M44" i="1" s="1"/>
  <c r="N43" i="1"/>
  <c r="L43" i="1"/>
  <c r="M43" i="1" s="1"/>
  <c r="N42" i="1"/>
  <c r="L42" i="1"/>
  <c r="M42" i="1" s="1"/>
  <c r="N41" i="1"/>
  <c r="L41" i="1"/>
  <c r="M41" i="1" s="1"/>
  <c r="N40" i="1"/>
  <c r="L40" i="1"/>
  <c r="M40" i="1" s="1"/>
  <c r="N39" i="1"/>
  <c r="L39" i="1"/>
  <c r="M39" i="1" s="1"/>
  <c r="N87" i="24" l="1"/>
  <c r="N19" i="15"/>
  <c r="N60" i="13"/>
  <c r="R29" i="18"/>
  <c r="M55" i="24"/>
  <c r="M33" i="24"/>
  <c r="M16" i="24"/>
  <c r="M44" i="24"/>
  <c r="M13" i="24"/>
  <c r="M63" i="24"/>
  <c r="M47" i="24"/>
  <c r="M24" i="24"/>
  <c r="M39" i="24"/>
  <c r="M71" i="24"/>
  <c r="N19" i="23"/>
  <c r="N23" i="23" s="1"/>
  <c r="M18" i="23"/>
  <c r="M23" i="23"/>
  <c r="M24" i="22"/>
  <c r="M16" i="22"/>
  <c r="M32" i="22" s="1"/>
  <c r="N32" i="22"/>
  <c r="M22" i="21"/>
  <c r="M35" i="21" s="1"/>
  <c r="N35" i="21"/>
  <c r="M20" i="20"/>
  <c r="M21" i="20"/>
  <c r="M27" i="20"/>
  <c r="M34" i="20"/>
  <c r="M24" i="19"/>
  <c r="M37" i="19"/>
  <c r="M18" i="19"/>
  <c r="M31" i="19"/>
  <c r="M14" i="19"/>
  <c r="M12" i="19"/>
  <c r="N40" i="19"/>
  <c r="T29" i="18"/>
  <c r="S29" i="18"/>
  <c r="Q29" i="18"/>
  <c r="Q16" i="16"/>
  <c r="R16" i="16"/>
  <c r="T16" i="16"/>
  <c r="S16" i="16"/>
  <c r="M19" i="15"/>
  <c r="N69" i="14"/>
  <c r="M40" i="14"/>
  <c r="M48" i="14"/>
  <c r="M60" i="14"/>
  <c r="M67" i="14"/>
  <c r="M18" i="14"/>
  <c r="M32" i="14"/>
  <c r="M38" i="14"/>
  <c r="M46" i="14"/>
  <c r="M18" i="13"/>
  <c r="M24" i="13"/>
  <c r="M27" i="13"/>
  <c r="M60" i="13" s="1"/>
  <c r="M40" i="13"/>
  <c r="M56" i="13"/>
  <c r="M34" i="13"/>
  <c r="M50" i="13"/>
  <c r="M28" i="13"/>
  <c r="M44" i="13"/>
  <c r="M32" i="13"/>
  <c r="M48" i="13"/>
  <c r="M17" i="12"/>
  <c r="M25" i="12" s="1"/>
  <c r="N25" i="12"/>
  <c r="N40" i="11"/>
  <c r="M28" i="11"/>
  <c r="M37" i="11"/>
  <c r="M19" i="11"/>
  <c r="M29" i="11"/>
  <c r="M20" i="11"/>
  <c r="M12" i="10"/>
  <c r="M71" i="10" s="1"/>
  <c r="N71" i="10"/>
  <c r="M13" i="9"/>
  <c r="M14" i="9"/>
  <c r="N21" i="9"/>
  <c r="N20" i="8"/>
  <c r="N68" i="8" s="1"/>
  <c r="M21" i="8"/>
  <c r="M34" i="8"/>
  <c r="M37" i="8"/>
  <c r="M50" i="8"/>
  <c r="M12" i="8"/>
  <c r="M26" i="8"/>
  <c r="M41" i="8"/>
  <c r="M56" i="8"/>
  <c r="M13" i="8"/>
  <c r="M27" i="8"/>
  <c r="M42" i="8"/>
  <c r="M57" i="8"/>
  <c r="M13" i="7"/>
  <c r="M14" i="6"/>
  <c r="N14" i="6"/>
  <c r="N19" i="5"/>
  <c r="M19" i="5"/>
  <c r="N14" i="4"/>
  <c r="N30" i="4"/>
  <c r="M15" i="4"/>
  <c r="M31" i="4"/>
  <c r="M22" i="4"/>
  <c r="M16" i="4"/>
  <c r="N38" i="4"/>
  <c r="M23" i="4"/>
  <c r="M39" i="4"/>
  <c r="T14" i="3"/>
  <c r="T99" i="3" s="1"/>
  <c r="R14" i="3"/>
  <c r="R99" i="3" s="1"/>
  <c r="P14" i="3"/>
  <c r="S14" i="3" s="1"/>
  <c r="S99" i="3" s="1"/>
  <c r="O14" i="3"/>
  <c r="Q14" i="3" s="1"/>
  <c r="Q99" i="3" s="1"/>
  <c r="B14" i="3"/>
  <c r="B15" i="3" s="1"/>
  <c r="N18" i="2"/>
  <c r="N17" i="2"/>
  <c r="N16" i="2"/>
  <c r="N15" i="2"/>
  <c r="N14" i="2"/>
  <c r="N13" i="2"/>
  <c r="N12" i="2"/>
  <c r="L18" i="2"/>
  <c r="M18" i="2" s="1"/>
  <c r="L17" i="2"/>
  <c r="M17" i="2" s="1"/>
  <c r="L16" i="2"/>
  <c r="M16" i="2" s="1"/>
  <c r="L15" i="2"/>
  <c r="M15" i="2" s="1"/>
  <c r="L14" i="2"/>
  <c r="M14" i="2" s="1"/>
  <c r="L13" i="2"/>
  <c r="M13" i="2" s="1"/>
  <c r="A13" i="2"/>
  <c r="A14" i="2" s="1"/>
  <c r="A15" i="2" s="1"/>
  <c r="A16" i="2" s="1"/>
  <c r="A17" i="2" s="1"/>
  <c r="A18" i="2" s="1"/>
  <c r="L12" i="2"/>
  <c r="M12" i="2" s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L12" i="1"/>
  <c r="M12" i="1" s="1"/>
  <c r="M87" i="24" l="1"/>
  <c r="N46" i="4"/>
  <c r="M40" i="19"/>
  <c r="M69" i="14"/>
  <c r="M40" i="11"/>
  <c r="M21" i="9"/>
  <c r="M68" i="8"/>
  <c r="M46" i="4"/>
  <c r="M72" i="1"/>
  <c r="N72" i="1"/>
  <c r="N19" i="2"/>
  <c r="M19" i="2"/>
</calcChain>
</file>

<file path=xl/sharedStrings.xml><?xml version="1.0" encoding="utf-8"?>
<sst xmlns="http://schemas.openxmlformats.org/spreadsheetml/2006/main" count="2085" uniqueCount="788">
  <si>
    <t>PONUDNIK:</t>
  </si>
  <si>
    <t xml:space="preserve">SPECIFIKACIJA PREDRAČUNA  </t>
  </si>
  <si>
    <t>Sklop 1: Sveže meso in mesni izdelki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</si>
  <si>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</si>
  <si>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</si>
  <si>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</si>
  <si>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</si>
  <si>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</si>
  <si>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</si>
  <si>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</si>
  <si>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</si>
  <si>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</si>
  <si>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</si>
  <si>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</si>
  <si>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</si>
  <si>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</si>
  <si>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GOVEJE KOSTI za juho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</si>
  <si>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</si>
  <si>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</si>
  <si>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</si>
  <si>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</si>
  <si>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</si>
  <si>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</si>
  <si>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</si>
  <si>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</si>
  <si>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</si>
  <si>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>SKUPAJ SKLOP 2:</t>
  </si>
  <si>
    <t>Izdelkom te skupine morajo biti ob dostavi priloženi ustrezni certifikati !</t>
  </si>
  <si>
    <t xml:space="preserve">SPECIFIKACIJA PREDRAČUNA </t>
  </si>
  <si>
    <t xml:space="preserve">Sklop 15: Sveže in suho sadje in zelenjava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</si>
  <si>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</si>
  <si>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</si>
  <si>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</si>
  <si>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</si>
  <si>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</si>
  <si>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</si>
  <si>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</si>
  <si>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</si>
  <si>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POMARANČE</t>
  </si>
  <si>
    <t>SOLATA, zelena, endivija</t>
  </si>
  <si>
    <t>PARADIŽNIK solatni</t>
  </si>
  <si>
    <t>PAPRIKA, rumena</t>
  </si>
  <si>
    <t>PAPRIKA, rdeča</t>
  </si>
  <si>
    <t>KROMPIR mladi</t>
  </si>
  <si>
    <t>ZELJE, kitajsko</t>
  </si>
  <si>
    <t>ZELJE, rdeče</t>
  </si>
  <si>
    <t>SKUPAJ SKLOP 15:</t>
  </si>
  <si>
    <t>ODVOZ emblalaže - plastični in leseni zaboji…..obvezen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</si>
  <si>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</si>
  <si>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</si>
  <si>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</si>
  <si>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</si>
  <si>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NAROČNIK:   OSNOVNA ŠOLA PREŽIHOVEGA VORANCA</t>
  </si>
  <si>
    <t xml:space="preserve">                          Prežihova ulica 8, Ljubljana</t>
  </si>
  <si>
    <t>MLADA GOVEDINA-pleče brez kosti, sveže, kosi obdelani 2-3kg   kocke 1x1 cm</t>
  </si>
  <si>
    <t xml:space="preserve"> MLADA GOVEDINA- pleče brez kosti, sveže, kosi obdelani 2-3kg, kocke 2x2 cm</t>
  </si>
  <si>
    <t>MLADA GOVEDINA - notranje stegno brez kosti, sveže, kosi obdelani 2-3kg</t>
  </si>
  <si>
    <t>MLADA GOVEDINA - notranje stegno brez kosti, sveže, zrezki očiščeni in potolčeni 8 -10 dag</t>
  </si>
  <si>
    <t>MLADA GOVEDINA - notranje stegno brez kosti, sveže, zrezki očiščeni in potolčeni 10 -12 dag</t>
  </si>
  <si>
    <t>MLADA GOVEDINA- notranje stegno brez kosti, sveže, kosi obdelani 2-3kg, kocke 1x1</t>
  </si>
  <si>
    <t>MLADA GOVEDINA- notranje stegno brez kosti, sveže, kosi obdelani 2-3kg, kocke 2x2</t>
  </si>
  <si>
    <t>MESO- JUNETINA MLETA, sveže,</t>
  </si>
  <si>
    <t>TELEČJE STEGNO, brez kosti, sveže, zrezki, očiščeni in potolčeni do 8-10 dag</t>
  </si>
  <si>
    <t>TELEČJE STEGNO, brez kosti, sveže, zrezki, očiščeni in potolčeni do10 -12 dag</t>
  </si>
  <si>
    <t>TELEČJE STEGNO, brez kosti, sveže, kosi obdelani 2-3 kg</t>
  </si>
  <si>
    <t>TELEČJE STEGNO, brez kosti, sveže, kosi obdelani 2-3 kg, kocke 1x1 cm</t>
  </si>
  <si>
    <t>TELEČJE STEGNO, brez kosti, sveže, kosi obdelani 2-3kg, kocke 2x2 cm</t>
  </si>
  <si>
    <t xml:space="preserve">TELEČJE MESO, kare, svež,  očiščen, brez kosti </t>
  </si>
  <si>
    <t>SVINJSKO STEGNO, brez kosti, sveže, kosi obdelani 2-3kg, zrezki očiščeni 8-10 dag</t>
  </si>
  <si>
    <t>SVINJSKO STEGNO, brez kosti, sveže, kosi obdelani 2-3kg, zrezki 10-12 dag</t>
  </si>
  <si>
    <t>SVINJSKI HRBET KARE, s kostjo, svež, nasekan na kose 10-12dag</t>
  </si>
  <si>
    <t>SVINJSKI HRBET KARE, s kostjo, svež, nasekan na kose  (14 -16 dag</t>
  </si>
  <si>
    <t>SVINJSKI HRBET KARE, brez kosti, svež, kosi obdelani 2-3kg</t>
  </si>
  <si>
    <t xml:space="preserve">MESO- SVINJINA MLETA, sveže,  max.20%maščobe, </t>
  </si>
  <si>
    <t xml:space="preserve">KOSTI SVINJSKE, sveže, mesnate, </t>
  </si>
  <si>
    <t>MREŽNA PEČENKA- sveža</t>
  </si>
  <si>
    <t>PLESKAVICE, (80g), rinfuza</t>
  </si>
  <si>
    <t>PLESKAVICE, (100g), rinfuza</t>
  </si>
  <si>
    <t>PLESKAVICE- telečje(100g), rinfuza</t>
  </si>
  <si>
    <t>ČEVAPČIČI, iz govejega mesa(80g), rinfuza</t>
  </si>
  <si>
    <t>ČEVAPČIČI, iz govejega mesa(100g), rinfuza</t>
  </si>
  <si>
    <t>ČEVAPČIČI, iz svinjskog mesa(80g), rinfuza</t>
  </si>
  <si>
    <t>ČEVAPČIČI, iz svinjskog mesa(100g), rinfuza</t>
  </si>
  <si>
    <t xml:space="preserve">PEČENICA- otroška, v naravnem ovoju, 70- 100g/kos </t>
  </si>
  <si>
    <t>HRENOVKE, telečje, obarjena sveža klobasa v naravnem ovoju do 150g za par</t>
  </si>
  <si>
    <t>SLANINA HAMBURŠKA,  mesnata, mleta</t>
  </si>
  <si>
    <t>SLANINA, pečena v kosu, rezana na rezine</t>
  </si>
  <si>
    <t>PANCETA- sušena, rezana (1kg)</t>
  </si>
  <si>
    <t>PANCETA- rezana na kocke (1kg)</t>
  </si>
  <si>
    <t xml:space="preserve">PRŠUT, kuhan, brez kosti iz svinjskega mesa, iz celega kosa, rezan na rezine </t>
  </si>
  <si>
    <t>PRŠUT pečen, brez kosti-  iz svinjskega mesa, iz celega kosa, rezan na rezine</t>
  </si>
  <si>
    <t>MORTADELA- navadna, narezana</t>
  </si>
  <si>
    <t>VRATOVINA, prekajena, brez kosti, v kosu (1kg)</t>
  </si>
  <si>
    <t>ŠUNKA, prekajena, brez kosti in kože, v kosu (1kg)</t>
  </si>
  <si>
    <t>ŠUNKA prešana, brez konzervansov, narezana</t>
  </si>
  <si>
    <t>KLOBASA za kuhanje, 90g - 110g/kos</t>
  </si>
  <si>
    <t>KRANJSKA KLOBASA, certificirana, v paru,  90g - 110g/kos</t>
  </si>
  <si>
    <t xml:space="preserve">ŠUNKARICA, narezana, vakumsko pakiranje (500g), </t>
  </si>
  <si>
    <t>PRŠUT KRAŠKI- suho mesnati izdelek iz svinjskega mesa, rezan na rezine</t>
  </si>
  <si>
    <t>STEGNO, svinjsko, sušeno, narezano (1kg)</t>
  </si>
  <si>
    <t>BUDJOLA- rezana</t>
  </si>
  <si>
    <t xml:space="preserve">PEČENA ŠUNKA- pasteriziran izdelek iz celih kosov svinjskega mesa, rezana na rezine </t>
  </si>
  <si>
    <t>OCVIRKI, suhi</t>
  </si>
  <si>
    <t>SALAMA, posebna, telečja- rezana</t>
  </si>
  <si>
    <t xml:space="preserve">SVINJSKO STEGNO, brez kosti, sveže, kosi obdelani 2-3kg, kocke 1x1 cm </t>
  </si>
  <si>
    <t>SVINJSKO PLEČE, brez kosti, sveže,kosi obdelani 2-3kg, kocke 1x1 cm</t>
  </si>
  <si>
    <t>SALAMA-suha, grobo mleta,  narezana (1kg)</t>
  </si>
  <si>
    <t>SALAMA-suha, fino mleta,  narezana (1kg)</t>
  </si>
  <si>
    <t>Ocvirki z mastjo 1 kg</t>
  </si>
  <si>
    <t>SVINJSKA mast</t>
  </si>
  <si>
    <t>MESNI SIR, svinjski, rezan</t>
  </si>
  <si>
    <t>POLTRAJNA barjena salama, fino do grobo mleta, narezana, kot ogrska salama</t>
  </si>
  <si>
    <t>KRVAVICA otroška, v naravnem ovoju 70-100 g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</si>
  <si>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5.00 do 6.30 ure</t>
    </r>
    <r>
      <rPr>
        <sz val="8"/>
        <rFont val="Palatino Linotype"/>
        <family val="1"/>
        <charset val="238"/>
      </rPr>
      <t xml:space="preserve"> zjutraj za tekoči dan porabe.</t>
    </r>
  </si>
  <si>
    <t>Sklop 2:  Ekološko sveže meso in mesni izdelki</t>
  </si>
  <si>
    <t>EKOLOŠKO MESO JUNČJE- mlado, tanko pleče brez kosti, narezano na kocke 2x2 cm</t>
  </si>
  <si>
    <t>EKOLOŠKO MESO JUNČJE- mlado, stegno, narezano na kocke 2x2 cm</t>
  </si>
  <si>
    <t>EKOLOŠKO MESO JUNČJE- mlado, stegno, očiščeno, narezano na zrezke do 10-12dag</t>
  </si>
  <si>
    <t>EKOLOŠKO JUNČJE MESO, mleto</t>
  </si>
  <si>
    <t>EKOLOŠKE TELEČJE hrenovke- v naravnem ovitku,do 150g za par</t>
  </si>
  <si>
    <t xml:space="preserve">EKOLOŠKE GOVEJE PEČENICE- v naravnem ovitku </t>
  </si>
  <si>
    <t xml:space="preserve">EKOLOŠKE TELEČJE PLESKAVICE- 10 do 12 dag) </t>
  </si>
  <si>
    <t>Sklop 3: Sveže perutninsko meso in izdelki</t>
  </si>
  <si>
    <t>PIŠČANČJE MESO, sveže -bedra brez kosti in kože</t>
  </si>
  <si>
    <t xml:space="preserve">PIŠČANČJE MESO, sveže, stegna brez kosti in kože, </t>
  </si>
  <si>
    <t>PIŠČANČJE MESO, -sveže, file zrezki 12dag</t>
  </si>
  <si>
    <t>PIŠČANČJE MESO, sveže, file- trakci rezani 3x0,5cm</t>
  </si>
  <si>
    <t>PIŠČANČJE MESO, sveže, stegna s kostjo in kožo do 14dag</t>
  </si>
  <si>
    <t>PIŠČANČJE MESO, sveže, stegna s kostjo in kožo do 16dag</t>
  </si>
  <si>
    <t>PIŠČANČJE MESO, sveže, bedra s kostjo in kožo do 16dag</t>
  </si>
  <si>
    <t>PIŠČANČJE MESO,  medaljoni</t>
  </si>
  <si>
    <t xml:space="preserve">PIŠČANČJA NABODALA, sveže do 10 -12dag, stegno in/ali prsi (75%), narezano na koščke s koščki zelenjave, nataknjeno na leseno paličico, dovoljene začimbe in aditivi po pravilniku, brez aditivov  </t>
  </si>
  <si>
    <t>PIŠČANČJI ZREZEK, paniran  do 10- 12dag</t>
  </si>
  <si>
    <t>KRILA PIŠČANČJA, sveže, brez špic, do 9 dag</t>
  </si>
  <si>
    <t xml:space="preserve">CORDON BLUE, piščančji </t>
  </si>
  <si>
    <t>PIŠČANČJE MESO, sveže, mleto</t>
  </si>
  <si>
    <t>PURANJE MESO, sveže, mleto</t>
  </si>
  <si>
    <t xml:space="preserve">HRENOVKE, piščančje, v naravnem ovoju, teža posamezne hrenovke 60 do 80g </t>
  </si>
  <si>
    <t xml:space="preserve">PEČENICA piščančja, v naravnem ovoju 80 do 100g/ kos </t>
  </si>
  <si>
    <t xml:space="preserve">PLESKAVICA PERUTNINSKA, sveža, 10dag </t>
  </si>
  <si>
    <t xml:space="preserve">PLESKAVICA PERUTNINSKA, sveža, 12dag </t>
  </si>
  <si>
    <t>PURANJE MESO, sveže, brez kosti in kože, file zrezki 10 do 12dag</t>
  </si>
  <si>
    <t>PURANJE MESO, sveže, stegna brez kosti in kože, trakci rezani 3x0,5 cm</t>
  </si>
  <si>
    <t xml:space="preserve">PURANJA NABODALA, sveže do 10 - 12dag, stegno in/ali prsi (75%), narezano na koške s koščki zelenjave, nataknjeno na leseno paličico, dovoljene začimbe in aditivi po pravilniku, brez aditivov  </t>
  </si>
  <si>
    <t xml:space="preserve">HRENOVKE, puranje, vnaravnem ovoju, teža posamezne hrenovke 60 do 80g </t>
  </si>
  <si>
    <t xml:space="preserve">PEČENICA ,puranja, v naravnem ovoju 80 do 100g/ kos </t>
  </si>
  <si>
    <t>PIŠČANČJI FUNGERSI - panirani</t>
  </si>
  <si>
    <t>PIŠČANČJA SALAMA, narezana na rezine - kvalitete kot Poli salama</t>
  </si>
  <si>
    <t>PIŠČANČJE PRSI v ovitku- poltrajen izdelek, brez konzervansov, enakomeren homogen prerez, narezana na rezine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</si>
  <si>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</si>
  <si>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PURANJE MESO, šunka v ovitku, rezano na rezine</t>
  </si>
  <si>
    <t>PURANJE PRSI, pečene, prekajene, rezane na rezine</t>
  </si>
  <si>
    <t xml:space="preserve">PIŠČANČJE MESO, sveže, file -kocke  rezane 1x1cm </t>
  </si>
  <si>
    <t>PIŠČANČJE MESO, sveže, stegna brez kosti in kože, kocke rezanne1x1cm</t>
  </si>
  <si>
    <t xml:space="preserve">PURANJE MESO, sveže, brez kosti in kože, file kocke 1x1cm </t>
  </si>
  <si>
    <t>PURANJE MESO, sveže, stegna brez kosti in kože rezano na kocke 1x1cm</t>
  </si>
  <si>
    <t>PIŠČANČJI mesni sir</t>
  </si>
  <si>
    <t>SKUPAJ SKLOP 3:</t>
  </si>
  <si>
    <t>Sklop 4:  Ekološko sveže  piščančje meso in izdelki</t>
  </si>
  <si>
    <t>BIO PIŠČANČJE MESO, sveže, prsi brez kosti in kože narezane na zrezke do 10dag</t>
  </si>
  <si>
    <t>BIO PIŠČANČJE MESO, sveže,prsi brez kosti in kože, narezane na kocke 2x2cm</t>
  </si>
  <si>
    <t xml:space="preserve">BIO PIŠČANČJE MESO, sveže, bedra brez kosti in kože </t>
  </si>
  <si>
    <t>BIO PIŠČANČJE MESO, sveže, stegna brez kosti in kože</t>
  </si>
  <si>
    <t>BIO PIŠČANČJA POSEBNA SALAMA, rezana na rezine</t>
  </si>
  <si>
    <t>BIO PIŠČANČJE HRENOVKE, brez dodanih nitratov</t>
  </si>
  <si>
    <t>BIO PIŠČANČJA PLESKAVICA, sveža, do 10dag</t>
  </si>
  <si>
    <t>SKUPAJ SKLOP 4:</t>
  </si>
  <si>
    <t xml:space="preserve">Sklop 5: Jajca  </t>
  </si>
  <si>
    <t>JAJCA, iz talne reje sveža razred  "A"  velikosti "L", talna reja,  pakirana v kartonske škatle 30/1, cena za kos</t>
  </si>
  <si>
    <t>JAJCA, iz talne reje sveža razred  "A"  velikost "L"talna reja, pakirana v kartonske škatle 10/1, cena za kos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</si>
  <si>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 xml:space="preserve">od 6.00 do 7.00 ure </t>
    </r>
    <r>
      <rPr>
        <sz val="8"/>
        <rFont val="Palatino Linotype"/>
        <family val="1"/>
        <charset val="238"/>
      </rPr>
      <t>zjutraj za tekoči dan porabe.</t>
    </r>
  </si>
  <si>
    <t>SKUPAJ SKLOP 5:</t>
  </si>
  <si>
    <t>kos</t>
  </si>
  <si>
    <t xml:space="preserve">Sklop 6: Ekološka kokošja jajca  </t>
  </si>
  <si>
    <t>SKUPAJ SKLOP 6:</t>
  </si>
  <si>
    <t>JAJCA iz ekološke reje, sveža razred  "A"velikost  L,  pakirana v kartonske škatle 30/1, cena za kos</t>
  </si>
  <si>
    <t>MLEKO, z najmanj 3,5 %,m.m., visoko pasteriziranoin homogenizirano, 10 l</t>
  </si>
  <si>
    <t>MLEKO, z najmanj 3,5 %,m.m., 1 l, visoko pasterizirano in homogenizirano, tetra brik embalaža</t>
  </si>
  <si>
    <t xml:space="preserve">MLEKO, 3,5 % m.m. 0,2 l, kratkotrajno  sterilizirano, tetra </t>
  </si>
  <si>
    <t>MLEKO, čokoladno, 3,5% m.m., 0.2 l</t>
  </si>
  <si>
    <t>JOGURT, navadni, čvrsti, od 150g do 180g, z najmanj 3,2% m.m.</t>
  </si>
  <si>
    <t>JOGURT, navadni, tekoči, 3,2% m.m., tekoči, od 200g do 250g, tetra brik embalaža</t>
  </si>
  <si>
    <t>JOGURT, navadni, tekoči, 3,2% m.m., 1000g</t>
  </si>
  <si>
    <t>JOGURT, sadni od 150g do 180g , z od 2,6% do 3,5% m.m,. Z dodatkom sadja ali sadnega pripravka, različni okusi</t>
  </si>
  <si>
    <t xml:space="preserve">JOGURT, navadni probiotični od 150g do 180g, od 1,3% do 1,6%m.m., </t>
  </si>
  <si>
    <t xml:space="preserve">JOGURT, sadni probiotični od 150g do 180g, od 1,3% do 1,6%m.m., z dodatkom sadja ali sadnega pripravka , različni okusi, </t>
  </si>
  <si>
    <t>GRŠKI TIP JOGURTA, 150g, navadni</t>
  </si>
  <si>
    <t>GRŠKI TIP JOGURTA, 150g, različni okusi</t>
  </si>
  <si>
    <t>KISLA SMETANA, pasterizirana, 20 -30%m.m., 8kg</t>
  </si>
  <si>
    <t>KISLA SMETANA, pasterizirana, 20 -30%m.m., 400g</t>
  </si>
  <si>
    <t>KISLA SMETANA, pasterizirana, 20 -30%m.m., 180g</t>
  </si>
  <si>
    <t>MASLO SUROVO, I. kvalitete (10g-20g)</t>
  </si>
  <si>
    <t>MASLO SUROVO, I. kvalitete z najmanj 82% m.m. 200g do  250g)</t>
  </si>
  <si>
    <t>MLEČNI NAMAZ, natur, od 2,5 kg do 3kg, min.25%m.m., brez konzervansov</t>
  </si>
  <si>
    <t>MLEČNI NAMAZ, natur, od 140g do180g, min.25%m.m., brez konzervansov</t>
  </si>
  <si>
    <t>MLEČNI NAMAZ, natur,50g</t>
  </si>
  <si>
    <t>MLEČNI NAMAZ, z zelišči, od 140g do 180g,  min.25%m.m., brez konzervansov</t>
  </si>
  <si>
    <t>SIR EDAMEC, 2600g</t>
  </si>
  <si>
    <t>SIR EDAMEC, rezan na rezine</t>
  </si>
  <si>
    <t>SIR EMENTALER, 400g</t>
  </si>
  <si>
    <t>SIR, sveži v slanici, kot FETA od 500g do 900g</t>
  </si>
  <si>
    <t>SIR GAUDA, 400g</t>
  </si>
  <si>
    <t>SIR GAUDA, rezan na rezine</t>
  </si>
  <si>
    <t>SIR MOZZARELLA, bella pizza, 1 kg</t>
  </si>
  <si>
    <t>SIR MOZZARELLA, v kosu 250g</t>
  </si>
  <si>
    <t>SIR MASCARPONE, 1kg (sveži kremni sir)</t>
  </si>
  <si>
    <t>SIR PARMEZAN</t>
  </si>
  <si>
    <t>SIR TRAPIST, 2600g (kot Samostanski)</t>
  </si>
  <si>
    <t>SIR TRAPIST, rezan na rezine</t>
  </si>
  <si>
    <t>SIR DIMLJENI, poltrdi,  (150 g)</t>
  </si>
  <si>
    <t>SIR ZA ŽAR, (250 g - 1,3 kg)</t>
  </si>
  <si>
    <t>SIR ZA PIZZE, riban, pakiran 5kg</t>
  </si>
  <si>
    <t>PANIRANI SIR, (1kg)</t>
  </si>
  <si>
    <t>SIR TOPLJENI, za mazanje, trikotni 140g do 200g</t>
  </si>
  <si>
    <t>SKUTA, 100g, lonček s podloženim sadjem, min. 15%sadja ali sadnega pripravka</t>
  </si>
  <si>
    <t>SKUTA kremna 100g, lonček, min.  15%sadja ali sadnega pripravka brez dodanega sladkorja</t>
  </si>
  <si>
    <t>SKUTA, nepasirana, min 40%m.m. 5kg</t>
  </si>
  <si>
    <t>SKUTA, nepasirana, min 40%m.m., 500g do 1000g</t>
  </si>
  <si>
    <t>SLADKA SMETANA, min.35%m.m., 250ml</t>
  </si>
  <si>
    <t>SLADKA SMETANA, min.35%m.m., 1000 ml</t>
  </si>
  <si>
    <t>SLADKA SMETANA, rastlinska za stepanje, 1000 ml</t>
  </si>
  <si>
    <t>SLADKA SMETANA, za kuhanje 20-30% m.m., 500 ml</t>
  </si>
  <si>
    <t>SLADOLED, piškotek, čokolada, vanilija, sadni, v lončku, 120ml</t>
  </si>
  <si>
    <t>ZAMRZNJEN JOGURT (kot Frozen Yogurt), sadni okusi , v lončku, 140 g</t>
  </si>
  <si>
    <t>SLADOLEDNI DESERT, višnja čokolada, 70g</t>
  </si>
  <si>
    <t xml:space="preserve">SLADOLEDNI DESERT, mango, marelica, 70g </t>
  </si>
  <si>
    <t>KAJMAK, (150 g - 250 g)</t>
  </si>
  <si>
    <t>l</t>
  </si>
  <si>
    <t>SKUPAJ SKLOP 7:</t>
  </si>
  <si>
    <t xml:space="preserve">Sklop 7: Mleko in mlečni izdelki </t>
  </si>
  <si>
    <t>SIRNI NAMAZ</t>
  </si>
  <si>
    <t>MLEKO brez laktoze</t>
  </si>
  <si>
    <t>MLEKO brez laktoze, 200 ml</t>
  </si>
  <si>
    <t>SKUTA naravna, 100 g</t>
  </si>
  <si>
    <t>SLADOLED dietni 100 g</t>
  </si>
  <si>
    <t>BIO PITNO MLEKO,3,5% m.m.</t>
  </si>
  <si>
    <t>BIO PITNO MLEKO, 3,5% m.m 150 g, različni okusi</t>
  </si>
  <si>
    <t>BIO  KEFIR, 150 ml navadni iz nehomogeniziranega mleka</t>
  </si>
  <si>
    <t>BIO  KEFIR, 150 ml sadni iz nehomogeniziranega mleka različni okusi</t>
  </si>
  <si>
    <t>BIO JOGURT NAVADNI, 150 ml</t>
  </si>
  <si>
    <t>BIO JOGURT SADNI, 150 ml, različni okusi</t>
  </si>
  <si>
    <t>BIO KISLA SMETANA 200g</t>
  </si>
  <si>
    <t>Sklop 8:  Ekološko mleko in mlečni izdelki</t>
  </si>
  <si>
    <t xml:space="preserve">BIO SUROVO MASLO, I kvalitete, 200g </t>
  </si>
  <si>
    <t xml:space="preserve">Sklop 9: Kruh in krušni izdelki  </t>
  </si>
  <si>
    <t>Kruh ajdov z orehi 1000 g</t>
  </si>
  <si>
    <t>KRUH AJDOV, rezan, pakiran, štruca</t>
  </si>
  <si>
    <t xml:space="preserve">KRUH BELI, 1kg, rezan, pakiran, štruca </t>
  </si>
  <si>
    <t xml:space="preserve">KRUH ČRNI, 1kg, rezan, pakiran,štruca </t>
  </si>
  <si>
    <t>KRUH KORUZNI,rezan, pakiran, štruca</t>
  </si>
  <si>
    <t xml:space="preserve">KRUH OVSENI, rezan, pakiran, štruca </t>
  </si>
  <si>
    <t>KRUH PIRIN, rezan, pakiran, štruca</t>
  </si>
  <si>
    <t>KRUH POLBELI, 1 kg, rezan, pakiran, štruca</t>
  </si>
  <si>
    <t>Kruh polnozrnat 1000 g</t>
  </si>
  <si>
    <t>KRUH POLNOZRNATI, (graham),  rezan, pakiran, štruca</t>
  </si>
  <si>
    <t>KRUH RŽENI, rezan, pakiran, štruca</t>
  </si>
  <si>
    <t>KRUH, mlečni, štruca 1 kg, rezan, pakiran</t>
  </si>
  <si>
    <t>KRUH, mlečni, štruca 1 kg, brez aditivov in konzervansov - 440 kom</t>
  </si>
  <si>
    <t>PREPEČENEC, značilnega okusa, hrustljave teksture, vsebnost vode ne sme presegati 10%; pakirano 330g</t>
  </si>
  <si>
    <t>PREPEČENEC, polnozrnati, značilnega okusa, hrustljave teksture, vsebnost vode ne sme presegati 10%; pakirano 330g</t>
  </si>
  <si>
    <t>ESTRUDIRANI KRUHKI IZ ŽIT, iz koruze in riža, (Crispy clasic ali enakovredno), pakirano 150g</t>
  </si>
  <si>
    <t>ESTRUDIRANI KRUHKI IZ ŽIT, s čičeriko, (Crispy protein ali enakovredno), pakirano 150g</t>
  </si>
  <si>
    <t>ESTRUDIRANI KRUHKI IZ ŽIT, s pražitaricama amarantom in kvinojo, (Crispy 5 žit ali enakovredno), pakirano 150g</t>
  </si>
  <si>
    <t>ESTRUDIRANI KRUHKI IZ ŽIT, s kvinojo, (Crispy kvinoja  ali enakovredno), pakirano 150g</t>
  </si>
  <si>
    <t>GRISINI KLASIK 120 g</t>
  </si>
  <si>
    <t>GRISINI S SEZAMOM, 120 g</t>
  </si>
  <si>
    <t>BOMBETA BELA, 80g, rezana</t>
  </si>
  <si>
    <t>BOMBETA PIRINA, 40g</t>
  </si>
  <si>
    <t>BOMBETA PIRINA, 80g, rezana</t>
  </si>
  <si>
    <t>BOMBETA POSUTA S SEZAMOM, 40g</t>
  </si>
  <si>
    <t>BOMBETA POSUTA S SEZAMOM, 60g, rezana</t>
  </si>
  <si>
    <t>GRAHAM PECIVO, 80g</t>
  </si>
  <si>
    <t>PECIVO OVSENO 80g</t>
  </si>
  <si>
    <t>PECIVO OVSENO S KOSMIČI 80g</t>
  </si>
  <si>
    <t>PECIVO S SEMENI (npr. stoletno) 40g</t>
  </si>
  <si>
    <t>PECIVO S SEMENI (npr. stoletno) 80g</t>
  </si>
  <si>
    <t xml:space="preserve">PECIVO AJDOVO  40g, </t>
  </si>
  <si>
    <t>PECIVO S SLANIM PRELIVOM , (kot npr. Bavarsko pecivo) 50g</t>
  </si>
  <si>
    <t>ROGLJIČ - kifelj 60g</t>
  </si>
  <si>
    <t>ROGLJIČ - kifelj 80g</t>
  </si>
  <si>
    <t>ŠTRUČKA KORNSPITZ  60g</t>
  </si>
  <si>
    <t>ŠTRUČKA KORNSPITZ  80g</t>
  </si>
  <si>
    <t>ŠTRUČKA MAKOVA  60g</t>
  </si>
  <si>
    <t>ŠTRUČKA MAKOVA  80g</t>
  </si>
  <si>
    <t>ŠTRUČKA MLEČNA  60g</t>
  </si>
  <si>
    <t>ŠTRUČKA MLEČNA  80g</t>
  </si>
  <si>
    <t>ŠTRUČKA SIROVA  60g</t>
  </si>
  <si>
    <t>ŠTRUČKA SIROVA  80g</t>
  </si>
  <si>
    <t>ŽEMLJA BELA 55g, rezana</t>
  </si>
  <si>
    <t>ŽEMLJA BELA 100g, rezana</t>
  </si>
  <si>
    <t>ŽEMLJA ČRNA, 50g</t>
  </si>
  <si>
    <t>ŽEMLJA ČRNA, 80g</t>
  </si>
  <si>
    <t>ŽEMLJA KORUZNA, 60g</t>
  </si>
  <si>
    <t>ŽEMLJA KORUZNA, 80g</t>
  </si>
  <si>
    <t>ŽEMLJA AJDOVA, 90g</t>
  </si>
  <si>
    <t>ŠTRUČKA, hot dog,  z luknjo 80g</t>
  </si>
  <si>
    <t>ŠTRUČKA, s šunko in sirom 80g</t>
  </si>
  <si>
    <t>SKUPAJ SKLOP 9:</t>
  </si>
  <si>
    <t xml:space="preserve">Sklop 10: Pekovski izdelki in sladice  </t>
  </si>
  <si>
    <t>SKUPAJ SKLOP 10:</t>
  </si>
  <si>
    <t xml:space="preserve">BUHTELJ,  80g </t>
  </si>
  <si>
    <t>BUREK MESNI, 150-220g</t>
  </si>
  <si>
    <t>BUREK SKUTIN, 150g</t>
  </si>
  <si>
    <t>FRANCOSKI ROGLJIČEK, s polnilom, marmelada, 60g</t>
  </si>
  <si>
    <t>FRANCOSKI ROGLJIČEK, s polnilom marmelada (80g)</t>
  </si>
  <si>
    <t>FRANCOSKI ROGLJIČEK, s polnilom, lešnikova krema (80g)</t>
  </si>
  <si>
    <t>KRALJEVA ŠTRUČKA, 50g</t>
  </si>
  <si>
    <t>KREM REZINA, 0,100 kg</t>
  </si>
  <si>
    <t xml:space="preserve">KREM REZINA, 0,170 kg </t>
  </si>
  <si>
    <t>KROF, 80g</t>
  </si>
  <si>
    <t>MARMORNI KOLAČ,  70g</t>
  </si>
  <si>
    <t>PARKELJ-FINO TESTO, pakiran, 100g</t>
  </si>
  <si>
    <t>PITA JABOLČNA, 90g</t>
  </si>
  <si>
    <t>PIZZA S ŠUNKO IN SIROM, 120g</t>
  </si>
  <si>
    <t>PIZZA S  SIROM, 100g</t>
  </si>
  <si>
    <t>PIZZA S  SIROM, 150g</t>
  </si>
  <si>
    <t>POTICA OREHOVA, brez rozin, 500g</t>
  </si>
  <si>
    <t xml:space="preserve">ZAVITEK, jabolčni,  130g </t>
  </si>
  <si>
    <t>ZAVITEK, skutin, 130g</t>
  </si>
  <si>
    <t>PIŠKOTI VANILIJEVI ROGLJIČKI, 1kg</t>
  </si>
  <si>
    <t>PIŠKOTI POLNOZRNATI ŽEPKI Z MARMELADO</t>
  </si>
  <si>
    <t>PIŠKOTI ČAJNI</t>
  </si>
  <si>
    <t>PIŠKOTI LINCER</t>
  </si>
  <si>
    <t xml:space="preserve">Sklop 11: Ekološki kruh in pekovsko pecivo   </t>
  </si>
  <si>
    <t>SKUPAJ SKLOP 11:</t>
  </si>
  <si>
    <t>BIO PIRINO PECIVO (različnih oblik) 60g</t>
  </si>
  <si>
    <t>BIO PIRINO PECIVO (različnih oblik) 80g</t>
  </si>
  <si>
    <t>BIO PŠENIČNO BELO PECIVO , 40g rezano,(različnih oblik in posipov, npr.mak, sezam, lan)</t>
  </si>
  <si>
    <t>BIO PŠENIČNO BELO PECIVO, 80g, rezano (različnih oblik in posipov, npr.mak, sezam, lan)</t>
  </si>
  <si>
    <t>BIO PŠENIČNO ČRNO PECIVO 80g, rezano (različnih oblik in posipov, npr.mak, sezam, lan)</t>
  </si>
  <si>
    <t>BIO AJDOVO MEŠANO PECIVO 80g(različnih oblik in posipov, npr.mak, sezam, lan)</t>
  </si>
  <si>
    <t xml:space="preserve">BIO KRUH AJDOV mešan rezan pakiran, narejen iz mešanice bio ajdove moke in bio pšenične moke ter drugih mok, brez mleka in mlečnih izdelkov, štruca 800g do 1000g </t>
  </si>
  <si>
    <t xml:space="preserve">BIO KRUH OVSENI mešan rezan pakiran, narejen iz mešanice bio ovsene in bio pšenične moke ter drugih mok, drobljenca ali kosmičev, brez mleka in mlečnih izdelkov, štruca 800g do 1000g </t>
  </si>
  <si>
    <t xml:space="preserve">BIO KRUH PIRIN mešan rezan pakiran, narejen iz mešanice bio pirine moke in bio pšenične moke ter drugih mok, brez mleka in mlečnih izdelkov, štruca 800g do 1000g </t>
  </si>
  <si>
    <t xml:space="preserve">BIO KRUH S SEMENI, rezan pakiran, narejen iz bio pšenične moke, vsebuje najmanj 10% semen, brez mleka, in mlečnih izdelkov, štruca 800g do 1000g </t>
  </si>
  <si>
    <t xml:space="preserve">BIO KRUH PŠENIČNI, črni, rezan pakiran, narejen iz  bio pšenične moke z dodatkom korenja, brez mleka, in mlečnih izdelkov, štruca 800g do 1000g </t>
  </si>
  <si>
    <t xml:space="preserve">BIO KRUH PŠENIČNI,polbeli, rezan pakiran,  brez mleka, in mlečnih izdelkov, štruca 800g do 1000g </t>
  </si>
  <si>
    <t>BIO MEŠAN KRUH S KORENČKOM, rezan pakiran, brez mleka in mlečnih izdelkov, štruca 800 do 1000g</t>
  </si>
  <si>
    <t xml:space="preserve">Sklop 12: Zamrznjeni izdelki iz testa   </t>
  </si>
  <si>
    <t>CMOKI, borovničevi, (400g - 2 kg)</t>
  </si>
  <si>
    <t>CMOKI, čokoladno-lešnikov namaz, pakirano(500g- 2 kg)</t>
  </si>
  <si>
    <t>CMOKI, mlečni nadev (500g- 2 kg)</t>
  </si>
  <si>
    <t>CMOKI, jabolko-cimet (400g)</t>
  </si>
  <si>
    <t>CMOKI, jagodni,  (1kg- 2 kg)</t>
  </si>
  <si>
    <t>CMOKI, kruhovi, (1 kg)</t>
  </si>
  <si>
    <t>CMOKI, marelični,  (1-2 kg)</t>
  </si>
  <si>
    <t>CMOKI, pirini, marelični nadev (400g-2 kg)</t>
  </si>
  <si>
    <t>CMOKI, skutno-zdrobovi (1kg- 2 kg)</t>
  </si>
  <si>
    <t>CMOKI, slivovi,  (1kg- 2 kg)</t>
  </si>
  <si>
    <t>KANELONI, šunka-sir, 100g (800g)</t>
  </si>
  <si>
    <t>KANELONI, mesni, 100g (800g- 3kg)</t>
  </si>
  <si>
    <t>KANELONI, sirovi, 100g (800g- 3kg)</t>
  </si>
  <si>
    <t>KANELONI, špinača-sir, 100g (800g)</t>
  </si>
  <si>
    <t xml:space="preserve">LAZANJA, predkuhana </t>
  </si>
  <si>
    <t>TESTO listnato, kvašeno</t>
  </si>
  <si>
    <t>TESTO listnato, razvaljano, rinfuza</t>
  </si>
  <si>
    <t>TESTO listnato, rinfuza</t>
  </si>
  <si>
    <t>TESTO vlečeno, rinfuza</t>
  </si>
  <si>
    <t>NJOKI, pirini, polnjeni s sirom in skuto400g-1 kg)</t>
  </si>
  <si>
    <t>PALAČINKE, globoko zmrznjene, 60g/kos, pakirano od 1kg do 1,5kg</t>
  </si>
  <si>
    <t>PALAČINKE, iz ajdove moke, globoko zmrznjene, 60g/kos, pakirano od 1kg do 1,5kg</t>
  </si>
  <si>
    <t xml:space="preserve">TORTELINI ali ravioli mesni </t>
  </si>
  <si>
    <t>TORTELINI ali ravioli sirovi</t>
  </si>
  <si>
    <t xml:space="preserve">TORTELINI, špinačni </t>
  </si>
  <si>
    <t>POLPETI, sojini, 60g (800g- 3 kg</t>
  </si>
  <si>
    <t>POLPETI, zelenjavni, 100g, (1 kg)</t>
  </si>
  <si>
    <t>POLPETI, iz 5 žit (400g-1kg)</t>
  </si>
  <si>
    <t>POLPETI, sirovi (2kg)</t>
  </si>
  <si>
    <t>POLPETI, iz 4 stročnic, (340g)</t>
  </si>
  <si>
    <t xml:space="preserve">SVALJKI, krompirjevi, rženi,(1kg) </t>
  </si>
  <si>
    <t>SVALJKI, krompirjevi, koruzni, (1 kg)</t>
  </si>
  <si>
    <t>SVALJKI, krompirjevi, brez skute, 400-1000g</t>
  </si>
  <si>
    <t>SVALJKI, krompirjevi, s skuto, (1kg-2 kg)</t>
  </si>
  <si>
    <t>SVALJKI, pirini, (400g-1kg)</t>
  </si>
  <si>
    <t>SVALJKI, pirini, polnjeni s skuto in sirom(1kg)</t>
  </si>
  <si>
    <t>SVALJKI, polnozrnati (1kg)</t>
  </si>
  <si>
    <t>ŠTRUKLJI, ajdovi, s skuto (400g - 1kg)</t>
  </si>
  <si>
    <t>ŠTRUKLJI,  ajdovi, z orehi ( 1kg)</t>
  </si>
  <si>
    <t>ŠTRUKLJI, orehovi vzhajani (2 kg)</t>
  </si>
  <si>
    <t>ŠTRUKLJI, skutini 100g ( 1kg)</t>
  </si>
  <si>
    <t>IZDELEK iz kvašeno listnatega testa marelični nadev (26g)</t>
  </si>
  <si>
    <t>IZDELEK iz kvašeno listnatega testa z nadevom gozdni sadeži (26g)</t>
  </si>
  <si>
    <t>IZDELEK iz kvašeno listnatega testa kokosov nadev (26g)</t>
  </si>
  <si>
    <t>IZDELEK iz kvašeno listnatega testa čokoladno lešnikov nadev (26g- 30g)</t>
  </si>
  <si>
    <t>IZDELEK iz kvašeno listnatega testa sadni nadev (30g)</t>
  </si>
  <si>
    <t>SKUPAJ SKLOP 12: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</si>
  <si>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 do 7.00</t>
    </r>
    <r>
      <rPr>
        <sz val="8"/>
        <rFont val="Palatino Linotype"/>
        <family val="1"/>
        <charset val="238"/>
      </rPr>
      <t xml:space="preserve"> ure zjutraj za tekoči dan porabe.</t>
    </r>
  </si>
  <si>
    <t>PALAČINKE marmeladne</t>
  </si>
  <si>
    <t>PALAČINKE čokoladne</t>
  </si>
  <si>
    <t>SKUPAJ SKLOP 13:</t>
  </si>
  <si>
    <t>Sklop 13: Žita, mlevski izdelki in riž</t>
  </si>
  <si>
    <t>MOKA, gladka, pšenična, bela, T 500, 1 kg</t>
  </si>
  <si>
    <t>MOKA, ostra, pšenična, bela, 1 kg</t>
  </si>
  <si>
    <t>MOKA, ajdova pakirana po 1kg</t>
  </si>
  <si>
    <t>MOKA, namenska za vlečeno in kvašeno testo 1 kg</t>
  </si>
  <si>
    <t>MOKA, pšenična namenska za krofe 1 kg</t>
  </si>
  <si>
    <t>MOKA, pšenična polnozrnata (1kg)</t>
  </si>
  <si>
    <t>MOKA, ržena 1kg</t>
  </si>
  <si>
    <t>MOKA, pšenična iz celega zrna 1kg</t>
  </si>
  <si>
    <t>MOKA, koruzna 1kg</t>
  </si>
  <si>
    <t>MOKA, pirina 1kg</t>
  </si>
  <si>
    <t>MOKA, črna , tip 1100, 1kg</t>
  </si>
  <si>
    <t>JEŠPRENJ, oluščen ječmen 1kg</t>
  </si>
  <si>
    <t>KAŠA ajdova 1kg</t>
  </si>
  <si>
    <t>KAŠA prosena,1 kg</t>
  </si>
  <si>
    <t>PIRA 2kg</t>
  </si>
  <si>
    <t>KVINOJA (400g)</t>
  </si>
  <si>
    <t>POLENTA 450 g</t>
  </si>
  <si>
    <t>POLENTA 5 kg</t>
  </si>
  <si>
    <t>TESTENINE, jajčne, polžki, drobni 5kg</t>
  </si>
  <si>
    <t>TESTENINE, špageti jajčni št.5, 500g</t>
  </si>
  <si>
    <t>TESTENINE, jajčne, špageti, št.7,  5kg</t>
  </si>
  <si>
    <t>TESTENINE, MOZAIK 3kg</t>
  </si>
  <si>
    <t>TESTENINE, peresniki polnozrnati, 500g</t>
  </si>
  <si>
    <t>TESTENINE, navihančki polnozrnati, 500 g</t>
  </si>
  <si>
    <t>TESTENINE, školjke jajčne, 500g</t>
  </si>
  <si>
    <t>TESTENINE, krpice, (1-3kg)</t>
  </si>
  <si>
    <t>TESTENINE, jajčne, polžki veliki, 500g</t>
  </si>
  <si>
    <t>TESTENINE, jajčni svedri, 500g</t>
  </si>
  <si>
    <t>TESTENINE, jajčne, svedri  10kg</t>
  </si>
  <si>
    <t>TESTENINE, jajčne, polžki, drobni 500g</t>
  </si>
  <si>
    <t>TESTENINE, vodni vlivanci za prilogo, 2kg</t>
  </si>
  <si>
    <t>ZAKUHA, jajčna, zvezdice 500g</t>
  </si>
  <si>
    <t>ZAKUHA, jušni rezanci, 1kg</t>
  </si>
  <si>
    <t>ZAKUHA, rinčice 4kg</t>
  </si>
  <si>
    <t>ZAKUHA, rižek 5kg</t>
  </si>
  <si>
    <t>ZAKUHA RIBANA KAŠA, 3000g</t>
  </si>
  <si>
    <t xml:space="preserve">ZAKUHA, fritati </t>
  </si>
  <si>
    <t xml:space="preserve">ZAKUHA, kroglice </t>
  </si>
  <si>
    <t>ZAKUHA, jajčna, zvezdice 5000g</t>
  </si>
  <si>
    <t>REZANCI, ajdovi, 400 g</t>
  </si>
  <si>
    <t>REZANCI, jajčni, široki, pakirani po 1kg</t>
  </si>
  <si>
    <t>REZANCI, pirini, polnozrnati, 400g</t>
  </si>
  <si>
    <t>REZANCI, špinačni, 400g</t>
  </si>
  <si>
    <t>ŽGANCI, ajdovi 2 kg</t>
  </si>
  <si>
    <t>KOSMIČI, ovseni (500g)</t>
  </si>
  <si>
    <t>KOSMIČI, pirini (500g)</t>
  </si>
  <si>
    <t>RIŽ RJAVI, 800 g</t>
  </si>
  <si>
    <t>RIŽ RJAVI, RDEČI, ČRNI 800g</t>
  </si>
  <si>
    <t>RIŽ, PARBOILED, dolgozrnati brušen  800g</t>
  </si>
  <si>
    <t>RIŽ, PARBOILED, dolgozrnati brušen  5kg</t>
  </si>
  <si>
    <t>RIŽ BELI OKROGLI, brušen (4 kg)  enakovredno SANT ANDREA</t>
  </si>
  <si>
    <t>MEŠANICA TREH ŽIT, riž, pira, ječmen, 800 g</t>
  </si>
  <si>
    <r>
      <t>Dostava blaga se vrši v roku 48 ur od uradnega prejema naročila najkasneje do</t>
    </r>
    <r>
      <rPr>
        <b/>
        <sz val="8"/>
        <rFont val="Palatino Linotype"/>
        <family val="1"/>
        <charset val="238"/>
      </rPr>
      <t xml:space="preserve"> 13.00</t>
    </r>
    <r>
      <rPr>
        <sz val="8"/>
        <rFont val="Palatino Linotype"/>
        <family val="1"/>
        <charset val="238"/>
      </rPr>
      <t xml:space="preserve"> ure.</t>
    </r>
  </si>
  <si>
    <t xml:space="preserve">Sklop 14: Ekološka žita in testenine </t>
  </si>
  <si>
    <t>EKO AJDOVA KAŠA</t>
  </si>
  <si>
    <t>EKO PROSENA KAŠA</t>
  </si>
  <si>
    <t>EKO PIRIN ZDROB</t>
  </si>
  <si>
    <t>EKO JEŠPRENJ</t>
  </si>
  <si>
    <t xml:space="preserve">BIO PIRINE TESTENINE </t>
  </si>
  <si>
    <t xml:space="preserve">BIO JUŠNI REZANCI DURUM </t>
  </si>
  <si>
    <t xml:space="preserve">BIO PIRINA ZAKUHA </t>
  </si>
  <si>
    <t>SKUPAJ SKLOP 14:</t>
  </si>
  <si>
    <t>TRILETNA</t>
  </si>
  <si>
    <t>triletna</t>
  </si>
  <si>
    <t>triletna - predvidena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</si>
  <si>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7.00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7.30</t>
    </r>
    <r>
      <rPr>
        <sz val="8"/>
        <rFont val="Palatino Linotype"/>
        <family val="1"/>
        <charset val="238"/>
      </rPr>
      <t xml:space="preserve"> ure zjutraj za tekoči dan porabe.</t>
    </r>
  </si>
  <si>
    <t xml:space="preserve">* 1. obdobje od 1.01. 2024  do 30.04.2024 </t>
  </si>
  <si>
    <t>PONUDNIKI MORAJO IZPOLNITI VSA POLJA "CENA BREZ DDV triletna" z zadnjimi tržnimi cenami ponujenega blaga</t>
  </si>
  <si>
    <t>ANANAS, (1 kg)</t>
  </si>
  <si>
    <t>AVOKADO, (1 kg)</t>
  </si>
  <si>
    <t>BANANE, (1kg)</t>
  </si>
  <si>
    <t>BOROVNICE- ameriške</t>
  </si>
  <si>
    <t>BRESKVE</t>
  </si>
  <si>
    <t>ČEŠNJE- s peclji, vseh sort (1kg)</t>
  </si>
  <si>
    <t>FIGE (1 kg)</t>
  </si>
  <si>
    <t>GRENIVKE</t>
  </si>
  <si>
    <t>GROZDJE NAMIZNO BELO- vseh sort ( 1kg)</t>
  </si>
  <si>
    <t>GROZDJE NAMIZNO RDEČE - črno ali rdeče, vseh sort 1 kg)</t>
  </si>
  <si>
    <t>HRUŠKE (1 kg)</t>
  </si>
  <si>
    <t>JABOLKA, vseh sort (1 kg)</t>
  </si>
  <si>
    <t>JAGODE- vseh sort, (1kg)</t>
  </si>
  <si>
    <t>KAKI -( 1kg)</t>
  </si>
  <si>
    <t>KIVI- vseh sort, primerno zrel</t>
  </si>
  <si>
    <t>LIMONE, (1 kg)</t>
  </si>
  <si>
    <t>LUBENICE, (1 kg)</t>
  </si>
  <si>
    <t>MARELICE, (1kg)</t>
  </si>
  <si>
    <t>MELONE- DINJE, vseh vrst, (1kg)</t>
  </si>
  <si>
    <t xml:space="preserve">NEKTARINE, vseh sort, </t>
  </si>
  <si>
    <t>SLIVE, ( 1 kg)</t>
  </si>
  <si>
    <t>ANANAS, suhi, koščki (1 kg)</t>
  </si>
  <si>
    <t>BRUSNICE, suhe</t>
  </si>
  <si>
    <t>FIGE, suhe, nežveplane, brez konzervansov</t>
  </si>
  <si>
    <t xml:space="preserve">KRHLJI JABOLČNI, narezani na rezine, z lupino, brez konzervansov </t>
  </si>
  <si>
    <t>LEŠNIKI, jedrca, očiščeni, I. razred</t>
  </si>
  <si>
    <t>MARELICE, suhe, nežveplane, brez koščic, brez konzervansov</t>
  </si>
  <si>
    <t>OREHI, olušččena jedrca, I. razred</t>
  </si>
  <si>
    <t>ROZINE,  brez konzervansov</t>
  </si>
  <si>
    <t>BROKOLI, (1kg)</t>
  </si>
  <si>
    <t>BUČKE CUKINI, (1kg)</t>
  </si>
  <si>
    <t>BUČKE HOKAIDO, (1kg)</t>
  </si>
  <si>
    <t>CVETAČA, (1kg)</t>
  </si>
  <si>
    <t xml:space="preserve">ČEBULA - rjava </t>
  </si>
  <si>
    <t>ČEBULA, mlada</t>
  </si>
  <si>
    <t>ČESEN, (1kg)</t>
  </si>
  <si>
    <t xml:space="preserve">DROBNJAK, sveži (1kg) </t>
  </si>
  <si>
    <t>FIŽOL, stročji</t>
  </si>
  <si>
    <t xml:space="preserve">JAJČEVCI, (1kg) </t>
  </si>
  <si>
    <t>KALČKI , alfa</t>
  </si>
  <si>
    <t xml:space="preserve">KOLERABA RUMENA, </t>
  </si>
  <si>
    <t>KORENJE, RDEČE</t>
  </si>
  <si>
    <t xml:space="preserve">KROMPIR, mladi, </t>
  </si>
  <si>
    <t>KUMARE, sveže</t>
  </si>
  <si>
    <t>OHROVT, brstični</t>
  </si>
  <si>
    <t xml:space="preserve">PAPRIKA ZELENA </t>
  </si>
  <si>
    <t>PETERŠILJEVE  KORENINE</t>
  </si>
  <si>
    <t>PETERŠILJ, list, sveže</t>
  </si>
  <si>
    <t xml:space="preserve">POR </t>
  </si>
  <si>
    <t xml:space="preserve">RADIČ RDEČ </t>
  </si>
  <si>
    <t xml:space="preserve">RADIČ ŠTRUCAR </t>
  </si>
  <si>
    <t>RDEČA PESA</t>
  </si>
  <si>
    <t xml:space="preserve">REDKVICA RDEČA </t>
  </si>
  <si>
    <t>REPA (1kg) SVEŽA</t>
  </si>
  <si>
    <t>REPA, kisla</t>
  </si>
  <si>
    <t>RUKOLA</t>
  </si>
  <si>
    <t>SOLATA, motovilec</t>
  </si>
  <si>
    <t xml:space="preserve">SOLATA, zelena, ledenka,  </t>
  </si>
  <si>
    <t>SOLATA, zelena, mehka</t>
  </si>
  <si>
    <t xml:space="preserve">ŠPARGLJI </t>
  </si>
  <si>
    <t xml:space="preserve">ZELENA gomolj </t>
  </si>
  <si>
    <t>ZELENJAVA, jušna</t>
  </si>
  <si>
    <t>ZELJE, belo,</t>
  </si>
  <si>
    <t>ZELJE, kislo, 1000g</t>
  </si>
  <si>
    <t>ŠAMPINJONI (1kg)</t>
  </si>
  <si>
    <t>LEČA  (1kg)</t>
  </si>
  <si>
    <t>ČIČERIKA (1kg)</t>
  </si>
  <si>
    <t>FIŽOL - rjavi (1kg)</t>
  </si>
  <si>
    <t>FIŽOL - beli (1kg)</t>
  </si>
  <si>
    <t>SEMENA BUČNA, oluščena, suha, 250g</t>
  </si>
  <si>
    <t>KLEMENTINE, MANDARINE</t>
  </si>
  <si>
    <t xml:space="preserve">ČEBULA - bela, </t>
  </si>
  <si>
    <t>PARADIŽNIK okrasni</t>
  </si>
  <si>
    <t>RINGLO (1kg)</t>
  </si>
  <si>
    <t>KROMPIR, različne sorte</t>
  </si>
  <si>
    <t>KROMPIR Jelly, Belmonda, Otolia</t>
  </si>
  <si>
    <t>KROMPIR MLADI, Jelly, Belmonda, Otolia</t>
  </si>
  <si>
    <t>SKUPAJ SKLOP 16:</t>
  </si>
  <si>
    <t>Sklop 16: Krompir</t>
  </si>
  <si>
    <t xml:space="preserve">Sklop 17: Jabolka </t>
  </si>
  <si>
    <t>JABOLKA, različnih sort (ajdared, jonatan, jonagold, topaz, ipd.) razred I, , pakiranje standardno v odprtih zabojčkih, porcijska do 120g /komad</t>
  </si>
  <si>
    <t>SKUPAJ SKLOP 17:</t>
  </si>
  <si>
    <t xml:space="preserve">Sklop 18: Ekološko sadje in zelenjava  </t>
  </si>
  <si>
    <t>SKUPAJ SKLOP 18:</t>
  </si>
  <si>
    <t>EKOLOŠKA JABOLKA, različne sorte</t>
  </si>
  <si>
    <t>EKOLOŠKE HRUŠKE, različne sorte</t>
  </si>
  <si>
    <t>EKOLOŠKE JAGODE</t>
  </si>
  <si>
    <t xml:space="preserve">EKOLOŠKE MARELICE, </t>
  </si>
  <si>
    <t>EKOLOŠKA PAPRIKA, vseh sort</t>
  </si>
  <si>
    <t>EKOLOŠKI PARADIŽNIK</t>
  </si>
  <si>
    <t>EKOLOŠKA ZELENA SOLATA, različnih sort</t>
  </si>
  <si>
    <t>EKOLOŠKI KORENČEK mladi</t>
  </si>
  <si>
    <t>EKOLOŠKI BROKOLI</t>
  </si>
  <si>
    <t>EKOLOŠKE BUČKE</t>
  </si>
  <si>
    <t>EKOLOŠKA BLITVA</t>
  </si>
  <si>
    <t>EKOLOŠKE KUMARICE, vseh sort</t>
  </si>
  <si>
    <t xml:space="preserve">KISLA REPA, </t>
  </si>
  <si>
    <t>KISLO ZELJE</t>
  </si>
  <si>
    <t xml:space="preserve">Sklop 19: Zamrznjeno sadje in zelenjava </t>
  </si>
  <si>
    <t>BOROVNICE,  od 1000g do 2500g, I. kvaliteta</t>
  </si>
  <si>
    <t>GOZDNI SADEŽI, od 1000g do 2500g, I. kvaliteta</t>
  </si>
  <si>
    <t>2. BLITVA, briketi, pakirano 2,5 kg -  166 kg</t>
  </si>
  <si>
    <t>JAGODE, od 1000g do 2500g, I. kvaliteta</t>
  </si>
  <si>
    <t>MALINE, od 1000g do 2500g, I. kvaliteta</t>
  </si>
  <si>
    <t>BLITVA, v listih, od 1000g do 2500g, I. kvaliteta</t>
  </si>
  <si>
    <t>BROKOLI, 2500g, I. kvaliteta</t>
  </si>
  <si>
    <t>CVETAČA, 2500g, I. kvaliteta</t>
  </si>
  <si>
    <t>GRAH, 2500g, I. kvaliteta</t>
  </si>
  <si>
    <t>GRAH I KORENJE, kocke, 2500g, I. kvaliteta</t>
  </si>
  <si>
    <t>KORENJE, kocke, 2500g, I. kvaliteta</t>
  </si>
  <si>
    <t>KORENJE, mlado,  2500g, I. kvaliteta</t>
  </si>
  <si>
    <t>KORENJE, valovito kroglasto, rdeče,  2500g, I. kvaliteta</t>
  </si>
  <si>
    <t>KORUZA, 2500g, I. kvaliteta</t>
  </si>
  <si>
    <t>MEŠANA SPOMLADANSKA ZELENJAVA,  2500g, I. kvaliteta</t>
  </si>
  <si>
    <t>MEŠANA ZELENJAVA ZA JUHO,  2500g, I. kvaliteta,</t>
  </si>
  <si>
    <t>POR, narezan na lističe,  2500g, I. kvaliteta</t>
  </si>
  <si>
    <t>STROČJI FIŽOL PLOŠČATI, 2500g, I. kvaliteta</t>
  </si>
  <si>
    <t>STROČJI FIŽOL, rumeni,  2500g, I. kvaliteta</t>
  </si>
  <si>
    <t>STROČJI FIŽOL, zeleni,  2500g, I. kvaliteta</t>
  </si>
  <si>
    <t xml:space="preserve">ŠAMPINJONI, rezani </t>
  </si>
  <si>
    <t xml:space="preserve">JURČKI, rezani </t>
  </si>
  <si>
    <t>ŠPARGLJI, od 1000g  I. kvaliteta</t>
  </si>
  <si>
    <t>ŠPINAČA, pasirana, 2500g, I. kvaliteta</t>
  </si>
  <si>
    <t>ZELENJAVA ZA MINEŠTRO, ( 2,5 kg)</t>
  </si>
  <si>
    <t>ZELENJAVNA MEŠANICA MIX ZA PRILOGE, 2500g, I. kvaliteta</t>
  </si>
  <si>
    <t>ZELENJAVNA MEŠANICA ZA FRANCOSKO SOLATO, 2500g, I. kvaliteta</t>
  </si>
  <si>
    <t>PETERŠILJ, zamrznjen</t>
  </si>
  <si>
    <t>KROMPIRJEVI KRHLJI 2,5 kg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</si>
  <si>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</si>
  <si>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>SKUPAJ SKLOP 19:</t>
  </si>
  <si>
    <t>Sklop 20: Konzervirana živila</t>
  </si>
  <si>
    <t>SKUPAJ SKLOP 20: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</si>
  <si>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  <charset val="238"/>
      </rPr>
      <t>do 13.00 ure.</t>
    </r>
  </si>
  <si>
    <t>PAPRIKA, fileti rdeči vloženi, Natureta ali enakovredna,  steklen kozarec 1000g</t>
  </si>
  <si>
    <t>DŽEM,  gozdna borovnica, kozarec 320g, Natureta ali enakovredno</t>
  </si>
  <si>
    <t>DŽEM, iz gozdnih sadežev, kozarec 320g, Natureta ali enakovredno</t>
  </si>
  <si>
    <t>DŽEM, jagoda, kozarec 320g, Natureta ali enakovredno</t>
  </si>
  <si>
    <t>DŽEM, višnja, kozarec 320g, Natureta ali enakovredno</t>
  </si>
  <si>
    <t xml:space="preserve">KOMPOT, ananas koluti, 820g, Natureta ali enakovredno </t>
  </si>
  <si>
    <t xml:space="preserve">KOMPOT, mešano gozdno sadje, 680g, Natureta ali enakovredno </t>
  </si>
  <si>
    <t xml:space="preserve">KOMPOT, višnja brez koščic,680g, Natureta ali enakovredno </t>
  </si>
  <si>
    <t xml:space="preserve">SOK JABOLKO, 100% sadni delež, brez kemičnih konzervansov in umetnih sladil, Tetra edge 200ml  </t>
  </si>
  <si>
    <t xml:space="preserve">SOK POMARANČA, 100% sadni delež, brez kemičnih konzervansov in umetnih sladil, Tetra edge 200ml  </t>
  </si>
  <si>
    <t xml:space="preserve">NEKTAR JABOLKO, min.50% sadnega deleža,brez kemičnih konzervansov in umetnih sladil, Tetra edge 200ml </t>
  </si>
  <si>
    <t xml:space="preserve">NEKTAR POMARANČA, min.50% sadnega deleža,brez kemičnih konzervansov in umetnih sladil, Tetra edge 200ml </t>
  </si>
  <si>
    <t xml:space="preserve">NEKTAR ČRNI RIBEZ, min.25% sadnega deleža,brez kemičnih konzervansov in umetnih sladil, Tetra edge 200ml </t>
  </si>
  <si>
    <t xml:space="preserve">NEKTAR BRESKEV, min.50% sadnega deleža,brez kemičnih konzervansov in umetnih sladil, Tetra edge 200ml </t>
  </si>
  <si>
    <t xml:space="preserve">NEKTAR JAGODA, min.45% sadnega deleža,brez kemičnih konzervansov in umetnih sladil, Tetra edge 200ml </t>
  </si>
  <si>
    <t>100% Zgoščen limonin sok 1 L</t>
  </si>
  <si>
    <t>BISTRO JABOLKO 100%, pakirano 1 l</t>
  </si>
  <si>
    <t>ANANAS 100%, pakirano 1 l</t>
  </si>
  <si>
    <t>MULTIVITAMIN RDEČE SADJE 100%, tetra prizma pakirano 1 l</t>
  </si>
  <si>
    <t>SIRUP, borovnica,  5 l</t>
  </si>
  <si>
    <t>SIRUP POMARANČA 5 l</t>
  </si>
  <si>
    <t>SIRUP MALINA 5 l</t>
  </si>
  <si>
    <t>SADNI SIRUP gozdni sadeži 100% koncentrat, brez dodanega sladkorja, brez kemičnih konzervansov, pakiran v plastenke po 3 l -10 l</t>
  </si>
  <si>
    <t>SADNI SIRUP jagoda, 100% koncentrat, brez dodanega sladkorja, brez kemičnih konzervansov, pakiran v plastenke po 3-10 l</t>
  </si>
  <si>
    <t>SADNI SIRUP jabolko, 100% koncentrat, brez dodanega sladkorja, brez kemičnih konzervansov, 3-10 l</t>
  </si>
  <si>
    <t>SKUPAJ SKLOP 21:</t>
  </si>
  <si>
    <t>Sklop 22: Čaji</t>
  </si>
  <si>
    <t>SKUPAJ SKLOP 22:</t>
  </si>
  <si>
    <t>ČAJ, šipek, gastro veriga ,1,5kg</t>
  </si>
  <si>
    <t>ČAJ, divja češnja, gastro veriga, 1,25kg</t>
  </si>
  <si>
    <t>ČAJ, jagoda-vanilija, gastro veriga, 1,25kg</t>
  </si>
  <si>
    <t>ČAJ, gozdni sadeži, gastro veriga,  1,25kg</t>
  </si>
  <si>
    <t>ČAJ, malina z vitamini, gastro veriga,  1,25kg</t>
  </si>
  <si>
    <t>ČAJ, planinski, gastro veriga, 1kg</t>
  </si>
  <si>
    <t>ČAJ šipek-hibiskus, gastro veriga,  1,5kg</t>
  </si>
  <si>
    <t>ČAJ hibiskus, 40 g klasični, pakiran v filter vrečke</t>
  </si>
  <si>
    <t>ČAJ, planinski, 44 g, pakiran v filter vrečke, enakovredno kot 1001 cvet</t>
  </si>
  <si>
    <t>ČAJ, klasični, babičin pakiran v filter vrečke po 50g, enakovredno kot 1001 Cvet</t>
  </si>
  <si>
    <t>ČAJ, gozdni sadeži,  pakiran v filter vrečke po 50g, enakovredno kot 1001 Cvet</t>
  </si>
  <si>
    <t>ČAJ, šipek-hibiskus, pakiran v filter vrečke po 60g, enakovredno kot 1001 Cvet</t>
  </si>
  <si>
    <t>ČAJ, lipa,  30 g, enakovredno kot 1001 Cvet</t>
  </si>
  <si>
    <t xml:space="preserve">ČAJ, meta, 30 g,pakiran v filter vrečke, enakovredno kot 1001 Cvet </t>
  </si>
  <si>
    <t>ČAJ, bezeg,30 g,pakiran v filter vrečke, enakovredno kot 1001 Cvet</t>
  </si>
  <si>
    <t>ČAJ, kamilica-med, 20 g pakiran v filter vrečke, kot 1001 Cvet</t>
  </si>
  <si>
    <t>ČAJ kopriva,30 g sestavine:kopriva, kumina, breza, kamilica, poprova meta, korenina regrata, filter vrečke, kot 1001 Cvet zavitek 30g,</t>
  </si>
  <si>
    <t>ČAJ, borovnica 50gpakirane v  filter vrečke, enakovredno  kot 1001 cvet</t>
  </si>
  <si>
    <t>ČAJ materina dušica, 20 g, filter vrečke, kot 1001 cvet</t>
  </si>
  <si>
    <t>ČAJ borovnica, 50 g, filter vrečke, kot 1001 cvet</t>
  </si>
  <si>
    <t>SKUPAJ SKLOP 23:</t>
  </si>
  <si>
    <t>Sklop 23: Žitno sadne rezine</t>
  </si>
  <si>
    <t>SADNO ŽITNE PLOŠČICE, malina, rdeča pesa, žita, 35 g</t>
  </si>
  <si>
    <t>SADNO ŽITNE PLOŠČICE, korenček, pomaranča, žita, 35 g</t>
  </si>
  <si>
    <t>SADNO ŽITNE REZINE, gozdni sadeži, žita, jogurt,  30 g</t>
  </si>
  <si>
    <t>SADNO ŽITNE REZINE, jagode, žita, jogurt,  30 g</t>
  </si>
  <si>
    <t>SADNO ŽITNE REZINE, marelica, žita, jogurt,  30 g</t>
  </si>
  <si>
    <t>SADNO ŽITNE REZINE, višnja, žita, jogurt,  30 g</t>
  </si>
  <si>
    <t>SADNO ŽITNE REZINE, sedam  sadežev, 35 g</t>
  </si>
  <si>
    <t>SADNO ŽITNE REZINE, borovnica, žita, jogurt,  44 g</t>
  </si>
  <si>
    <t>SADNO ŽITNE REZINE, malina, rdeča pesa, soja, 35 g</t>
  </si>
  <si>
    <t>SADNO ŽITNE REZINE, jabolko, banana, žita, jogurt, 44 g</t>
  </si>
  <si>
    <t>SADNO ŽITNE REZINE, pomaranča, čokolada, žita, 25 g</t>
  </si>
  <si>
    <t>SKUPAJ SKLOP 24:</t>
  </si>
  <si>
    <t xml:space="preserve">Sklop 24: Splošno prehrambeno blago </t>
  </si>
  <si>
    <t>CITRONSKA KISLINA , 500g</t>
  </si>
  <si>
    <t>BONBONI, sadni, softi, 1000g</t>
  </si>
  <si>
    <t>ČOKOLADA, mlečna, z minimalno 25% kakavovih delov , 100g</t>
  </si>
  <si>
    <t>ČOKOLADA, v prahu ( 100g )</t>
  </si>
  <si>
    <t>ČOKOLADA, jedilna, 200g</t>
  </si>
  <si>
    <t>ČOKOLADNI  NAMAZ, dvobarvni 40g kot Viki</t>
  </si>
  <si>
    <t>ČOKOLADNI NAMAZ, dvobarvni  3500g kot Viki</t>
  </si>
  <si>
    <t xml:space="preserve">KAKAV, grenki, 100g </t>
  </si>
  <si>
    <t>BELA KAVA , zrnca, do 1000 g, enakovreden kot Benquck</t>
  </si>
  <si>
    <t>KAVA, prava,  mleta, podobna kot barcaffe, 100 g</t>
  </si>
  <si>
    <t>KVAS, sveži, kocka, pakiran po 42 g</t>
  </si>
  <si>
    <t xml:space="preserve">KIS BALZAMIČNI, 0,5 l - 1l </t>
  </si>
  <si>
    <t>KIS, jabolčni 1 l, pridelan po naravnem klasičnem postopku</t>
  </si>
  <si>
    <t>KIS, vinski 1 l, pridelan po naravnem klasičnem postopku</t>
  </si>
  <si>
    <t xml:space="preserve">MAJONEZA, delikatesna, steklen kozarec 600-630g </t>
  </si>
  <si>
    <t>MAJONEZA, delikatesna, 5000g</t>
  </si>
  <si>
    <t>TATARSKA OMAKA, 2500-5000g, kot Gea tatarska omaka</t>
  </si>
  <si>
    <t>MARGARINA, 250 g</t>
  </si>
  <si>
    <t>MARGARINA, 1000g, enakovredno kot Rama</t>
  </si>
  <si>
    <t>MAŠČOBA ZA KONVEKTOMAT 3,7 l</t>
  </si>
  <si>
    <t>MARGARINA, 1. kvalitete, 500g</t>
  </si>
  <si>
    <t>MOKA, prosena (400-2000g)</t>
  </si>
  <si>
    <t>MUŠKATNI OREŠČEK CELI, 9 g</t>
  </si>
  <si>
    <t>MARMELADA porcijska od 20-30 g enakovredna kot Presad, različni okusi</t>
  </si>
  <si>
    <t>MED CVETLIČNI, 20 g</t>
  </si>
  <si>
    <t>MED CVETLIČNI, 900g</t>
  </si>
  <si>
    <t>OLJE  KORUZNIH KALČKOV, jedilno rafinirano (1 l )</t>
  </si>
  <si>
    <t>OLJČNO OLJE,  extra deviško, (1l)</t>
  </si>
  <si>
    <t>OLJE, repično, jedilno rafinirano (1 l)</t>
  </si>
  <si>
    <t xml:space="preserve">OLJE  za cvrtje, 100% sončnično, 10 l </t>
  </si>
  <si>
    <t>PAŠTETA, kokošja, kot Argeta, alu lonček, ( 27g)</t>
  </si>
  <si>
    <t>PAŠTETA, trajna jetrna, konzerva </t>
  </si>
  <si>
    <t>PAŠTETA, trajna mesna, konzerva </t>
  </si>
  <si>
    <t>PECILNI PRAŠEK, 1000g</t>
  </si>
  <si>
    <t>PUDING čokolada, naravna aroma, naravno barvilo, 1000g, enakovredno kot Royal ali Dr.Oetker</t>
  </si>
  <si>
    <t>PUDING vanilija, naravna aroma, naravno barvilo,  1000g, enakovredno kot Royal ali Dr.Oetker</t>
  </si>
  <si>
    <t>PUDING, ČOKOLADA 125 g</t>
  </si>
  <si>
    <t>PUDING, VANILIJA 125 g</t>
  </si>
  <si>
    <t>PUDING sadni, naravna aroma, naravno barvilo,1000g, enakovredno kot Royal ali Dr.Oetker</t>
  </si>
  <si>
    <t>SLADKOR, beli, kristalni, 1/1 kg</t>
  </si>
  <si>
    <t>SLADKOR, rjavi, 500 -1000g</t>
  </si>
  <si>
    <t>SLADKOR, mleti, 500 g</t>
  </si>
  <si>
    <t>VANILIN SLADKOR, 1000g</t>
  </si>
  <si>
    <t>SOL, kamena, drobno mleta, 1/ 1 kg</t>
  </si>
  <si>
    <t>SOL, morska, kuhinska, fino mleta, 1/1 kg</t>
  </si>
  <si>
    <t>SOL, morska, kuhinska,  grobo mleta, 1/1 kg</t>
  </si>
  <si>
    <t>TUNA, v konzervi,  v oljčnem olju, kosi tune najmanj (65%) , brez konzervansov, do1800g</t>
  </si>
  <si>
    <t>TUNA, v oljčnem olju, 80 g, enakovredna kot Rio Mare</t>
  </si>
  <si>
    <t>TUNIN NAMAZ v tubi, 100 g kot Rio mare pate</t>
  </si>
  <si>
    <t>TUNINA PAŠTETA 27g, kot Argeta</t>
  </si>
  <si>
    <t>FILETI SKUŠE MEDITERAN v olju, 125g</t>
  </si>
  <si>
    <t>VODA  izvirska 500 ml</t>
  </si>
  <si>
    <t>VODA namizna 500 ml</t>
  </si>
  <si>
    <t>VODA namizna  1,5 l</t>
  </si>
  <si>
    <t xml:space="preserve">kg </t>
  </si>
  <si>
    <t>KETCHUP 1000 g</t>
  </si>
  <si>
    <t>Sklop 21: Sadni sokovi  sirupi in sadne pijače</t>
  </si>
  <si>
    <t xml:space="preserve">BIO  KISLO MLEKO 250 ml  </t>
  </si>
  <si>
    <t>SLIVE, suhe, brez koščic</t>
  </si>
  <si>
    <t>BANANIN ČIPS</t>
  </si>
  <si>
    <t>NAŠI</t>
  </si>
  <si>
    <t xml:space="preserve">AJVAR, nepekoč, Natureta ali enakovredno do 1000g, stekleni kozarec </t>
  </si>
  <si>
    <t>GORČICA, do 1050g</t>
  </si>
  <si>
    <t>ŠAMPINJONI, v slanici, do 2500g</t>
  </si>
  <si>
    <t>FIŽOL, rjavi, zrnje, vložen v konzervi do 4100g, Natureta ali enakovredno</t>
  </si>
  <si>
    <t>KUMARICE, vložene, pasterizirane, Natureta ali enekovredno, v konzervi do 4100g</t>
  </si>
  <si>
    <t>KUMARICE, vložene, pasterizirane, Natureta ali enekovredno, stekleni kozarec do 1000g</t>
  </si>
  <si>
    <t>PAPRIKA, rdeči fileti,  vloženi, Natureta ali enakovredna, 4250g</t>
  </si>
  <si>
    <t>PARADIŽNIKOV PELATI, 2550g, Natureta ali enakovredno</t>
  </si>
  <si>
    <t>DŽEM, brusnica, kozarec do 600g, Natureta ali enakovredno</t>
  </si>
  <si>
    <t xml:space="preserve">KOMPOT, breskov, do 850g, Natureta ali enakovredno </t>
  </si>
  <si>
    <t xml:space="preserve">KOMPOT, jagoda celi sadež, do 840g, Natureta ali enakovredno </t>
  </si>
  <si>
    <t>ČIČERIKA, do 400g, kot Natureta ali enakovredno</t>
  </si>
  <si>
    <t xml:space="preserve">RDEČA PESA, vložena, v konzervi  do 4250g , Natureta ali enakovredna, </t>
  </si>
  <si>
    <t>OLIVE, zelene s papriko, Natureta ali enakovredna,  steklen kozarec  do 290g</t>
  </si>
  <si>
    <t>OLIVE, črne, Natureta ali enakovredna,  steklen kozarec do  290g</t>
  </si>
  <si>
    <t>PARADIŽNIKOV KONCENTRAT, 4500g, Natureta ali enakovredno</t>
  </si>
  <si>
    <t>DŽUVEČ  do 4000g,  Natureta ali enakovredno</t>
  </si>
  <si>
    <t xml:space="preserve">MARMELADA MARELIČNA, min. 55% sadnega deleža do 850g,  Natureta ali enakovredno </t>
  </si>
  <si>
    <t xml:space="preserve">MARMELADA jagodna, min. 55% sadnega deleža do 850g, Natureta ali enakovredno </t>
  </si>
  <si>
    <t>DŽEM, marelica, min. 50 % sadni delež kozarec, do 700g, Natureta ali enakovredno</t>
  </si>
  <si>
    <t xml:space="preserve">KOMPOT, hruška, rezine,  do 850g, Natureta ali enakovredno </t>
  </si>
  <si>
    <t>d</t>
  </si>
  <si>
    <t>KRUH AJDOV Z OREHI, 400 g</t>
  </si>
  <si>
    <t>KRUH  IZ VEČ VRST MOK POSUT S SEMENI, rezan, pakiran</t>
  </si>
  <si>
    <t>DROBTINE, polbele, pakirane, 1kg</t>
  </si>
  <si>
    <t>BOMBETA ČRNA, 60g</t>
  </si>
  <si>
    <t>BOMBETA PIRINA, 60g</t>
  </si>
  <si>
    <t>BOMBETA POSUTA S SEZAMOM, 80g</t>
  </si>
  <si>
    <t>GRAHAM PECIVO, 55g z otrobi</t>
  </si>
  <si>
    <t>PECIVO OVSENO S KOSMIČI 30g</t>
  </si>
  <si>
    <t>ŠTRUČKA, hot dog,  rezana 120g</t>
  </si>
  <si>
    <t>MLINCI JAJČNI, 6kg</t>
  </si>
  <si>
    <t>FRANCOSKI ROGLJIČEK, brez polnila (75g)</t>
  </si>
  <si>
    <t>FRANCOSKI ROGLJIČEK, s polnilom, lešnik čokoladna krema (80g)</t>
  </si>
  <si>
    <t xml:space="preserve">SADNI KOLAČ, 500g </t>
  </si>
  <si>
    <t xml:space="preserve">SKUTNA BLAZINICA, 80g </t>
  </si>
  <si>
    <t>ŠOLSKA KOCKA, čokoladna, 60 g</t>
  </si>
  <si>
    <t>TORTA, čokoladna, rezina, 0,125 kg</t>
  </si>
  <si>
    <t>TORTA, sadna, rezina, 0,120 kg</t>
  </si>
  <si>
    <t>OREHOVA REZINA, 0,120 kg</t>
  </si>
  <si>
    <t>REZANCI, široki, kodrasti, 5 kg</t>
  </si>
  <si>
    <t>BIO KOSMIČI, rženi, ponozrnati (500g)</t>
  </si>
  <si>
    <t>BIO KOSMIČI, pšenični, polnozrnati (500g)</t>
  </si>
  <si>
    <t>MEDENI OBROČKI, ekstrudirani 225 g</t>
  </si>
  <si>
    <t>ČOKOLADNE KROGLICE, ekstridirane 500 g</t>
  </si>
  <si>
    <t>NEKTAR BRESKEV,  min. 50%, s.d.,  pakirano 1 l</t>
  </si>
  <si>
    <t>NEKTAR MARELICA, min. 43% s.d., pakirano 1 l</t>
  </si>
  <si>
    <t>NEKTAR JAGODA,  min. 45% s.d.,  pakirano 1 l</t>
  </si>
  <si>
    <t>SMOOTHIE, breskev z vlakninami  200 ml</t>
  </si>
  <si>
    <t>NEKTAR BOROVNICA, min. 35% s.d., pakirano 1 l</t>
  </si>
  <si>
    <t xml:space="preserve">100 % MULTIVITAMINSKI SOK iz rdečega sadja, 200 ml </t>
  </si>
  <si>
    <t>100% zgoščen limonin sok 1 L</t>
  </si>
  <si>
    <t xml:space="preserve">  </t>
  </si>
  <si>
    <t>MUESLI sadni 350 g</t>
  </si>
  <si>
    <t xml:space="preserve">MUESLI, gozdni sadeži 350g </t>
  </si>
  <si>
    <t xml:space="preserve">MUESLI hrustljavi 500 g </t>
  </si>
  <si>
    <t>MUESLI, čokolada 1000 g</t>
  </si>
  <si>
    <t>BONBONI, žele, različni okusi, pakirani 250-1000g</t>
  </si>
  <si>
    <t>ČOKOLADA, z minimalno 35%, kakavovih delov, do 100g</t>
  </si>
  <si>
    <t>KAKAV instant, zrnca, do 1000g enakovredno kot Benqvick</t>
  </si>
  <si>
    <t>KOKOSOVA MOKA, 200g</t>
  </si>
  <si>
    <t xml:space="preserve">RIŽEVA MOKA, pakirano, 1000g </t>
  </si>
  <si>
    <t>SOJINI KOSMIČI, 100-300g</t>
  </si>
  <si>
    <t>SOJINO MESO, 100-300g</t>
  </si>
  <si>
    <t>VODA izvirska 1,5l</t>
  </si>
  <si>
    <t>JUŠNA OSNOVA 1l enakovredno Knorr</t>
  </si>
  <si>
    <t>KOMPOT breskev 2500-4500g</t>
  </si>
  <si>
    <t>KOMPOT marelica 2500-4500g</t>
  </si>
  <si>
    <t>OLJE 100 % bučno, jedilno, 1 l</t>
  </si>
  <si>
    <t xml:space="preserve">OLJE, sončnično, jedilno( 1 l) </t>
  </si>
  <si>
    <t>SADNI NAMAZ z okusom marelice, minimalno 35 % sadnega deleža, 3 kg, lahko s konzervansi</t>
  </si>
  <si>
    <t>SADNI NAMAZ z okusom mešanega sadja, minimalno 35 % sadnega deleža, 3 kg, lahko s konzervansi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</si>
</sst>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3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10"/>
      <name val="Arial CE"/>
      <charset val="238"/>
    </font>
    <font>
      <b/>
      <sz val="8"/>
      <color rgb="FF000000"/>
      <name val="Palatino Linotype"/>
      <family val="1"/>
    </font>
    <font>
      <sz val="7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7"/>
      <color indexed="8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b/>
      <sz val="8"/>
      <color indexed="8"/>
      <name val="Palatino Linotype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9" fillId="0" borderId="0"/>
    <xf numFmtId="0" fontId="9" fillId="0" borderId="0"/>
    <xf numFmtId="0" fontId="16" fillId="0" borderId="0"/>
    <xf numFmtId="0" fontId="1" fillId="0" borderId="0"/>
    <xf numFmtId="0" fontId="16" fillId="0" borderId="0"/>
  </cellStyleXfs>
  <cellXfs count="17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" fontId="4" fillId="3" borderId="5" xfId="0" applyNumberFormat="1" applyFont="1" applyFill="1" applyBorder="1" applyAlignment="1">
      <alignment horizontal="center"/>
    </xf>
    <xf numFmtId="0" fontId="4" fillId="0" borderId="9" xfId="1" applyFont="1" applyBorder="1" applyAlignment="1">
      <alignment horizontal="center" wrapText="1"/>
    </xf>
    <xf numFmtId="0" fontId="4" fillId="0" borderId="9" xfId="0" applyFont="1" applyBorder="1" applyAlignment="1" applyProtection="1">
      <alignment horizontal="right"/>
      <protection locked="0"/>
    </xf>
    <xf numFmtId="0" fontId="4" fillId="0" borderId="9" xfId="0" applyFont="1" applyBorder="1" applyAlignment="1" applyProtection="1">
      <alignment horizontal="center"/>
      <protection locked="0"/>
    </xf>
    <xf numFmtId="164" fontId="4" fillId="0" borderId="9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0" borderId="9" xfId="0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/>
    </xf>
    <xf numFmtId="0" fontId="4" fillId="0" borderId="9" xfId="1" applyFont="1" applyBorder="1" applyAlignment="1">
      <alignment horizontal="center" vertical="center" wrapText="1"/>
    </xf>
    <xf numFmtId="0" fontId="4" fillId="0" borderId="9" xfId="0" applyFont="1" applyBorder="1" applyAlignment="1" applyProtection="1">
      <alignment horizontal="center" vertical="center"/>
      <protection locked="0"/>
    </xf>
    <xf numFmtId="3" fontId="2" fillId="4" borderId="9" xfId="0" applyNumberFormat="1" applyFont="1" applyFill="1" applyBorder="1" applyAlignment="1">
      <alignment horizontal="center" vertical="center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3" fontId="2" fillId="0" borderId="9" xfId="0" applyNumberFormat="1" applyFont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top" wrapText="1"/>
    </xf>
    <xf numFmtId="0" fontId="4" fillId="2" borderId="9" xfId="0" applyFont="1" applyFill="1" applyBorder="1"/>
    <xf numFmtId="4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4" fontId="2" fillId="2" borderId="9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/>
    <xf numFmtId="0" fontId="4" fillId="4" borderId="9" xfId="0" applyFont="1" applyFill="1" applyBorder="1" applyAlignment="1">
      <alignment horizontal="center" vertic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2" fillId="5" borderId="2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7" fillId="5" borderId="3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/>
    </xf>
    <xf numFmtId="0" fontId="2" fillId="5" borderId="10" xfId="0" applyFont="1" applyFill="1" applyBorder="1"/>
    <xf numFmtId="0" fontId="2" fillId="5" borderId="12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8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2" fillId="5" borderId="14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13" fillId="5" borderId="9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vertical="top" wrapText="1"/>
    </xf>
    <xf numFmtId="0" fontId="2" fillId="5" borderId="7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8" fillId="5" borderId="8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13" fillId="5" borderId="8" xfId="0" applyFont="1" applyFill="1" applyBorder="1" applyAlignment="1">
      <alignment horizontal="center"/>
    </xf>
    <xf numFmtId="0" fontId="4" fillId="0" borderId="9" xfId="2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/>
    </xf>
    <xf numFmtId="3" fontId="4" fillId="0" borderId="9" xfId="0" applyNumberFormat="1" applyFont="1" applyBorder="1" applyAlignment="1" applyProtection="1">
      <alignment horizontal="center"/>
      <protection locked="0"/>
    </xf>
    <xf numFmtId="0" fontId="14" fillId="0" borderId="9" xfId="0" applyFont="1" applyBorder="1" applyAlignment="1">
      <alignment horizontal="center" vertical="center"/>
    </xf>
    <xf numFmtId="0" fontId="2" fillId="5" borderId="9" xfId="2" applyFont="1" applyFill="1" applyBorder="1" applyAlignment="1">
      <alignment horizontal="center" vertical="top" wrapText="1"/>
    </xf>
    <xf numFmtId="0" fontId="2" fillId="5" borderId="10" xfId="2" applyFont="1" applyFill="1" applyBorder="1" applyAlignment="1">
      <alignment horizontal="center" vertical="top" wrapText="1"/>
    </xf>
    <xf numFmtId="0" fontId="4" fillId="5" borderId="9" xfId="0" applyFont="1" applyFill="1" applyBorder="1"/>
    <xf numFmtId="3" fontId="4" fillId="5" borderId="9" xfId="0" applyNumberFormat="1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4" fontId="12" fillId="5" borderId="9" xfId="0" applyNumberFormat="1" applyFont="1" applyFill="1" applyBorder="1" applyAlignment="1">
      <alignment horizontal="center"/>
    </xf>
    <xf numFmtId="4" fontId="2" fillId="5" borderId="9" xfId="0" applyNumberFormat="1" applyFont="1" applyFill="1" applyBorder="1" applyAlignment="1">
      <alignment horizontal="center"/>
    </xf>
    <xf numFmtId="0" fontId="13" fillId="5" borderId="12" xfId="0" applyFont="1" applyFill="1" applyBorder="1" applyAlignment="1">
      <alignment horizontal="center"/>
    </xf>
    <xf numFmtId="0" fontId="12" fillId="5" borderId="11" xfId="0" applyFont="1" applyFill="1" applyBorder="1" applyAlignment="1">
      <alignment horizontal="center"/>
    </xf>
    <xf numFmtId="0" fontId="13" fillId="5" borderId="5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4" fillId="0" borderId="0" xfId="3" applyFont="1"/>
    <xf numFmtId="0" fontId="2" fillId="0" borderId="0" xfId="3" applyFont="1"/>
    <xf numFmtId="0" fontId="15" fillId="0" borderId="0" xfId="3" applyFont="1"/>
    <xf numFmtId="0" fontId="12" fillId="0" borderId="0" xfId="3" applyFont="1"/>
    <xf numFmtId="0" fontId="3" fillId="0" borderId="0" xfId="3" applyFont="1"/>
    <xf numFmtId="0" fontId="4" fillId="0" borderId="0" xfId="3" applyFont="1" applyAlignment="1">
      <alignment horizontal="center"/>
    </xf>
    <xf numFmtId="3" fontId="2" fillId="0" borderId="9" xfId="3" applyNumberFormat="1" applyFont="1" applyBorder="1" applyAlignment="1" applyProtection="1">
      <alignment horizontal="center"/>
      <protection locked="0"/>
    </xf>
    <xf numFmtId="0" fontId="4" fillId="0" borderId="9" xfId="2" applyFont="1" applyBorder="1" applyAlignment="1">
      <alignment horizontal="center" vertical="center" wrapText="1"/>
    </xf>
    <xf numFmtId="3" fontId="4" fillId="0" borderId="9" xfId="0" applyNumberFormat="1" applyFont="1" applyBorder="1" applyAlignment="1" applyProtection="1">
      <alignment horizontal="center" vertical="center"/>
      <protection locked="0"/>
    </xf>
    <xf numFmtId="3" fontId="2" fillId="0" borderId="9" xfId="3" applyNumberFormat="1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>
      <alignment horizontal="center" vertical="top" wrapText="1"/>
    </xf>
    <xf numFmtId="3" fontId="2" fillId="0" borderId="9" xfId="4" applyNumberFormat="1" applyFont="1" applyBorder="1" applyAlignment="1">
      <alignment horizontal="center"/>
    </xf>
    <xf numFmtId="3" fontId="12" fillId="0" borderId="9" xfId="0" applyNumberFormat="1" applyFont="1" applyBorder="1" applyAlignment="1" applyProtection="1">
      <alignment horizontal="center"/>
      <protection locked="0"/>
    </xf>
    <xf numFmtId="1" fontId="12" fillId="0" borderId="9" xfId="0" applyNumberFormat="1" applyFont="1" applyBorder="1" applyAlignment="1">
      <alignment horizontal="center" vertical="center"/>
    </xf>
    <xf numFmtId="1" fontId="12" fillId="0" borderId="9" xfId="0" applyNumberFormat="1" applyFont="1" applyBorder="1" applyAlignment="1">
      <alignment horizontal="center"/>
    </xf>
    <xf numFmtId="0" fontId="21" fillId="0" borderId="10" xfId="0" applyFont="1" applyBorder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 wrapText="1"/>
    </xf>
    <xf numFmtId="0" fontId="7" fillId="2" borderId="10" xfId="1" applyFont="1" applyFill="1" applyBorder="1" applyAlignment="1">
      <alignment horizontal="left" vertical="top" wrapText="1"/>
    </xf>
    <xf numFmtId="0" fontId="7" fillId="2" borderId="11" xfId="1" applyFont="1" applyFill="1" applyBorder="1" applyAlignment="1">
      <alignment horizontal="left" vertical="top" wrapText="1"/>
    </xf>
    <xf numFmtId="0" fontId="7" fillId="2" borderId="12" xfId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9" xfId="1" applyFont="1" applyFill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top" wrapText="1"/>
    </xf>
    <xf numFmtId="0" fontId="10" fillId="0" borderId="11" xfId="1" applyFont="1" applyBorder="1" applyAlignment="1">
      <alignment horizontal="left" vertical="top" wrapText="1"/>
    </xf>
    <xf numFmtId="0" fontId="10" fillId="0" borderId="12" xfId="1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0" xfId="1" applyFont="1" applyBorder="1" applyAlignment="1">
      <alignment horizontal="left" wrapText="1"/>
    </xf>
    <xf numFmtId="0" fontId="10" fillId="0" borderId="11" xfId="1" applyFont="1" applyBorder="1" applyAlignment="1">
      <alignment horizontal="left" wrapText="1"/>
    </xf>
    <xf numFmtId="0" fontId="10" fillId="0" borderId="12" xfId="1" applyFont="1" applyBorder="1" applyAlignment="1">
      <alignment horizontal="left" wrapText="1"/>
    </xf>
    <xf numFmtId="0" fontId="10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0" xfId="2" applyFont="1" applyBorder="1" applyAlignment="1">
      <alignment horizontal="left" vertical="top" wrapText="1"/>
    </xf>
    <xf numFmtId="0" fontId="19" fillId="0" borderId="11" xfId="2" applyFont="1" applyBorder="1" applyAlignment="1">
      <alignment horizontal="left" vertical="top" wrapText="1"/>
    </xf>
    <xf numFmtId="0" fontId="19" fillId="0" borderId="12" xfId="2" applyFont="1" applyBorder="1" applyAlignment="1">
      <alignment horizontal="left" vertical="top" wrapText="1"/>
    </xf>
    <xf numFmtId="0" fontId="10" fillId="4" borderId="10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12" xfId="0" applyFont="1" applyFill="1" applyBorder="1" applyAlignment="1">
      <alignment horizontal="left" vertical="top" wrapText="1"/>
    </xf>
    <xf numFmtId="0" fontId="10" fillId="4" borderId="9" xfId="0" applyFont="1" applyFill="1" applyBorder="1" applyAlignment="1">
      <alignment horizontal="left" vertical="top" wrapText="1"/>
    </xf>
    <xf numFmtId="0" fontId="4" fillId="4" borderId="10" xfId="0" applyFont="1" applyFill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7" fillId="5" borderId="3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left" vertical="top" wrapText="1"/>
    </xf>
    <xf numFmtId="0" fontId="7" fillId="5" borderId="10" xfId="2" applyFont="1" applyFill="1" applyBorder="1" applyAlignment="1">
      <alignment horizontal="left" vertical="top" wrapText="1"/>
    </xf>
    <xf numFmtId="0" fontId="7" fillId="5" borderId="11" xfId="2" applyFont="1" applyFill="1" applyBorder="1" applyAlignment="1">
      <alignment horizontal="left" vertical="top" wrapText="1"/>
    </xf>
    <xf numFmtId="0" fontId="7" fillId="5" borderId="12" xfId="2" applyFont="1" applyFill="1" applyBorder="1" applyAlignment="1">
      <alignment horizontal="left" vertical="top" wrapText="1"/>
    </xf>
    <xf numFmtId="0" fontId="10" fillId="0" borderId="9" xfId="4" applyFont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/>
    </xf>
    <xf numFmtId="0" fontId="10" fillId="0" borderId="10" xfId="2" applyFont="1" applyBorder="1" applyAlignment="1">
      <alignment horizontal="left" vertical="top" wrapText="1"/>
    </xf>
    <xf numFmtId="0" fontId="10" fillId="0" borderId="11" xfId="2" applyFont="1" applyBorder="1" applyAlignment="1">
      <alignment horizontal="left" vertical="top" wrapText="1"/>
    </xf>
    <xf numFmtId="0" fontId="10" fillId="0" borderId="12" xfId="2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</cellXfs>
  <cellStyles count="6">
    <cellStyle name="Navadno" xfId="0" builtinId="0"/>
    <cellStyle name="Navadno 2" xfId="5" xr:uid="{BB747510-9AD0-4D59-83CD-6FFA13166B7E}"/>
    <cellStyle name="Navadno 3" xfId="4" xr:uid="{CF59BF96-A0FF-4138-89F1-1933E49DE0EB}"/>
    <cellStyle name="Navadno_List1" xfId="1" xr:uid="{0FA02DAA-1E1C-4295-BB5B-A234D5A7968C}"/>
    <cellStyle name="Navadno_List1 2 2" xfId="2" xr:uid="{0CBD56AB-DF8E-491A-A2A8-02CE8BCA84F8}"/>
    <cellStyle name="Normal 2" xfId="3" xr:uid="{BD3C098C-4C43-4D56-83A9-9FCF5E1B6A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85"/>
  <sheetViews>
    <sheetView zoomScaleNormal="100" zoomScaleSheetLayoutView="100" workbookViewId="0">
      <selection activeCell="C68" sqref="C68:F6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52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53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2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24</v>
      </c>
      <c r="O10" s="13" t="s">
        <v>13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25</v>
      </c>
      <c r="O11" s="23" t="s">
        <v>14</v>
      </c>
    </row>
    <row r="12" spans="1:15" ht="24.95" customHeight="1" x14ac:dyDescent="0.3">
      <c r="A12" s="24">
        <v>1</v>
      </c>
      <c r="B12" s="25"/>
      <c r="C12" s="119" t="s">
        <v>54</v>
      </c>
      <c r="D12" s="120"/>
      <c r="E12" s="120"/>
      <c r="F12" s="121"/>
      <c r="G12" s="94" t="s">
        <v>15</v>
      </c>
      <c r="H12" s="92"/>
      <c r="I12" s="95">
        <v>180</v>
      </c>
      <c r="J12" s="40">
        <v>0</v>
      </c>
      <c r="K12" s="33">
        <v>9.5</v>
      </c>
      <c r="L12" s="34">
        <f>PRODUCT(J12,1.095)</f>
        <v>0</v>
      </c>
      <c r="M12" s="35">
        <f>PRODUCT(I12,L12)</f>
        <v>0</v>
      </c>
      <c r="N12" s="35">
        <f>PRODUCT(I12,J12)</f>
        <v>0</v>
      </c>
      <c r="O12" s="35"/>
    </row>
    <row r="13" spans="1:15" ht="24.95" customHeight="1" x14ac:dyDescent="0.3">
      <c r="A13" s="24">
        <f t="shared" ref="A13:A71" si="0">A12+1</f>
        <v>2</v>
      </c>
      <c r="B13" s="25"/>
      <c r="C13" s="119" t="s">
        <v>55</v>
      </c>
      <c r="D13" s="120"/>
      <c r="E13" s="120"/>
      <c r="F13" s="121"/>
      <c r="G13" s="49" t="s">
        <v>15</v>
      </c>
      <c r="H13" s="92"/>
      <c r="I13" s="39">
        <v>180</v>
      </c>
      <c r="J13" s="40">
        <v>0</v>
      </c>
      <c r="K13" s="33">
        <v>9.5</v>
      </c>
      <c r="L13" s="34">
        <f t="shared" ref="L13:L38" si="1">PRODUCT(J13,1.095)</f>
        <v>0</v>
      </c>
      <c r="M13" s="35">
        <f t="shared" ref="M13:M38" si="2">PRODUCT(I13,L13)</f>
        <v>0</v>
      </c>
      <c r="N13" s="35">
        <f t="shared" ref="N13:N38" si="3">PRODUCT(I13,J13)</f>
        <v>0</v>
      </c>
      <c r="O13" s="35"/>
    </row>
    <row r="14" spans="1:15" ht="24.95" customHeight="1" x14ac:dyDescent="0.3">
      <c r="A14" s="24">
        <f t="shared" si="0"/>
        <v>3</v>
      </c>
      <c r="B14" s="32"/>
      <c r="C14" s="119" t="s">
        <v>56</v>
      </c>
      <c r="D14" s="120"/>
      <c r="E14" s="120"/>
      <c r="F14" s="121"/>
      <c r="G14" s="49" t="s">
        <v>15</v>
      </c>
      <c r="H14" s="92"/>
      <c r="I14" s="39">
        <v>180</v>
      </c>
      <c r="J14" s="40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  <c r="O14" s="35"/>
    </row>
    <row r="15" spans="1:15" ht="24.95" customHeight="1" x14ac:dyDescent="0.3">
      <c r="A15" s="24">
        <f t="shared" si="0"/>
        <v>4</v>
      </c>
      <c r="B15" s="25"/>
      <c r="C15" s="119" t="s">
        <v>57</v>
      </c>
      <c r="D15" s="120"/>
      <c r="E15" s="120"/>
      <c r="F15" s="121"/>
      <c r="G15" s="33" t="s">
        <v>15</v>
      </c>
      <c r="H15" s="92"/>
      <c r="I15" s="41">
        <v>180</v>
      </c>
      <c r="J15" s="40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  <c r="O15" s="35"/>
    </row>
    <row r="16" spans="1:15" ht="24.95" customHeight="1" x14ac:dyDescent="0.3">
      <c r="A16" s="24">
        <f t="shared" si="0"/>
        <v>5</v>
      </c>
      <c r="B16" s="25"/>
      <c r="C16" s="119" t="s">
        <v>58</v>
      </c>
      <c r="D16" s="120"/>
      <c r="E16" s="120"/>
      <c r="F16" s="121"/>
      <c r="G16" s="33" t="s">
        <v>15</v>
      </c>
      <c r="H16" s="92"/>
      <c r="I16" s="41">
        <v>190</v>
      </c>
      <c r="J16" s="40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  <c r="O16" s="35"/>
    </row>
    <row r="17" spans="1:15" ht="24.95" customHeight="1" x14ac:dyDescent="0.3">
      <c r="A17" s="24">
        <f t="shared" si="0"/>
        <v>6</v>
      </c>
      <c r="B17" s="25"/>
      <c r="C17" s="119" t="s">
        <v>59</v>
      </c>
      <c r="D17" s="120"/>
      <c r="E17" s="120"/>
      <c r="F17" s="121"/>
      <c r="G17" s="33" t="s">
        <v>15</v>
      </c>
      <c r="H17" s="92"/>
      <c r="I17" s="41">
        <v>160</v>
      </c>
      <c r="J17" s="40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  <c r="O17" s="35"/>
    </row>
    <row r="18" spans="1:15" ht="24.95" customHeight="1" x14ac:dyDescent="0.3">
      <c r="A18" s="24">
        <f t="shared" si="0"/>
        <v>7</v>
      </c>
      <c r="B18" s="25"/>
      <c r="C18" s="119" t="s">
        <v>60</v>
      </c>
      <c r="D18" s="120"/>
      <c r="E18" s="120"/>
      <c r="F18" s="121"/>
      <c r="G18" s="49" t="s">
        <v>15</v>
      </c>
      <c r="H18" s="92"/>
      <c r="I18" s="39">
        <v>180</v>
      </c>
      <c r="J18" s="40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  <c r="O18" s="35"/>
    </row>
    <row r="19" spans="1:15" ht="15" customHeight="1" x14ac:dyDescent="0.3">
      <c r="A19" s="24">
        <f t="shared" si="0"/>
        <v>8</v>
      </c>
      <c r="B19" s="25"/>
      <c r="C19" s="119" t="s">
        <v>61</v>
      </c>
      <c r="D19" s="120"/>
      <c r="E19" s="120"/>
      <c r="F19" s="121"/>
      <c r="G19" s="49" t="s">
        <v>15</v>
      </c>
      <c r="H19" s="92"/>
      <c r="I19" s="39">
        <v>170</v>
      </c>
      <c r="J19" s="40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  <c r="O19" s="35"/>
    </row>
    <row r="20" spans="1:15" ht="24.95" customHeight="1" x14ac:dyDescent="0.3">
      <c r="A20" s="24">
        <f t="shared" si="0"/>
        <v>9</v>
      </c>
      <c r="B20" s="25"/>
      <c r="C20" s="119" t="s">
        <v>62</v>
      </c>
      <c r="D20" s="120"/>
      <c r="E20" s="120"/>
      <c r="F20" s="121"/>
      <c r="G20" s="33" t="s">
        <v>15</v>
      </c>
      <c r="H20" s="92"/>
      <c r="I20" s="41">
        <v>50</v>
      </c>
      <c r="J20" s="40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  <c r="O20" s="35"/>
    </row>
    <row r="21" spans="1:15" ht="24.95" customHeight="1" x14ac:dyDescent="0.3">
      <c r="A21" s="24">
        <f t="shared" si="0"/>
        <v>10</v>
      </c>
      <c r="B21" s="25"/>
      <c r="C21" s="119" t="s">
        <v>63</v>
      </c>
      <c r="D21" s="120"/>
      <c r="E21" s="120"/>
      <c r="F21" s="121"/>
      <c r="G21" s="33" t="s">
        <v>15</v>
      </c>
      <c r="H21" s="92"/>
      <c r="I21" s="41">
        <v>80</v>
      </c>
      <c r="J21" s="40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  <c r="O21" s="35"/>
    </row>
    <row r="22" spans="1:15" ht="15" customHeight="1" x14ac:dyDescent="0.3">
      <c r="A22" s="24">
        <f t="shared" si="0"/>
        <v>11</v>
      </c>
      <c r="B22" s="25"/>
      <c r="C22" s="119" t="s">
        <v>64</v>
      </c>
      <c r="D22" s="120"/>
      <c r="E22" s="120"/>
      <c r="F22" s="121"/>
      <c r="G22" s="33" t="s">
        <v>15</v>
      </c>
      <c r="H22" s="92"/>
      <c r="I22" s="41">
        <v>80</v>
      </c>
      <c r="J22" s="40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  <c r="O22" s="35"/>
    </row>
    <row r="23" spans="1:15" ht="15" customHeight="1" x14ac:dyDescent="0.3">
      <c r="A23" s="24">
        <f t="shared" si="0"/>
        <v>12</v>
      </c>
      <c r="B23" s="25"/>
      <c r="C23" s="119" t="s">
        <v>65</v>
      </c>
      <c r="D23" s="120"/>
      <c r="E23" s="120"/>
      <c r="F23" s="121"/>
      <c r="G23" s="49" t="s">
        <v>15</v>
      </c>
      <c r="H23" s="92"/>
      <c r="I23" s="39">
        <v>100</v>
      </c>
      <c r="J23" s="40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  <c r="O23" s="35"/>
    </row>
    <row r="24" spans="1:15" ht="15" customHeight="1" x14ac:dyDescent="0.3">
      <c r="A24" s="24">
        <f t="shared" si="0"/>
        <v>13</v>
      </c>
      <c r="B24" s="25"/>
      <c r="C24" s="119" t="s">
        <v>66</v>
      </c>
      <c r="D24" s="120"/>
      <c r="E24" s="120"/>
      <c r="F24" s="121"/>
      <c r="G24" s="33" t="s">
        <v>15</v>
      </c>
      <c r="H24" s="92"/>
      <c r="I24" s="41">
        <v>90</v>
      </c>
      <c r="J24" s="40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  <c r="O24" s="35"/>
    </row>
    <row r="25" spans="1:15" ht="15" customHeight="1" x14ac:dyDescent="0.3">
      <c r="A25" s="24">
        <f t="shared" si="0"/>
        <v>14</v>
      </c>
      <c r="B25" s="25"/>
      <c r="C25" s="119" t="s">
        <v>67</v>
      </c>
      <c r="D25" s="120"/>
      <c r="E25" s="120"/>
      <c r="F25" s="121"/>
      <c r="G25" s="33" t="s">
        <v>15</v>
      </c>
      <c r="H25" s="92"/>
      <c r="I25" s="41">
        <v>110</v>
      </c>
      <c r="J25" s="40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  <c r="O25" s="35"/>
    </row>
    <row r="26" spans="1:15" ht="15" customHeight="1" x14ac:dyDescent="0.3">
      <c r="A26" s="24">
        <f t="shared" si="0"/>
        <v>15</v>
      </c>
      <c r="B26" s="25"/>
      <c r="C26" s="119" t="s">
        <v>16</v>
      </c>
      <c r="D26" s="120"/>
      <c r="E26" s="120"/>
      <c r="F26" s="121"/>
      <c r="G26" s="33" t="s">
        <v>15</v>
      </c>
      <c r="H26" s="92"/>
      <c r="I26" s="41">
        <v>100</v>
      </c>
      <c r="J26" s="40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  <c r="O26" s="35"/>
    </row>
    <row r="27" spans="1:15" ht="24.95" customHeight="1" x14ac:dyDescent="0.3">
      <c r="A27" s="24">
        <f t="shared" si="0"/>
        <v>16</v>
      </c>
      <c r="B27" s="25"/>
      <c r="C27" s="119" t="s">
        <v>68</v>
      </c>
      <c r="D27" s="120"/>
      <c r="E27" s="120"/>
      <c r="F27" s="121"/>
      <c r="G27" s="33" t="s">
        <v>15</v>
      </c>
      <c r="H27" s="92"/>
      <c r="I27" s="41">
        <v>150</v>
      </c>
      <c r="J27" s="40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  <c r="O27" s="35"/>
    </row>
    <row r="28" spans="1:15" ht="24.95" customHeight="1" x14ac:dyDescent="0.3">
      <c r="A28" s="24">
        <f t="shared" si="0"/>
        <v>17</v>
      </c>
      <c r="B28" s="25"/>
      <c r="C28" s="119" t="s">
        <v>69</v>
      </c>
      <c r="D28" s="120"/>
      <c r="E28" s="120"/>
      <c r="F28" s="121"/>
      <c r="G28" s="33" t="s">
        <v>15</v>
      </c>
      <c r="H28" s="92"/>
      <c r="I28" s="41">
        <v>190</v>
      </c>
      <c r="J28" s="40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  <c r="O28" s="35"/>
    </row>
    <row r="29" spans="1:15" ht="15" customHeight="1" x14ac:dyDescent="0.3">
      <c r="A29" s="24">
        <f t="shared" si="0"/>
        <v>18</v>
      </c>
      <c r="B29" s="25"/>
      <c r="C29" s="119" t="s">
        <v>104</v>
      </c>
      <c r="D29" s="120"/>
      <c r="E29" s="120"/>
      <c r="F29" s="121"/>
      <c r="G29" s="49" t="s">
        <v>15</v>
      </c>
      <c r="H29" s="93"/>
      <c r="I29" s="39">
        <v>100</v>
      </c>
      <c r="J29" s="40">
        <v>0</v>
      </c>
      <c r="K29" s="33">
        <v>9.5</v>
      </c>
      <c r="L29" s="34">
        <f t="shared" si="1"/>
        <v>0</v>
      </c>
      <c r="M29" s="35">
        <f t="shared" si="2"/>
        <v>0</v>
      </c>
      <c r="N29" s="35">
        <f t="shared" si="3"/>
        <v>0</v>
      </c>
      <c r="O29" s="35"/>
    </row>
    <row r="30" spans="1:15" ht="15" customHeight="1" x14ac:dyDescent="0.3">
      <c r="A30" s="24">
        <f t="shared" si="0"/>
        <v>19</v>
      </c>
      <c r="B30" s="25"/>
      <c r="C30" s="119" t="s">
        <v>105</v>
      </c>
      <c r="D30" s="120"/>
      <c r="E30" s="120"/>
      <c r="F30" s="121"/>
      <c r="G30" s="33" t="s">
        <v>15</v>
      </c>
      <c r="H30" s="92"/>
      <c r="I30" s="39">
        <v>100</v>
      </c>
      <c r="J30" s="40">
        <v>0</v>
      </c>
      <c r="K30" s="33">
        <v>9.5</v>
      </c>
      <c r="L30" s="34">
        <f t="shared" si="1"/>
        <v>0</v>
      </c>
      <c r="M30" s="35">
        <f t="shared" si="2"/>
        <v>0</v>
      </c>
      <c r="N30" s="35">
        <f t="shared" si="3"/>
        <v>0</v>
      </c>
      <c r="O30" s="35"/>
    </row>
    <row r="31" spans="1:15" ht="15" customHeight="1" x14ac:dyDescent="0.3">
      <c r="A31" s="24">
        <f t="shared" si="0"/>
        <v>20</v>
      </c>
      <c r="B31" s="25"/>
      <c r="C31" s="119" t="s">
        <v>70</v>
      </c>
      <c r="D31" s="120"/>
      <c r="E31" s="120"/>
      <c r="F31" s="121"/>
      <c r="G31" s="33" t="s">
        <v>15</v>
      </c>
      <c r="H31" s="92"/>
      <c r="I31" s="39">
        <v>70</v>
      </c>
      <c r="J31" s="40">
        <v>0</v>
      </c>
      <c r="K31" s="33">
        <v>9.5</v>
      </c>
      <c r="L31" s="34">
        <f t="shared" si="1"/>
        <v>0</v>
      </c>
      <c r="M31" s="35">
        <f t="shared" si="2"/>
        <v>0</v>
      </c>
      <c r="N31" s="35">
        <f t="shared" si="3"/>
        <v>0</v>
      </c>
      <c r="O31" s="35"/>
    </row>
    <row r="32" spans="1:15" ht="15" customHeight="1" x14ac:dyDescent="0.3">
      <c r="A32" s="24">
        <f t="shared" si="0"/>
        <v>21</v>
      </c>
      <c r="B32" s="25"/>
      <c r="C32" s="119" t="s">
        <v>71</v>
      </c>
      <c r="D32" s="120"/>
      <c r="E32" s="120"/>
      <c r="F32" s="121"/>
      <c r="G32" s="33" t="s">
        <v>15</v>
      </c>
      <c r="H32" s="92"/>
      <c r="I32" s="39">
        <v>70</v>
      </c>
      <c r="J32" s="40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  <c r="O32" s="35"/>
    </row>
    <row r="33" spans="1:15" ht="15" customHeight="1" x14ac:dyDescent="0.3">
      <c r="A33" s="24">
        <f t="shared" si="0"/>
        <v>22</v>
      </c>
      <c r="B33" s="25"/>
      <c r="C33" s="119" t="s">
        <v>72</v>
      </c>
      <c r="D33" s="120"/>
      <c r="E33" s="120"/>
      <c r="F33" s="121"/>
      <c r="G33" s="33" t="s">
        <v>15</v>
      </c>
      <c r="H33" s="92"/>
      <c r="I33" s="39">
        <v>100</v>
      </c>
      <c r="J33" s="40">
        <v>0</v>
      </c>
      <c r="K33" s="33">
        <v>9.5</v>
      </c>
      <c r="L33" s="34">
        <f t="shared" si="1"/>
        <v>0</v>
      </c>
      <c r="M33" s="35">
        <f t="shared" si="2"/>
        <v>0</v>
      </c>
      <c r="N33" s="35">
        <f t="shared" si="3"/>
        <v>0</v>
      </c>
      <c r="O33" s="35"/>
    </row>
    <row r="34" spans="1:15" ht="15" customHeight="1" x14ac:dyDescent="0.3">
      <c r="A34" s="24">
        <f t="shared" si="0"/>
        <v>23</v>
      </c>
      <c r="B34" s="25"/>
      <c r="C34" s="119" t="s">
        <v>73</v>
      </c>
      <c r="D34" s="120"/>
      <c r="E34" s="120"/>
      <c r="F34" s="121"/>
      <c r="G34" s="33" t="s">
        <v>15</v>
      </c>
      <c r="H34" s="92"/>
      <c r="I34" s="39">
        <v>110</v>
      </c>
      <c r="J34" s="40">
        <v>0</v>
      </c>
      <c r="K34" s="33">
        <v>9.5</v>
      </c>
      <c r="L34" s="34">
        <f t="shared" si="1"/>
        <v>0</v>
      </c>
      <c r="M34" s="35">
        <f t="shared" si="2"/>
        <v>0</v>
      </c>
      <c r="N34" s="35">
        <f t="shared" si="3"/>
        <v>0</v>
      </c>
      <c r="O34" s="35"/>
    </row>
    <row r="35" spans="1:15" ht="15" customHeight="1" x14ac:dyDescent="0.3">
      <c r="A35" s="24">
        <f t="shared" si="0"/>
        <v>24</v>
      </c>
      <c r="B35" s="25"/>
      <c r="C35" s="119" t="s">
        <v>74</v>
      </c>
      <c r="D35" s="120"/>
      <c r="E35" s="120"/>
      <c r="F35" s="121"/>
      <c r="G35" s="33" t="s">
        <v>15</v>
      </c>
      <c r="H35" s="92"/>
      <c r="I35" s="39">
        <v>60</v>
      </c>
      <c r="J35" s="40">
        <v>0</v>
      </c>
      <c r="K35" s="33">
        <v>9.5</v>
      </c>
      <c r="L35" s="34">
        <f t="shared" si="1"/>
        <v>0</v>
      </c>
      <c r="M35" s="35">
        <f t="shared" si="2"/>
        <v>0</v>
      </c>
      <c r="N35" s="35">
        <f t="shared" si="3"/>
        <v>0</v>
      </c>
      <c r="O35" s="35"/>
    </row>
    <row r="36" spans="1:15" ht="15" customHeight="1" x14ac:dyDescent="0.3">
      <c r="A36" s="37">
        <f t="shared" si="0"/>
        <v>25</v>
      </c>
      <c r="B36" s="32"/>
      <c r="C36" s="119" t="s">
        <v>75</v>
      </c>
      <c r="D36" s="120"/>
      <c r="E36" s="120"/>
      <c r="F36" s="121"/>
      <c r="G36" s="33" t="s">
        <v>15</v>
      </c>
      <c r="H36" s="92"/>
      <c r="I36" s="39">
        <v>50</v>
      </c>
      <c r="J36" s="40">
        <v>0</v>
      </c>
      <c r="K36" s="33">
        <v>9.5</v>
      </c>
      <c r="L36" s="34">
        <f t="shared" si="1"/>
        <v>0</v>
      </c>
      <c r="M36" s="35">
        <f t="shared" si="2"/>
        <v>0</v>
      </c>
      <c r="N36" s="35">
        <f t="shared" si="3"/>
        <v>0</v>
      </c>
      <c r="O36" s="35"/>
    </row>
    <row r="37" spans="1:15" ht="15" customHeight="1" x14ac:dyDescent="0.3">
      <c r="A37" s="24">
        <f t="shared" si="0"/>
        <v>26</v>
      </c>
      <c r="B37" s="25"/>
      <c r="C37" s="119" t="s">
        <v>76</v>
      </c>
      <c r="D37" s="120"/>
      <c r="E37" s="120"/>
      <c r="F37" s="121"/>
      <c r="G37" s="33" t="s">
        <v>15</v>
      </c>
      <c r="H37" s="92"/>
      <c r="I37" s="41">
        <v>30</v>
      </c>
      <c r="J37" s="40">
        <v>0</v>
      </c>
      <c r="K37" s="33">
        <v>9.5</v>
      </c>
      <c r="L37" s="34">
        <f t="shared" si="1"/>
        <v>0</v>
      </c>
      <c r="M37" s="35">
        <f t="shared" si="2"/>
        <v>0</v>
      </c>
      <c r="N37" s="35">
        <f t="shared" si="3"/>
        <v>0</v>
      </c>
      <c r="O37" s="35"/>
    </row>
    <row r="38" spans="1:15" ht="15" customHeight="1" x14ac:dyDescent="0.3">
      <c r="A38" s="24">
        <f t="shared" si="0"/>
        <v>27</v>
      </c>
      <c r="B38" s="25"/>
      <c r="C38" s="119" t="s">
        <v>77</v>
      </c>
      <c r="D38" s="120"/>
      <c r="E38" s="120"/>
      <c r="F38" s="121"/>
      <c r="G38" s="33" t="s">
        <v>15</v>
      </c>
      <c r="H38" s="92"/>
      <c r="I38" s="41">
        <v>50</v>
      </c>
      <c r="J38" s="40">
        <v>0</v>
      </c>
      <c r="K38" s="33">
        <v>9.5</v>
      </c>
      <c r="L38" s="34">
        <f t="shared" si="1"/>
        <v>0</v>
      </c>
      <c r="M38" s="35">
        <f t="shared" si="2"/>
        <v>0</v>
      </c>
      <c r="N38" s="35">
        <f t="shared" si="3"/>
        <v>0</v>
      </c>
      <c r="O38" s="35"/>
    </row>
    <row r="39" spans="1:15" ht="15" customHeight="1" x14ac:dyDescent="0.3">
      <c r="A39" s="24">
        <f t="shared" si="0"/>
        <v>28</v>
      </c>
      <c r="B39" s="25"/>
      <c r="C39" s="119" t="s">
        <v>78</v>
      </c>
      <c r="D39" s="120"/>
      <c r="E39" s="120"/>
      <c r="F39" s="121"/>
      <c r="G39" s="33" t="s">
        <v>15</v>
      </c>
      <c r="H39" s="92"/>
      <c r="I39" s="41">
        <v>20</v>
      </c>
      <c r="J39" s="40">
        <v>0</v>
      </c>
      <c r="K39" s="33">
        <v>9.5</v>
      </c>
      <c r="L39" s="34">
        <f t="shared" ref="L39:L71" si="4">PRODUCT(J39,1.095)</f>
        <v>0</v>
      </c>
      <c r="M39" s="35">
        <f t="shared" ref="M39:M71" si="5">PRODUCT(I39,L39)</f>
        <v>0</v>
      </c>
      <c r="N39" s="35">
        <f t="shared" ref="N39:N71" si="6">PRODUCT(I39,J39)</f>
        <v>0</v>
      </c>
      <c r="O39" s="35"/>
    </row>
    <row r="40" spans="1:15" ht="15" customHeight="1" x14ac:dyDescent="0.3">
      <c r="A40" s="24">
        <f t="shared" si="0"/>
        <v>29</v>
      </c>
      <c r="B40" s="25"/>
      <c r="C40" s="119" t="s">
        <v>79</v>
      </c>
      <c r="D40" s="120"/>
      <c r="E40" s="120"/>
      <c r="F40" s="121"/>
      <c r="G40" s="33" t="s">
        <v>15</v>
      </c>
      <c r="H40" s="92"/>
      <c r="I40" s="41">
        <v>20</v>
      </c>
      <c r="J40" s="40">
        <v>0</v>
      </c>
      <c r="K40" s="33">
        <v>9.5</v>
      </c>
      <c r="L40" s="34">
        <f t="shared" si="4"/>
        <v>0</v>
      </c>
      <c r="M40" s="35">
        <f t="shared" si="5"/>
        <v>0</v>
      </c>
      <c r="N40" s="35">
        <f t="shared" si="6"/>
        <v>0</v>
      </c>
      <c r="O40" s="35"/>
    </row>
    <row r="41" spans="1:15" ht="15" customHeight="1" x14ac:dyDescent="0.3">
      <c r="A41" s="24">
        <f t="shared" si="0"/>
        <v>30</v>
      </c>
      <c r="B41" s="25"/>
      <c r="C41" s="119" t="s">
        <v>80</v>
      </c>
      <c r="D41" s="120"/>
      <c r="E41" s="120"/>
      <c r="F41" s="121"/>
      <c r="G41" s="33" t="s">
        <v>15</v>
      </c>
      <c r="H41" s="93"/>
      <c r="I41" s="41">
        <v>20</v>
      </c>
      <c r="J41" s="40">
        <v>0</v>
      </c>
      <c r="K41" s="33">
        <v>9.5</v>
      </c>
      <c r="L41" s="34">
        <f t="shared" si="4"/>
        <v>0</v>
      </c>
      <c r="M41" s="35">
        <f t="shared" si="5"/>
        <v>0</v>
      </c>
      <c r="N41" s="35">
        <f t="shared" si="6"/>
        <v>0</v>
      </c>
      <c r="O41" s="35"/>
    </row>
    <row r="42" spans="1:15" ht="15" customHeight="1" x14ac:dyDescent="0.3">
      <c r="A42" s="24">
        <f t="shared" si="0"/>
        <v>31</v>
      </c>
      <c r="B42" s="25"/>
      <c r="C42" s="119" t="s">
        <v>81</v>
      </c>
      <c r="D42" s="120"/>
      <c r="E42" s="120"/>
      <c r="F42" s="121"/>
      <c r="G42" s="33" t="s">
        <v>15</v>
      </c>
      <c r="H42" s="92"/>
      <c r="I42" s="41">
        <v>20</v>
      </c>
      <c r="J42" s="40">
        <v>0</v>
      </c>
      <c r="K42" s="33">
        <v>9.5</v>
      </c>
      <c r="L42" s="34">
        <f t="shared" si="4"/>
        <v>0</v>
      </c>
      <c r="M42" s="35">
        <f t="shared" si="5"/>
        <v>0</v>
      </c>
      <c r="N42" s="35">
        <f t="shared" si="6"/>
        <v>0</v>
      </c>
      <c r="O42" s="35"/>
    </row>
    <row r="43" spans="1:15" ht="15" customHeight="1" x14ac:dyDescent="0.3">
      <c r="A43" s="24">
        <f t="shared" si="0"/>
        <v>32</v>
      </c>
      <c r="B43" s="25"/>
      <c r="C43" s="119" t="s">
        <v>82</v>
      </c>
      <c r="D43" s="120"/>
      <c r="E43" s="120"/>
      <c r="F43" s="121"/>
      <c r="G43" s="33" t="s">
        <v>15</v>
      </c>
      <c r="H43" s="92"/>
      <c r="I43" s="41">
        <v>20</v>
      </c>
      <c r="J43" s="40">
        <v>0</v>
      </c>
      <c r="K43" s="33">
        <v>9.5</v>
      </c>
      <c r="L43" s="34">
        <f t="shared" si="4"/>
        <v>0</v>
      </c>
      <c r="M43" s="35">
        <f t="shared" si="5"/>
        <v>0</v>
      </c>
      <c r="N43" s="35">
        <f t="shared" si="6"/>
        <v>0</v>
      </c>
      <c r="O43" s="35"/>
    </row>
    <row r="44" spans="1:15" ht="15" customHeight="1" x14ac:dyDescent="0.3">
      <c r="A44" s="24">
        <f t="shared" si="0"/>
        <v>33</v>
      </c>
      <c r="B44" s="25"/>
      <c r="C44" s="119" t="s">
        <v>83</v>
      </c>
      <c r="D44" s="120"/>
      <c r="E44" s="120"/>
      <c r="F44" s="121"/>
      <c r="G44" s="33" t="s">
        <v>15</v>
      </c>
      <c r="H44" s="92"/>
      <c r="I44" s="41">
        <v>40</v>
      </c>
      <c r="J44" s="40">
        <v>0</v>
      </c>
      <c r="K44" s="33">
        <v>9.5</v>
      </c>
      <c r="L44" s="34">
        <f t="shared" si="4"/>
        <v>0</v>
      </c>
      <c r="M44" s="35">
        <f t="shared" si="5"/>
        <v>0</v>
      </c>
      <c r="N44" s="35">
        <f t="shared" si="6"/>
        <v>0</v>
      </c>
      <c r="O44" s="35"/>
    </row>
    <row r="45" spans="1:15" ht="24.95" customHeight="1" x14ac:dyDescent="0.3">
      <c r="A45" s="24">
        <f t="shared" si="0"/>
        <v>34</v>
      </c>
      <c r="B45" s="25"/>
      <c r="C45" s="119" t="s">
        <v>84</v>
      </c>
      <c r="D45" s="120"/>
      <c r="E45" s="120"/>
      <c r="F45" s="121"/>
      <c r="G45" s="33" t="s">
        <v>15</v>
      </c>
      <c r="H45" s="92"/>
      <c r="I45" s="41">
        <v>30</v>
      </c>
      <c r="J45" s="40">
        <v>0</v>
      </c>
      <c r="K45" s="33">
        <v>9.5</v>
      </c>
      <c r="L45" s="34">
        <f t="shared" si="4"/>
        <v>0</v>
      </c>
      <c r="M45" s="35">
        <f t="shared" si="5"/>
        <v>0</v>
      </c>
      <c r="N45" s="35">
        <f t="shared" si="6"/>
        <v>0</v>
      </c>
      <c r="O45" s="35"/>
    </row>
    <row r="46" spans="1:15" ht="15" customHeight="1" x14ac:dyDescent="0.3">
      <c r="A46" s="24">
        <f t="shared" si="0"/>
        <v>35</v>
      </c>
      <c r="B46" s="25"/>
      <c r="C46" s="119" t="s">
        <v>85</v>
      </c>
      <c r="D46" s="120"/>
      <c r="E46" s="120"/>
      <c r="F46" s="121"/>
      <c r="G46" s="33" t="s">
        <v>15</v>
      </c>
      <c r="H46" s="92"/>
      <c r="I46" s="41">
        <v>20</v>
      </c>
      <c r="J46" s="40">
        <v>0</v>
      </c>
      <c r="K46" s="33">
        <v>9.5</v>
      </c>
      <c r="L46" s="34">
        <f t="shared" si="4"/>
        <v>0</v>
      </c>
      <c r="M46" s="35">
        <f t="shared" si="5"/>
        <v>0</v>
      </c>
      <c r="N46" s="35">
        <f t="shared" si="6"/>
        <v>0</v>
      </c>
      <c r="O46" s="35"/>
    </row>
    <row r="47" spans="1:15" ht="15" customHeight="1" x14ac:dyDescent="0.3">
      <c r="A47" s="24">
        <f t="shared" si="0"/>
        <v>36</v>
      </c>
      <c r="B47" s="25"/>
      <c r="C47" s="119" t="s">
        <v>86</v>
      </c>
      <c r="D47" s="120"/>
      <c r="E47" s="120"/>
      <c r="F47" s="121"/>
      <c r="G47" s="33" t="s">
        <v>15</v>
      </c>
      <c r="H47" s="92"/>
      <c r="I47" s="41">
        <v>60</v>
      </c>
      <c r="J47" s="40">
        <v>0</v>
      </c>
      <c r="K47" s="33">
        <v>9.5</v>
      </c>
      <c r="L47" s="34">
        <f t="shared" si="4"/>
        <v>0</v>
      </c>
      <c r="M47" s="35">
        <f t="shared" si="5"/>
        <v>0</v>
      </c>
      <c r="N47" s="35">
        <f t="shared" si="6"/>
        <v>0</v>
      </c>
      <c r="O47" s="35"/>
    </row>
    <row r="48" spans="1:15" ht="15" customHeight="1" x14ac:dyDescent="0.3">
      <c r="A48" s="24">
        <f t="shared" si="0"/>
        <v>37</v>
      </c>
      <c r="B48" s="25"/>
      <c r="C48" s="119" t="s">
        <v>87</v>
      </c>
      <c r="D48" s="120"/>
      <c r="E48" s="120"/>
      <c r="F48" s="121"/>
      <c r="G48" s="33" t="s">
        <v>15</v>
      </c>
      <c r="H48" s="92"/>
      <c r="I48" s="41">
        <v>5</v>
      </c>
      <c r="J48" s="40">
        <v>0</v>
      </c>
      <c r="K48" s="33">
        <v>9.5</v>
      </c>
      <c r="L48" s="34">
        <f t="shared" si="4"/>
        <v>0</v>
      </c>
      <c r="M48" s="35">
        <f t="shared" si="5"/>
        <v>0</v>
      </c>
      <c r="N48" s="35">
        <f t="shared" si="6"/>
        <v>0</v>
      </c>
      <c r="O48" s="35"/>
    </row>
    <row r="49" spans="1:15" ht="15" customHeight="1" x14ac:dyDescent="0.3">
      <c r="A49" s="24">
        <f t="shared" si="0"/>
        <v>38</v>
      </c>
      <c r="B49" s="25"/>
      <c r="C49" s="119" t="s">
        <v>88</v>
      </c>
      <c r="D49" s="120"/>
      <c r="E49" s="120"/>
      <c r="F49" s="121"/>
      <c r="G49" s="33" t="s">
        <v>15</v>
      </c>
      <c r="H49" s="92"/>
      <c r="I49" s="41">
        <v>10</v>
      </c>
      <c r="J49" s="40">
        <v>0</v>
      </c>
      <c r="K49" s="33">
        <v>9.5</v>
      </c>
      <c r="L49" s="34">
        <f t="shared" si="4"/>
        <v>0</v>
      </c>
      <c r="M49" s="35">
        <f t="shared" si="5"/>
        <v>0</v>
      </c>
      <c r="N49" s="35">
        <f t="shared" si="6"/>
        <v>0</v>
      </c>
      <c r="O49" s="35"/>
    </row>
    <row r="50" spans="1:15" ht="24.95" customHeight="1" x14ac:dyDescent="0.3">
      <c r="A50" s="24">
        <f t="shared" si="0"/>
        <v>39</v>
      </c>
      <c r="B50" s="25"/>
      <c r="C50" s="119" t="s">
        <v>89</v>
      </c>
      <c r="D50" s="120"/>
      <c r="E50" s="120"/>
      <c r="F50" s="121"/>
      <c r="G50" s="33" t="s">
        <v>15</v>
      </c>
      <c r="H50" s="92"/>
      <c r="I50" s="41">
        <v>100</v>
      </c>
      <c r="J50" s="40">
        <v>0</v>
      </c>
      <c r="K50" s="33">
        <v>9.5</v>
      </c>
      <c r="L50" s="34">
        <f t="shared" si="4"/>
        <v>0</v>
      </c>
      <c r="M50" s="35">
        <f t="shared" si="5"/>
        <v>0</v>
      </c>
      <c r="N50" s="35">
        <f t="shared" si="6"/>
        <v>0</v>
      </c>
      <c r="O50" s="35"/>
    </row>
    <row r="51" spans="1:15" ht="24.95" customHeight="1" x14ac:dyDescent="0.3">
      <c r="A51" s="24">
        <f t="shared" si="0"/>
        <v>40</v>
      </c>
      <c r="B51" s="25"/>
      <c r="C51" s="119" t="s">
        <v>90</v>
      </c>
      <c r="D51" s="120"/>
      <c r="E51" s="120"/>
      <c r="F51" s="121"/>
      <c r="G51" s="33" t="s">
        <v>15</v>
      </c>
      <c r="H51" s="92"/>
      <c r="I51" s="41">
        <v>20</v>
      </c>
      <c r="J51" s="40">
        <v>0</v>
      </c>
      <c r="K51" s="33">
        <v>9.5</v>
      </c>
      <c r="L51" s="34">
        <f t="shared" si="4"/>
        <v>0</v>
      </c>
      <c r="M51" s="35">
        <f t="shared" si="5"/>
        <v>0</v>
      </c>
      <c r="N51" s="35">
        <f t="shared" si="6"/>
        <v>0</v>
      </c>
      <c r="O51" s="35"/>
    </row>
    <row r="52" spans="1:15" ht="15" customHeight="1" x14ac:dyDescent="0.3">
      <c r="A52" s="24">
        <f t="shared" si="0"/>
        <v>41</v>
      </c>
      <c r="B52" s="25"/>
      <c r="C52" s="119" t="s">
        <v>91</v>
      </c>
      <c r="D52" s="120"/>
      <c r="E52" s="120"/>
      <c r="F52" s="121"/>
      <c r="G52" s="33" t="s">
        <v>15</v>
      </c>
      <c r="H52" s="92"/>
      <c r="I52" s="41">
        <v>50</v>
      </c>
      <c r="J52" s="40">
        <v>0</v>
      </c>
      <c r="K52" s="33">
        <v>9.5</v>
      </c>
      <c r="L52" s="34">
        <f t="shared" si="4"/>
        <v>0</v>
      </c>
      <c r="M52" s="35">
        <f t="shared" si="5"/>
        <v>0</v>
      </c>
      <c r="N52" s="35">
        <f t="shared" si="6"/>
        <v>0</v>
      </c>
      <c r="O52" s="35"/>
    </row>
    <row r="53" spans="1:15" ht="15" customHeight="1" x14ac:dyDescent="0.3">
      <c r="A53" s="24">
        <f t="shared" si="0"/>
        <v>42</v>
      </c>
      <c r="B53" s="25"/>
      <c r="C53" s="119" t="s">
        <v>92</v>
      </c>
      <c r="D53" s="120"/>
      <c r="E53" s="120"/>
      <c r="F53" s="121"/>
      <c r="G53" s="33" t="s">
        <v>15</v>
      </c>
      <c r="H53" s="92"/>
      <c r="I53" s="41">
        <v>10</v>
      </c>
      <c r="J53" s="40">
        <v>0</v>
      </c>
      <c r="K53" s="33">
        <v>9.5</v>
      </c>
      <c r="L53" s="34">
        <f t="shared" si="4"/>
        <v>0</v>
      </c>
      <c r="M53" s="35">
        <f t="shared" si="5"/>
        <v>0</v>
      </c>
      <c r="N53" s="35">
        <f t="shared" si="6"/>
        <v>0</v>
      </c>
      <c r="O53" s="35"/>
    </row>
    <row r="54" spans="1:15" ht="15" customHeight="1" x14ac:dyDescent="0.3">
      <c r="A54" s="24">
        <f t="shared" si="0"/>
        <v>43</v>
      </c>
      <c r="B54" s="25"/>
      <c r="C54" s="119" t="s">
        <v>93</v>
      </c>
      <c r="D54" s="120"/>
      <c r="E54" s="120"/>
      <c r="F54" s="121"/>
      <c r="G54" s="33" t="s">
        <v>15</v>
      </c>
      <c r="H54" s="92"/>
      <c r="I54" s="41">
        <v>100</v>
      </c>
      <c r="J54" s="40">
        <v>0</v>
      </c>
      <c r="K54" s="33">
        <v>9.5</v>
      </c>
      <c r="L54" s="34">
        <f t="shared" si="4"/>
        <v>0</v>
      </c>
      <c r="M54" s="35">
        <f t="shared" si="5"/>
        <v>0</v>
      </c>
      <c r="N54" s="35">
        <f t="shared" si="6"/>
        <v>0</v>
      </c>
      <c r="O54" s="35"/>
    </row>
    <row r="55" spans="1:15" ht="15" customHeight="1" x14ac:dyDescent="0.3">
      <c r="A55" s="24">
        <f t="shared" si="0"/>
        <v>44</v>
      </c>
      <c r="B55" s="25"/>
      <c r="C55" s="119" t="s">
        <v>94</v>
      </c>
      <c r="D55" s="120"/>
      <c r="E55" s="120"/>
      <c r="F55" s="121"/>
      <c r="G55" s="33" t="s">
        <v>15</v>
      </c>
      <c r="H55" s="92"/>
      <c r="I55" s="41">
        <v>15</v>
      </c>
      <c r="J55" s="40">
        <v>0</v>
      </c>
      <c r="K55" s="33">
        <v>9.5</v>
      </c>
      <c r="L55" s="34">
        <f t="shared" si="4"/>
        <v>0</v>
      </c>
      <c r="M55" s="35">
        <f t="shared" si="5"/>
        <v>0</v>
      </c>
      <c r="N55" s="35">
        <f t="shared" si="6"/>
        <v>0</v>
      </c>
      <c r="O55" s="35"/>
    </row>
    <row r="56" spans="1:15" ht="15" customHeight="1" x14ac:dyDescent="0.3">
      <c r="A56" s="24">
        <f t="shared" si="0"/>
        <v>45</v>
      </c>
      <c r="B56" s="25"/>
      <c r="C56" s="119" t="s">
        <v>95</v>
      </c>
      <c r="D56" s="120"/>
      <c r="E56" s="120"/>
      <c r="F56" s="121"/>
      <c r="G56" s="33" t="s">
        <v>15</v>
      </c>
      <c r="H56" s="92"/>
      <c r="I56" s="41">
        <v>40</v>
      </c>
      <c r="J56" s="40">
        <v>0</v>
      </c>
      <c r="K56" s="33">
        <v>9.5</v>
      </c>
      <c r="L56" s="34">
        <f t="shared" si="4"/>
        <v>0</v>
      </c>
      <c r="M56" s="35">
        <f t="shared" si="5"/>
        <v>0</v>
      </c>
      <c r="N56" s="35">
        <f t="shared" si="6"/>
        <v>0</v>
      </c>
      <c r="O56" s="35"/>
    </row>
    <row r="57" spans="1:15" ht="15" customHeight="1" x14ac:dyDescent="0.3">
      <c r="A57" s="24">
        <f t="shared" si="0"/>
        <v>46</v>
      </c>
      <c r="B57" s="25"/>
      <c r="C57" s="119" t="s">
        <v>96</v>
      </c>
      <c r="D57" s="120"/>
      <c r="E57" s="120"/>
      <c r="F57" s="121"/>
      <c r="G57" s="33" t="s">
        <v>15</v>
      </c>
      <c r="H57" s="92"/>
      <c r="I57" s="41">
        <v>50</v>
      </c>
      <c r="J57" s="40">
        <v>0</v>
      </c>
      <c r="K57" s="33">
        <v>9.5</v>
      </c>
      <c r="L57" s="34">
        <f t="shared" si="4"/>
        <v>0</v>
      </c>
      <c r="M57" s="35">
        <f t="shared" si="5"/>
        <v>0</v>
      </c>
      <c r="N57" s="35">
        <f t="shared" si="6"/>
        <v>0</v>
      </c>
      <c r="O57" s="35"/>
    </row>
    <row r="58" spans="1:15" ht="15" customHeight="1" x14ac:dyDescent="0.3">
      <c r="A58" s="24">
        <f t="shared" si="0"/>
        <v>47</v>
      </c>
      <c r="B58" s="25"/>
      <c r="C58" s="119" t="s">
        <v>97</v>
      </c>
      <c r="D58" s="120"/>
      <c r="E58" s="120"/>
      <c r="F58" s="121"/>
      <c r="G58" s="33" t="s">
        <v>15</v>
      </c>
      <c r="H58" s="92"/>
      <c r="I58" s="41">
        <v>10</v>
      </c>
      <c r="J58" s="40">
        <v>0</v>
      </c>
      <c r="K58" s="33">
        <v>9.5</v>
      </c>
      <c r="L58" s="34">
        <f t="shared" si="4"/>
        <v>0</v>
      </c>
      <c r="M58" s="35">
        <f t="shared" si="5"/>
        <v>0</v>
      </c>
      <c r="N58" s="35">
        <f t="shared" si="6"/>
        <v>0</v>
      </c>
      <c r="O58" s="35"/>
    </row>
    <row r="59" spans="1:15" ht="15" customHeight="1" x14ac:dyDescent="0.3">
      <c r="A59" s="24">
        <f t="shared" si="0"/>
        <v>48</v>
      </c>
      <c r="B59" s="25"/>
      <c r="C59" s="119" t="s">
        <v>106</v>
      </c>
      <c r="D59" s="120"/>
      <c r="E59" s="120"/>
      <c r="F59" s="121"/>
      <c r="G59" s="33" t="s">
        <v>15</v>
      </c>
      <c r="H59" s="92"/>
      <c r="I59" s="41">
        <v>20</v>
      </c>
      <c r="J59" s="40">
        <v>0</v>
      </c>
      <c r="K59" s="33">
        <v>9.5</v>
      </c>
      <c r="L59" s="34">
        <f t="shared" si="4"/>
        <v>0</v>
      </c>
      <c r="M59" s="35">
        <f t="shared" si="5"/>
        <v>0</v>
      </c>
      <c r="N59" s="35">
        <f t="shared" si="6"/>
        <v>0</v>
      </c>
      <c r="O59" s="35"/>
    </row>
    <row r="60" spans="1:15" ht="15" customHeight="1" x14ac:dyDescent="0.3">
      <c r="A60" s="24">
        <f t="shared" si="0"/>
        <v>49</v>
      </c>
      <c r="B60" s="25"/>
      <c r="C60" s="119" t="s">
        <v>107</v>
      </c>
      <c r="D60" s="120"/>
      <c r="E60" s="120"/>
      <c r="F60" s="121"/>
      <c r="G60" s="33" t="s">
        <v>15</v>
      </c>
      <c r="H60" s="92"/>
      <c r="I60" s="41">
        <v>40</v>
      </c>
      <c r="J60" s="40">
        <v>0</v>
      </c>
      <c r="K60" s="33">
        <v>9.5</v>
      </c>
      <c r="L60" s="34">
        <f t="shared" si="4"/>
        <v>0</v>
      </c>
      <c r="M60" s="35">
        <f t="shared" si="5"/>
        <v>0</v>
      </c>
      <c r="N60" s="35">
        <f t="shared" si="6"/>
        <v>0</v>
      </c>
      <c r="O60" s="35"/>
    </row>
    <row r="61" spans="1:15" ht="15" customHeight="1" x14ac:dyDescent="0.3">
      <c r="A61" s="24">
        <f t="shared" si="0"/>
        <v>50</v>
      </c>
      <c r="B61" s="25"/>
      <c r="C61" s="119" t="s">
        <v>98</v>
      </c>
      <c r="D61" s="120"/>
      <c r="E61" s="120"/>
      <c r="F61" s="121"/>
      <c r="G61" s="33" t="s">
        <v>15</v>
      </c>
      <c r="H61" s="92"/>
      <c r="I61" s="41">
        <v>40</v>
      </c>
      <c r="J61" s="40">
        <v>0</v>
      </c>
      <c r="K61" s="33">
        <v>9.5</v>
      </c>
      <c r="L61" s="34">
        <f t="shared" si="4"/>
        <v>0</v>
      </c>
      <c r="M61" s="35">
        <f t="shared" si="5"/>
        <v>0</v>
      </c>
      <c r="N61" s="35">
        <f t="shared" si="6"/>
        <v>0</v>
      </c>
      <c r="O61" s="35"/>
    </row>
    <row r="62" spans="1:15" ht="15" customHeight="1" x14ac:dyDescent="0.3">
      <c r="A62" s="24">
        <f t="shared" si="0"/>
        <v>51</v>
      </c>
      <c r="B62" s="25"/>
      <c r="C62" s="119" t="s">
        <v>99</v>
      </c>
      <c r="D62" s="120"/>
      <c r="E62" s="120"/>
      <c r="F62" s="121"/>
      <c r="G62" s="33" t="s">
        <v>15</v>
      </c>
      <c r="H62" s="92"/>
      <c r="I62" s="41">
        <v>20</v>
      </c>
      <c r="J62" s="40">
        <v>0</v>
      </c>
      <c r="K62" s="33">
        <v>9.5</v>
      </c>
      <c r="L62" s="34">
        <f t="shared" si="4"/>
        <v>0</v>
      </c>
      <c r="M62" s="35">
        <f t="shared" si="5"/>
        <v>0</v>
      </c>
      <c r="N62" s="35">
        <f t="shared" si="6"/>
        <v>0</v>
      </c>
      <c r="O62" s="35"/>
    </row>
    <row r="63" spans="1:15" ht="15" customHeight="1" x14ac:dyDescent="0.3">
      <c r="A63" s="24">
        <f t="shared" si="0"/>
        <v>52</v>
      </c>
      <c r="B63" s="25"/>
      <c r="C63" s="119" t="s">
        <v>100</v>
      </c>
      <c r="D63" s="120"/>
      <c r="E63" s="120"/>
      <c r="F63" s="121"/>
      <c r="G63" s="33" t="s">
        <v>15</v>
      </c>
      <c r="H63" s="92"/>
      <c r="I63" s="41">
        <v>5</v>
      </c>
      <c r="J63" s="40">
        <v>0</v>
      </c>
      <c r="K63" s="33">
        <v>9.5</v>
      </c>
      <c r="L63" s="34">
        <f t="shared" si="4"/>
        <v>0</v>
      </c>
      <c r="M63" s="35">
        <f t="shared" si="5"/>
        <v>0</v>
      </c>
      <c r="N63" s="35">
        <f t="shared" si="6"/>
        <v>0</v>
      </c>
      <c r="O63" s="35"/>
    </row>
    <row r="64" spans="1:15" ht="24.95" customHeight="1" x14ac:dyDescent="0.3">
      <c r="A64" s="24">
        <f t="shared" si="0"/>
        <v>53</v>
      </c>
      <c r="B64" s="25"/>
      <c r="C64" s="119" t="s">
        <v>101</v>
      </c>
      <c r="D64" s="120"/>
      <c r="E64" s="120"/>
      <c r="F64" s="121"/>
      <c r="G64" s="33" t="s">
        <v>15</v>
      </c>
      <c r="H64" s="92"/>
      <c r="I64" s="41">
        <v>40</v>
      </c>
      <c r="J64" s="40">
        <v>0</v>
      </c>
      <c r="K64" s="33">
        <v>9.5</v>
      </c>
      <c r="L64" s="34">
        <f t="shared" si="4"/>
        <v>0</v>
      </c>
      <c r="M64" s="35">
        <f t="shared" si="5"/>
        <v>0</v>
      </c>
      <c r="N64" s="35">
        <f t="shared" si="6"/>
        <v>0</v>
      </c>
      <c r="O64" s="35"/>
    </row>
    <row r="65" spans="1:15" ht="15" customHeight="1" x14ac:dyDescent="0.3">
      <c r="A65" s="24">
        <f t="shared" si="0"/>
        <v>54</v>
      </c>
      <c r="B65" s="25"/>
      <c r="C65" s="119" t="s">
        <v>102</v>
      </c>
      <c r="D65" s="120"/>
      <c r="E65" s="120"/>
      <c r="F65" s="121"/>
      <c r="G65" s="33" t="s">
        <v>15</v>
      </c>
      <c r="H65" s="92"/>
      <c r="I65" s="41">
        <v>15</v>
      </c>
      <c r="J65" s="40">
        <v>0</v>
      </c>
      <c r="K65" s="33">
        <v>9.5</v>
      </c>
      <c r="L65" s="34">
        <f t="shared" si="4"/>
        <v>0</v>
      </c>
      <c r="M65" s="35">
        <f t="shared" si="5"/>
        <v>0</v>
      </c>
      <c r="N65" s="35">
        <f t="shared" si="6"/>
        <v>0</v>
      </c>
      <c r="O65" s="35"/>
    </row>
    <row r="66" spans="1:15" ht="15" customHeight="1" x14ac:dyDescent="0.3">
      <c r="A66" s="24">
        <f t="shared" si="0"/>
        <v>55</v>
      </c>
      <c r="B66" s="25"/>
      <c r="C66" s="119" t="s">
        <v>103</v>
      </c>
      <c r="D66" s="120"/>
      <c r="E66" s="120"/>
      <c r="F66" s="121"/>
      <c r="G66" s="33" t="s">
        <v>15</v>
      </c>
      <c r="H66" s="92"/>
      <c r="I66" s="41">
        <v>20</v>
      </c>
      <c r="J66" s="40">
        <v>0</v>
      </c>
      <c r="K66" s="33">
        <v>9.5</v>
      </c>
      <c r="L66" s="34">
        <f t="shared" si="4"/>
        <v>0</v>
      </c>
      <c r="M66" s="35">
        <f t="shared" si="5"/>
        <v>0</v>
      </c>
      <c r="N66" s="35">
        <f t="shared" si="6"/>
        <v>0</v>
      </c>
      <c r="O66" s="35"/>
    </row>
    <row r="67" spans="1:15" ht="15" customHeight="1" x14ac:dyDescent="0.3">
      <c r="A67" s="24">
        <f t="shared" si="0"/>
        <v>56</v>
      </c>
      <c r="B67" s="32"/>
      <c r="C67" s="119" t="s">
        <v>108</v>
      </c>
      <c r="D67" s="120" t="s">
        <v>108</v>
      </c>
      <c r="E67" s="120" t="s">
        <v>108</v>
      </c>
      <c r="F67" s="121" t="s">
        <v>108</v>
      </c>
      <c r="G67" s="33" t="s">
        <v>15</v>
      </c>
      <c r="H67" s="33"/>
      <c r="I67" s="41">
        <v>40</v>
      </c>
      <c r="J67" s="40">
        <v>0</v>
      </c>
      <c r="K67" s="33">
        <v>9.5</v>
      </c>
      <c r="L67" s="34">
        <f t="shared" si="4"/>
        <v>0</v>
      </c>
      <c r="M67" s="35">
        <f t="shared" si="5"/>
        <v>0</v>
      </c>
      <c r="N67" s="35">
        <f t="shared" si="6"/>
        <v>0</v>
      </c>
      <c r="O67" s="35"/>
    </row>
    <row r="68" spans="1:15" ht="15" customHeight="1" x14ac:dyDescent="0.3">
      <c r="A68" s="24">
        <f t="shared" si="0"/>
        <v>57</v>
      </c>
      <c r="B68" s="32"/>
      <c r="C68" s="119" t="s">
        <v>109</v>
      </c>
      <c r="D68" s="120"/>
      <c r="E68" s="120"/>
      <c r="F68" s="121"/>
      <c r="G68" s="33" t="s">
        <v>15</v>
      </c>
      <c r="H68" s="33"/>
      <c r="I68" s="41">
        <v>40</v>
      </c>
      <c r="J68" s="40">
        <v>0</v>
      </c>
      <c r="K68" s="33">
        <v>9.5</v>
      </c>
      <c r="L68" s="34">
        <f t="shared" si="4"/>
        <v>0</v>
      </c>
      <c r="M68" s="35">
        <f t="shared" si="5"/>
        <v>0</v>
      </c>
      <c r="N68" s="35">
        <f t="shared" si="6"/>
        <v>0</v>
      </c>
      <c r="O68" s="35"/>
    </row>
    <row r="69" spans="1:15" ht="15" customHeight="1" x14ac:dyDescent="0.3">
      <c r="A69" s="24">
        <f t="shared" si="0"/>
        <v>58</v>
      </c>
      <c r="B69" s="32"/>
      <c r="C69" s="119" t="s">
        <v>110</v>
      </c>
      <c r="D69" s="120"/>
      <c r="E69" s="120"/>
      <c r="F69" s="121"/>
      <c r="G69" s="33" t="s">
        <v>15</v>
      </c>
      <c r="H69" s="33"/>
      <c r="I69" s="41">
        <v>30</v>
      </c>
      <c r="J69" s="40">
        <v>0</v>
      </c>
      <c r="K69" s="33">
        <v>9.5</v>
      </c>
      <c r="L69" s="34">
        <f t="shared" si="4"/>
        <v>0</v>
      </c>
      <c r="M69" s="35">
        <f t="shared" si="5"/>
        <v>0</v>
      </c>
      <c r="N69" s="35">
        <f t="shared" si="6"/>
        <v>0</v>
      </c>
      <c r="O69" s="35"/>
    </row>
    <row r="70" spans="1:15" ht="24.95" customHeight="1" x14ac:dyDescent="0.3">
      <c r="A70" s="24">
        <f t="shared" si="0"/>
        <v>59</v>
      </c>
      <c r="B70" s="32"/>
      <c r="C70" s="119" t="s">
        <v>111</v>
      </c>
      <c r="D70" s="120"/>
      <c r="E70" s="120"/>
      <c r="F70" s="121"/>
      <c r="G70" s="33" t="s">
        <v>15</v>
      </c>
      <c r="H70" s="33"/>
      <c r="I70" s="41">
        <v>40</v>
      </c>
      <c r="J70" s="40">
        <v>0</v>
      </c>
      <c r="K70" s="33">
        <v>9.5</v>
      </c>
      <c r="L70" s="34">
        <f t="shared" si="4"/>
        <v>0</v>
      </c>
      <c r="M70" s="35">
        <f t="shared" si="5"/>
        <v>0</v>
      </c>
      <c r="N70" s="35">
        <f t="shared" si="6"/>
        <v>0</v>
      </c>
      <c r="O70" s="35"/>
    </row>
    <row r="71" spans="1:15" ht="15" customHeight="1" x14ac:dyDescent="0.3">
      <c r="A71" s="24">
        <f t="shared" si="0"/>
        <v>60</v>
      </c>
      <c r="B71" s="32" t="s">
        <v>737</v>
      </c>
      <c r="C71" s="119" t="s">
        <v>112</v>
      </c>
      <c r="D71" s="120"/>
      <c r="E71" s="120"/>
      <c r="F71" s="121"/>
      <c r="G71" s="33" t="s">
        <v>15</v>
      </c>
      <c r="H71" s="33"/>
      <c r="I71" s="41">
        <v>30</v>
      </c>
      <c r="J71" s="40">
        <v>0</v>
      </c>
      <c r="K71" s="33">
        <v>9.5</v>
      </c>
      <c r="L71" s="34">
        <f t="shared" si="4"/>
        <v>0</v>
      </c>
      <c r="M71" s="35">
        <f t="shared" si="5"/>
        <v>0</v>
      </c>
      <c r="N71" s="35">
        <f t="shared" si="6"/>
        <v>0</v>
      </c>
      <c r="O71" s="35"/>
    </row>
    <row r="72" spans="1:15" ht="12.75" customHeight="1" x14ac:dyDescent="0.3">
      <c r="A72" s="42"/>
      <c r="B72" s="42"/>
      <c r="C72" s="122" t="s">
        <v>17</v>
      </c>
      <c r="D72" s="123"/>
      <c r="E72" s="123"/>
      <c r="F72" s="124"/>
      <c r="G72" s="43"/>
      <c r="H72" s="43"/>
      <c r="I72" s="43"/>
      <c r="J72" s="44"/>
      <c r="K72" s="43"/>
      <c r="L72" s="45"/>
      <c r="M72" s="46">
        <f>SUM(M12:M71)</f>
        <v>0</v>
      </c>
      <c r="N72" s="46">
        <f>SUM(N12:N71)</f>
        <v>0</v>
      </c>
      <c r="O72" s="4"/>
    </row>
    <row r="73" spans="1:15" ht="12.75" customHeight="1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2.75" customHeight="1" x14ac:dyDescent="0.3">
      <c r="A74" s="4" t="s">
        <v>18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2.75" customHeight="1" x14ac:dyDescent="0.3">
      <c r="A75" s="4" t="s">
        <v>19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ht="12.75" customHeight="1" x14ac:dyDescent="0.3">
      <c r="A76" s="4" t="s">
        <v>20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ht="12.75" customHeight="1" x14ac:dyDescent="0.3">
      <c r="A77" s="4" t="s">
        <v>113</v>
      </c>
      <c r="H77" s="4"/>
      <c r="I77" s="4"/>
      <c r="J77" s="4"/>
      <c r="K77" s="4"/>
      <c r="L77" s="4"/>
      <c r="M77" s="4"/>
      <c r="N77" s="4"/>
      <c r="O77" s="4"/>
    </row>
    <row r="78" spans="1:15" ht="12.75" customHeight="1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ht="12.75" customHeight="1" x14ac:dyDescent="0.3">
      <c r="A79" s="4" t="s">
        <v>21</v>
      </c>
      <c r="B79" s="4"/>
      <c r="C79" s="4"/>
      <c r="D79" s="4"/>
      <c r="E79" s="4"/>
      <c r="F79" s="4"/>
      <c r="G79" s="4"/>
      <c r="H79" s="47" t="s">
        <v>22</v>
      </c>
      <c r="I79" s="4"/>
      <c r="J79" s="4"/>
      <c r="K79" s="4" t="s">
        <v>23</v>
      </c>
      <c r="L79" s="4"/>
      <c r="M79" s="4"/>
      <c r="N79" s="4"/>
      <c r="O79" s="4"/>
    </row>
    <row r="82" spans="2:3" ht="12.75" customHeight="1" x14ac:dyDescent="0.3">
      <c r="B82" s="48"/>
      <c r="C82" s="48"/>
    </row>
    <row r="83" spans="2:3" ht="12.75" customHeight="1" x14ac:dyDescent="0.3">
      <c r="B83" s="48"/>
      <c r="C83" s="48"/>
    </row>
    <row r="84" spans="2:3" ht="12.75" customHeight="1" x14ac:dyDescent="0.3">
      <c r="B84" s="48"/>
      <c r="C84" s="48"/>
    </row>
    <row r="85" spans="2:3" ht="12.75" customHeight="1" x14ac:dyDescent="0.3">
      <c r="B85" s="48"/>
      <c r="C85" s="48"/>
    </row>
  </sheetData>
  <sheetProtection algorithmName="SHA-512" hashValue="HGKVeJw6JzmfARCP15YJNeziauss78lKsPFz75lJ4+wKuFSe2nr9fn4mXSL8QHSKHMQZ3NHkrcdj5PeVsUaeqw==" saltValue="s8XgO4cY5leiLJ78JkBKHw==" spinCount="100000" sheet="1" objects="1" scenarios="1"/>
  <protectedRanges>
    <protectedRange sqref="O12:O71" name="Obseg7"/>
    <protectedRange sqref="H12:H71" name="Obseg6"/>
    <protectedRange sqref="O12:O71" name="Obseg3"/>
    <protectedRange sqref="O11" name="Range6_1"/>
    <protectedRange sqref="C79" name="Range2"/>
    <protectedRange sqref="C4:C5" name="Obseg4"/>
    <protectedRange sqref="C79" name="Obseg5"/>
  </protectedRanges>
  <mergeCells count="62">
    <mergeCell ref="C53:F53"/>
    <mergeCell ref="C48:F48"/>
    <mergeCell ref="C49:F49"/>
    <mergeCell ref="C50:F50"/>
    <mergeCell ref="C51:F51"/>
    <mergeCell ref="C52:F52"/>
    <mergeCell ref="C66:F66"/>
    <mergeCell ref="C59:F59"/>
    <mergeCell ref="C60:F60"/>
    <mergeCell ref="C61:F61"/>
    <mergeCell ref="C62:F62"/>
    <mergeCell ref="C63:F6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69:F69"/>
    <mergeCell ref="C70:F70"/>
    <mergeCell ref="C71:F71"/>
    <mergeCell ref="C72:F72"/>
    <mergeCell ref="C45:F45"/>
    <mergeCell ref="C46:F46"/>
    <mergeCell ref="C47:F47"/>
    <mergeCell ref="C67:F67"/>
    <mergeCell ref="C68:F68"/>
    <mergeCell ref="C54:F54"/>
    <mergeCell ref="C55:F55"/>
    <mergeCell ref="C56:F56"/>
    <mergeCell ref="C57:F57"/>
    <mergeCell ref="C58:F58"/>
    <mergeCell ref="C64:F64"/>
    <mergeCell ref="C65:F6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4"/>
  <sheetViews>
    <sheetView zoomScaleNormal="100" workbookViewId="0">
      <selection activeCell="C14" sqref="C14:F1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52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53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114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96" t="s">
        <v>24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97" t="s">
        <v>25</v>
      </c>
    </row>
    <row r="12" spans="1:14" ht="24.95" customHeight="1" x14ac:dyDescent="0.3">
      <c r="A12" s="24">
        <v>1</v>
      </c>
      <c r="B12" s="25"/>
      <c r="C12" s="119" t="s">
        <v>115</v>
      </c>
      <c r="D12" s="120"/>
      <c r="E12" s="120"/>
      <c r="F12" s="121"/>
      <c r="G12" s="49" t="s">
        <v>15</v>
      </c>
      <c r="H12" s="38"/>
      <c r="I12" s="41">
        <v>40</v>
      </c>
      <c r="J12" s="40">
        <v>0</v>
      </c>
      <c r="K12" s="33">
        <v>9.5</v>
      </c>
      <c r="L12" s="34">
        <f t="shared" ref="L12:L18" si="0">PRODUCT(J12,1.095)</f>
        <v>0</v>
      </c>
      <c r="M12" s="35">
        <f>PRODUCT(I12,L12)</f>
        <v>0</v>
      </c>
      <c r="N12" s="35">
        <f>PRODUCT(I12,J12)</f>
        <v>0</v>
      </c>
    </row>
    <row r="13" spans="1:14" ht="18.75" customHeight="1" x14ac:dyDescent="0.3">
      <c r="A13" s="24">
        <f t="shared" ref="A13:A18" si="1">A12+1</f>
        <v>2</v>
      </c>
      <c r="B13" s="25"/>
      <c r="C13" s="119" t="s">
        <v>116</v>
      </c>
      <c r="D13" s="120"/>
      <c r="E13" s="120"/>
      <c r="F13" s="121"/>
      <c r="G13" s="49" t="s">
        <v>15</v>
      </c>
      <c r="H13" s="38"/>
      <c r="I13" s="41">
        <v>30</v>
      </c>
      <c r="J13" s="40">
        <v>0</v>
      </c>
      <c r="K13" s="33">
        <v>9.5</v>
      </c>
      <c r="L13" s="34">
        <f t="shared" si="0"/>
        <v>0</v>
      </c>
      <c r="M13" s="35">
        <f t="shared" ref="M13:M18" si="2">PRODUCT(I13,L13)</f>
        <v>0</v>
      </c>
      <c r="N13" s="35">
        <f t="shared" ref="N13:N18" si="3">PRODUCT(I13,J13)</f>
        <v>0</v>
      </c>
    </row>
    <row r="14" spans="1:14" ht="24.95" customHeight="1" x14ac:dyDescent="0.3">
      <c r="A14" s="24">
        <f t="shared" si="1"/>
        <v>3</v>
      </c>
      <c r="B14" s="32"/>
      <c r="C14" s="119" t="s">
        <v>117</v>
      </c>
      <c r="D14" s="120"/>
      <c r="E14" s="120"/>
      <c r="F14" s="121"/>
      <c r="G14" s="49" t="s">
        <v>15</v>
      </c>
      <c r="H14" s="38"/>
      <c r="I14" s="41">
        <v>40</v>
      </c>
      <c r="J14" s="40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3">
      <c r="A15" s="37">
        <f t="shared" si="1"/>
        <v>4</v>
      </c>
      <c r="B15" s="32"/>
      <c r="C15" s="119" t="s">
        <v>118</v>
      </c>
      <c r="D15" s="120"/>
      <c r="E15" s="120"/>
      <c r="F15" s="121"/>
      <c r="G15" s="33" t="s">
        <v>15</v>
      </c>
      <c r="H15" s="38"/>
      <c r="I15" s="41">
        <v>60</v>
      </c>
      <c r="J15" s="40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3">
      <c r="A16" s="24">
        <f t="shared" si="1"/>
        <v>5</v>
      </c>
      <c r="B16" s="25"/>
      <c r="C16" s="119" t="s">
        <v>119</v>
      </c>
      <c r="D16" s="120"/>
      <c r="E16" s="120"/>
      <c r="F16" s="121"/>
      <c r="G16" s="49" t="s">
        <v>15</v>
      </c>
      <c r="H16" s="38"/>
      <c r="I16" s="41">
        <v>30</v>
      </c>
      <c r="J16" s="40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3">
      <c r="A17" s="24">
        <f t="shared" si="1"/>
        <v>6</v>
      </c>
      <c r="B17" s="25"/>
      <c r="C17" s="119" t="s">
        <v>120</v>
      </c>
      <c r="D17" s="120"/>
      <c r="E17" s="120"/>
      <c r="F17" s="121"/>
      <c r="G17" s="33" t="s">
        <v>15</v>
      </c>
      <c r="H17" s="38"/>
      <c r="I17" s="41">
        <v>10</v>
      </c>
      <c r="J17" s="40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3">
      <c r="A18" s="24">
        <f t="shared" si="1"/>
        <v>7</v>
      </c>
      <c r="B18" s="25"/>
      <c r="C18" s="119" t="s">
        <v>121</v>
      </c>
      <c r="D18" s="120"/>
      <c r="E18" s="120"/>
      <c r="F18" s="121"/>
      <c r="G18" s="33" t="s">
        <v>15</v>
      </c>
      <c r="H18" s="38"/>
      <c r="I18" s="41">
        <v>20</v>
      </c>
      <c r="J18" s="40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2.75" customHeight="1" x14ac:dyDescent="0.3">
      <c r="A19" s="42"/>
      <c r="B19" s="42"/>
      <c r="C19" s="128" t="s">
        <v>26</v>
      </c>
      <c r="D19" s="128"/>
      <c r="E19" s="128"/>
      <c r="F19" s="128"/>
      <c r="G19" s="43"/>
      <c r="H19" s="43"/>
      <c r="I19" s="43"/>
      <c r="J19" s="44"/>
      <c r="K19" s="43"/>
      <c r="L19" s="45"/>
      <c r="M19" s="46">
        <f>SUM(M12:M18)</f>
        <v>0</v>
      </c>
      <c r="N19" s="46">
        <f>SUM(N12:N18)</f>
        <v>0</v>
      </c>
    </row>
    <row r="20" spans="1:14" ht="12.7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113</v>
      </c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50" t="s">
        <v>27</v>
      </c>
      <c r="B26" s="50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21</v>
      </c>
      <c r="B28" s="4"/>
      <c r="C28" s="4"/>
      <c r="D28" s="4"/>
      <c r="E28" s="4"/>
      <c r="F28" s="4"/>
      <c r="G28" s="4"/>
      <c r="H28" s="47" t="s">
        <v>22</v>
      </c>
      <c r="I28" s="4"/>
      <c r="J28" s="4"/>
      <c r="K28" s="4" t="s">
        <v>23</v>
      </c>
      <c r="L28" s="4"/>
      <c r="M28" s="4"/>
      <c r="N28" s="4"/>
    </row>
    <row r="31" spans="1:14" ht="12.75" customHeight="1" x14ac:dyDescent="0.3">
      <c r="B31" s="48"/>
      <c r="C31" s="48"/>
    </row>
    <row r="32" spans="1:14" ht="12.75" customHeight="1" x14ac:dyDescent="0.3">
      <c r="B32" s="48"/>
      <c r="C32" s="48"/>
    </row>
    <row r="33" spans="2:3" ht="12.75" customHeight="1" x14ac:dyDescent="0.3">
      <c r="B33" s="48"/>
      <c r="C33" s="48"/>
    </row>
    <row r="34" spans="2:3" ht="12.75" customHeight="1" x14ac:dyDescent="0.3">
      <c r="B34" s="48"/>
      <c r="C34" s="48"/>
    </row>
  </sheetData>
  <sheetProtection algorithmName="SHA-512" hashValue="mmigcZSa7q/wIee/WeYfzVRn8swO/YKfxiTV9f6bbdivt12CTF1ZORMDUe6cubXwoBOAh40Y+VlIKTXES3TEYQ==" saltValue="z6JujJ5XNCTvcmnYf+dLtg==" spinCount="100000" sheet="1" objects="1" scenarios="1"/>
  <protectedRanges>
    <protectedRange sqref="H12:H18" name="Obseg4"/>
    <protectedRange sqref="C28" name="Range2"/>
    <protectedRange sqref="C4:C5" name="Obseg2"/>
    <protectedRange sqref="C28" name="Obseg3"/>
  </protectedRanges>
  <mergeCells count="9">
    <mergeCell ref="C19:F19"/>
    <mergeCell ref="C10:F10"/>
    <mergeCell ref="C12:F12"/>
    <mergeCell ref="C13:F13"/>
    <mergeCell ref="C14:F14"/>
    <mergeCell ref="C15:F15"/>
    <mergeCell ref="C16:F16"/>
    <mergeCell ref="C17:F17"/>
    <mergeCell ref="C18:F18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19240-92D9-4A3D-BF0B-5A01C5A4BD1E}">
  <dimension ref="A1:O59"/>
  <sheetViews>
    <sheetView topLeftCell="A42" zoomScaleNormal="100" zoomScaleSheetLayoutView="106" workbookViewId="0">
      <selection activeCell="N46" sqref="N4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52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53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122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24</v>
      </c>
      <c r="O10" s="13" t="s">
        <v>13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25</v>
      </c>
      <c r="O11" s="23" t="s">
        <v>14</v>
      </c>
    </row>
    <row r="12" spans="1:15" ht="15" customHeight="1" x14ac:dyDescent="0.3">
      <c r="A12" s="24">
        <v>1</v>
      </c>
      <c r="B12" s="25"/>
      <c r="C12" s="119" t="s">
        <v>123</v>
      </c>
      <c r="D12" s="120"/>
      <c r="E12" s="120"/>
      <c r="F12" s="121"/>
      <c r="G12" s="94" t="s">
        <v>15</v>
      </c>
      <c r="H12" s="92"/>
      <c r="I12" s="95">
        <v>80</v>
      </c>
      <c r="J12" s="40">
        <v>0</v>
      </c>
      <c r="K12" s="33">
        <v>9.5</v>
      </c>
      <c r="L12" s="34">
        <f>PRODUCT(J12,1.095)</f>
        <v>0</v>
      </c>
      <c r="M12" s="35">
        <f>PRODUCT(I12,L12)</f>
        <v>0</v>
      </c>
      <c r="N12" s="35">
        <f>PRODUCT(I12,J12)</f>
        <v>0</v>
      </c>
      <c r="O12" s="35"/>
    </row>
    <row r="13" spans="1:15" ht="15" customHeight="1" x14ac:dyDescent="0.3">
      <c r="A13" s="24">
        <f t="shared" ref="A13:A45" si="0">A12+1</f>
        <v>2</v>
      </c>
      <c r="B13" s="25"/>
      <c r="C13" s="119" t="s">
        <v>124</v>
      </c>
      <c r="D13" s="120"/>
      <c r="E13" s="120"/>
      <c r="F13" s="121"/>
      <c r="G13" s="49" t="s">
        <v>15</v>
      </c>
      <c r="H13" s="92"/>
      <c r="I13" s="39">
        <v>70</v>
      </c>
      <c r="J13" s="40">
        <v>0</v>
      </c>
      <c r="K13" s="33">
        <v>9.5</v>
      </c>
      <c r="L13" s="34">
        <f t="shared" ref="L13:L45" si="1">PRODUCT(J13,1.095)</f>
        <v>0</v>
      </c>
      <c r="M13" s="35">
        <f t="shared" ref="M13:M45" si="2">PRODUCT(I13,L13)</f>
        <v>0</v>
      </c>
      <c r="N13" s="35">
        <f t="shared" ref="N13:N45" si="3">PRODUCT(I13,J13)</f>
        <v>0</v>
      </c>
      <c r="O13" s="35"/>
    </row>
    <row r="14" spans="1:15" ht="15" customHeight="1" x14ac:dyDescent="0.3">
      <c r="A14" s="24">
        <f t="shared" si="0"/>
        <v>3</v>
      </c>
      <c r="B14" s="32"/>
      <c r="C14" s="119" t="s">
        <v>125</v>
      </c>
      <c r="D14" s="120"/>
      <c r="E14" s="120"/>
      <c r="F14" s="121"/>
      <c r="G14" s="49" t="s">
        <v>15</v>
      </c>
      <c r="H14" s="92"/>
      <c r="I14" s="39">
        <v>70</v>
      </c>
      <c r="J14" s="40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  <c r="O14" s="35"/>
    </row>
    <row r="15" spans="1:15" ht="15" customHeight="1" x14ac:dyDescent="0.3">
      <c r="A15" s="24">
        <f t="shared" si="0"/>
        <v>4</v>
      </c>
      <c r="B15" s="25"/>
      <c r="C15" s="119" t="s">
        <v>152</v>
      </c>
      <c r="D15" s="120"/>
      <c r="E15" s="120"/>
      <c r="F15" s="121"/>
      <c r="G15" s="33" t="s">
        <v>15</v>
      </c>
      <c r="H15" s="92"/>
      <c r="I15" s="41">
        <v>70</v>
      </c>
      <c r="J15" s="40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  <c r="O15" s="35"/>
    </row>
    <row r="16" spans="1:15" ht="15" customHeight="1" x14ac:dyDescent="0.3">
      <c r="A16" s="24">
        <f t="shared" si="0"/>
        <v>5</v>
      </c>
      <c r="B16" s="25"/>
      <c r="C16" s="119" t="s">
        <v>126</v>
      </c>
      <c r="D16" s="120"/>
      <c r="E16" s="120"/>
      <c r="F16" s="121"/>
      <c r="G16" s="33" t="s">
        <v>15</v>
      </c>
      <c r="H16" s="92"/>
      <c r="I16" s="41">
        <v>70</v>
      </c>
      <c r="J16" s="40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  <c r="O16" s="35"/>
    </row>
    <row r="17" spans="1:15" ht="15" customHeight="1" x14ac:dyDescent="0.3">
      <c r="A17" s="24">
        <f t="shared" si="0"/>
        <v>6</v>
      </c>
      <c r="B17" s="25"/>
      <c r="C17" s="119" t="s">
        <v>127</v>
      </c>
      <c r="D17" s="120"/>
      <c r="E17" s="120"/>
      <c r="F17" s="121"/>
      <c r="G17" s="33" t="s">
        <v>15</v>
      </c>
      <c r="H17" s="92"/>
      <c r="I17" s="41">
        <v>70</v>
      </c>
      <c r="J17" s="40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  <c r="O17" s="35"/>
    </row>
    <row r="18" spans="1:15" ht="15" customHeight="1" x14ac:dyDescent="0.3">
      <c r="A18" s="24">
        <f t="shared" si="0"/>
        <v>7</v>
      </c>
      <c r="B18" s="25"/>
      <c r="C18" s="119" t="s">
        <v>128</v>
      </c>
      <c r="D18" s="120"/>
      <c r="E18" s="120"/>
      <c r="F18" s="121"/>
      <c r="G18" s="49" t="s">
        <v>15</v>
      </c>
      <c r="H18" s="92"/>
      <c r="I18" s="39">
        <v>50</v>
      </c>
      <c r="J18" s="40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  <c r="O18" s="35"/>
    </row>
    <row r="19" spans="1:15" ht="15" customHeight="1" x14ac:dyDescent="0.3">
      <c r="A19" s="24">
        <f t="shared" si="0"/>
        <v>8</v>
      </c>
      <c r="B19" s="25"/>
      <c r="C19" s="119" t="s">
        <v>129</v>
      </c>
      <c r="D19" s="120"/>
      <c r="E19" s="120"/>
      <c r="F19" s="121"/>
      <c r="G19" s="49" t="s">
        <v>15</v>
      </c>
      <c r="H19" s="92"/>
      <c r="I19" s="39">
        <v>50</v>
      </c>
      <c r="J19" s="40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  <c r="O19" s="35"/>
    </row>
    <row r="20" spans="1:15" ht="15" customHeight="1" x14ac:dyDescent="0.3">
      <c r="A20" s="24">
        <f t="shared" si="0"/>
        <v>9</v>
      </c>
      <c r="B20" s="25"/>
      <c r="C20" s="119" t="s">
        <v>153</v>
      </c>
      <c r="D20" s="120"/>
      <c r="E20" s="120"/>
      <c r="F20" s="121"/>
      <c r="G20" s="33" t="s">
        <v>15</v>
      </c>
      <c r="H20" s="92"/>
      <c r="I20" s="41">
        <v>60</v>
      </c>
      <c r="J20" s="40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  <c r="O20" s="35"/>
    </row>
    <row r="21" spans="1:15" ht="15" customHeight="1" x14ac:dyDescent="0.3">
      <c r="A21" s="24">
        <f t="shared" si="0"/>
        <v>10</v>
      </c>
      <c r="B21" s="25"/>
      <c r="C21" s="119" t="s">
        <v>130</v>
      </c>
      <c r="D21" s="120"/>
      <c r="E21" s="120"/>
      <c r="F21" s="121"/>
      <c r="G21" s="33" t="s">
        <v>15</v>
      </c>
      <c r="H21" s="92"/>
      <c r="I21" s="41">
        <v>50</v>
      </c>
      <c r="J21" s="40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  <c r="O21" s="35"/>
    </row>
    <row r="22" spans="1:15" ht="24.95" customHeight="1" x14ac:dyDescent="0.3">
      <c r="A22" s="24">
        <f t="shared" si="0"/>
        <v>11</v>
      </c>
      <c r="B22" s="25"/>
      <c r="C22" s="119" t="s">
        <v>131</v>
      </c>
      <c r="D22" s="120"/>
      <c r="E22" s="120"/>
      <c r="F22" s="121"/>
      <c r="G22" s="33" t="s">
        <v>15</v>
      </c>
      <c r="H22" s="92"/>
      <c r="I22" s="41">
        <v>70</v>
      </c>
      <c r="J22" s="40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  <c r="O22" s="35"/>
    </row>
    <row r="23" spans="1:15" ht="15" customHeight="1" x14ac:dyDescent="0.3">
      <c r="A23" s="24">
        <f t="shared" si="0"/>
        <v>12</v>
      </c>
      <c r="B23" s="25"/>
      <c r="C23" s="119" t="s">
        <v>132</v>
      </c>
      <c r="D23" s="120"/>
      <c r="E23" s="120"/>
      <c r="F23" s="121"/>
      <c r="G23" s="49" t="s">
        <v>15</v>
      </c>
      <c r="H23" s="92"/>
      <c r="I23" s="39">
        <v>50</v>
      </c>
      <c r="J23" s="40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  <c r="O23" s="35"/>
    </row>
    <row r="24" spans="1:15" ht="15" customHeight="1" x14ac:dyDescent="0.3">
      <c r="A24" s="24">
        <f t="shared" si="0"/>
        <v>13</v>
      </c>
      <c r="B24" s="25"/>
      <c r="C24" s="119" t="s">
        <v>133</v>
      </c>
      <c r="D24" s="120"/>
      <c r="E24" s="120"/>
      <c r="F24" s="121"/>
      <c r="G24" s="33" t="s">
        <v>15</v>
      </c>
      <c r="H24" s="92"/>
      <c r="I24" s="41">
        <v>20</v>
      </c>
      <c r="J24" s="40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  <c r="O24" s="35"/>
    </row>
    <row r="25" spans="1:15" ht="15" customHeight="1" x14ac:dyDescent="0.3">
      <c r="A25" s="24">
        <f t="shared" si="0"/>
        <v>14</v>
      </c>
      <c r="B25" s="25"/>
      <c r="C25" s="119" t="s">
        <v>134</v>
      </c>
      <c r="D25" s="120"/>
      <c r="E25" s="120"/>
      <c r="F25" s="121"/>
      <c r="G25" s="33" t="s">
        <v>15</v>
      </c>
      <c r="H25" s="92"/>
      <c r="I25" s="41">
        <v>20</v>
      </c>
      <c r="J25" s="40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  <c r="O25" s="35"/>
    </row>
    <row r="26" spans="1:15" ht="15" customHeight="1" x14ac:dyDescent="0.3">
      <c r="A26" s="24">
        <f t="shared" si="0"/>
        <v>15</v>
      </c>
      <c r="B26" s="25"/>
      <c r="C26" s="119" t="s">
        <v>135</v>
      </c>
      <c r="D26" s="120"/>
      <c r="E26" s="120"/>
      <c r="F26" s="121"/>
      <c r="G26" s="33" t="s">
        <v>15</v>
      </c>
      <c r="H26" s="92"/>
      <c r="I26" s="41">
        <v>20</v>
      </c>
      <c r="J26" s="40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  <c r="O26" s="35"/>
    </row>
    <row r="27" spans="1:15" ht="15" customHeight="1" x14ac:dyDescent="0.3">
      <c r="A27" s="24">
        <f t="shared" si="0"/>
        <v>16</v>
      </c>
      <c r="B27" s="25"/>
      <c r="C27" s="119" t="s">
        <v>136</v>
      </c>
      <c r="D27" s="120"/>
      <c r="E27" s="120"/>
      <c r="F27" s="121"/>
      <c r="G27" s="33" t="s">
        <v>15</v>
      </c>
      <c r="H27" s="92"/>
      <c r="I27" s="41">
        <v>30</v>
      </c>
      <c r="J27" s="40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  <c r="O27" s="35"/>
    </row>
    <row r="28" spans="1:15" ht="24.95" customHeight="1" x14ac:dyDescent="0.3">
      <c r="A28" s="24">
        <f t="shared" si="0"/>
        <v>17</v>
      </c>
      <c r="B28" s="25"/>
      <c r="C28" s="119" t="s">
        <v>137</v>
      </c>
      <c r="D28" s="120"/>
      <c r="E28" s="120"/>
      <c r="F28" s="121"/>
      <c r="G28" s="33" t="s">
        <v>15</v>
      </c>
      <c r="H28" s="92"/>
      <c r="I28" s="41">
        <v>50</v>
      </c>
      <c r="J28" s="40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  <c r="O28" s="35"/>
    </row>
    <row r="29" spans="1:15" ht="15" customHeight="1" x14ac:dyDescent="0.3">
      <c r="A29" s="24">
        <f t="shared" si="0"/>
        <v>18</v>
      </c>
      <c r="B29" s="25"/>
      <c r="C29" s="119" t="s">
        <v>138</v>
      </c>
      <c r="D29" s="120"/>
      <c r="E29" s="120"/>
      <c r="F29" s="121"/>
      <c r="G29" s="49" t="s">
        <v>15</v>
      </c>
      <c r="H29" s="93"/>
      <c r="I29" s="39">
        <v>60</v>
      </c>
      <c r="J29" s="40">
        <v>0</v>
      </c>
      <c r="K29" s="33">
        <v>9.5</v>
      </c>
      <c r="L29" s="34">
        <f t="shared" si="1"/>
        <v>0</v>
      </c>
      <c r="M29" s="35">
        <f t="shared" si="2"/>
        <v>0</v>
      </c>
      <c r="N29" s="35">
        <f t="shared" si="3"/>
        <v>0</v>
      </c>
      <c r="O29" s="35"/>
    </row>
    <row r="30" spans="1:15" ht="15" customHeight="1" x14ac:dyDescent="0.3">
      <c r="A30" s="24">
        <f t="shared" si="0"/>
        <v>19</v>
      </c>
      <c r="B30" s="25"/>
      <c r="C30" s="119" t="s">
        <v>139</v>
      </c>
      <c r="D30" s="120"/>
      <c r="E30" s="120"/>
      <c r="F30" s="121"/>
      <c r="G30" s="33" t="s">
        <v>15</v>
      </c>
      <c r="H30" s="92"/>
      <c r="I30" s="39">
        <v>60</v>
      </c>
      <c r="J30" s="40">
        <v>0</v>
      </c>
      <c r="K30" s="33">
        <v>9.5</v>
      </c>
      <c r="L30" s="34">
        <f t="shared" si="1"/>
        <v>0</v>
      </c>
      <c r="M30" s="35">
        <f t="shared" si="2"/>
        <v>0</v>
      </c>
      <c r="N30" s="35">
        <f t="shared" si="3"/>
        <v>0</v>
      </c>
      <c r="O30" s="35"/>
    </row>
    <row r="31" spans="1:15" ht="15" customHeight="1" x14ac:dyDescent="0.3">
      <c r="A31" s="24">
        <f t="shared" si="0"/>
        <v>20</v>
      </c>
      <c r="B31" s="25"/>
      <c r="C31" s="119" t="s">
        <v>140</v>
      </c>
      <c r="D31" s="120"/>
      <c r="E31" s="120"/>
      <c r="F31" s="121"/>
      <c r="G31" s="33" t="s">
        <v>15</v>
      </c>
      <c r="H31" s="92"/>
      <c r="I31" s="39">
        <v>40</v>
      </c>
      <c r="J31" s="40">
        <v>0</v>
      </c>
      <c r="K31" s="33">
        <v>9.5</v>
      </c>
      <c r="L31" s="34">
        <f t="shared" si="1"/>
        <v>0</v>
      </c>
      <c r="M31" s="35">
        <f t="shared" si="2"/>
        <v>0</v>
      </c>
      <c r="N31" s="35">
        <f t="shared" si="3"/>
        <v>0</v>
      </c>
      <c r="O31" s="35"/>
    </row>
    <row r="32" spans="1:15" ht="15" customHeight="1" x14ac:dyDescent="0.3">
      <c r="A32" s="24">
        <f t="shared" si="0"/>
        <v>21</v>
      </c>
      <c r="B32" s="25"/>
      <c r="C32" s="119" t="s">
        <v>141</v>
      </c>
      <c r="D32" s="120"/>
      <c r="E32" s="120"/>
      <c r="F32" s="121"/>
      <c r="G32" s="33" t="s">
        <v>15</v>
      </c>
      <c r="H32" s="92"/>
      <c r="I32" s="39">
        <v>60</v>
      </c>
      <c r="J32" s="40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  <c r="O32" s="35"/>
    </row>
    <row r="33" spans="1:15" ht="15" customHeight="1" x14ac:dyDescent="0.3">
      <c r="A33" s="24">
        <f t="shared" si="0"/>
        <v>22</v>
      </c>
      <c r="B33" s="25"/>
      <c r="C33" s="119" t="s">
        <v>154</v>
      </c>
      <c r="D33" s="120"/>
      <c r="E33" s="120"/>
      <c r="F33" s="121"/>
      <c r="G33" s="33" t="s">
        <v>15</v>
      </c>
      <c r="H33" s="92"/>
      <c r="I33" s="39">
        <v>60</v>
      </c>
      <c r="J33" s="40">
        <v>0</v>
      </c>
      <c r="K33" s="33">
        <v>9.5</v>
      </c>
      <c r="L33" s="34">
        <f t="shared" si="1"/>
        <v>0</v>
      </c>
      <c r="M33" s="35">
        <f t="shared" si="2"/>
        <v>0</v>
      </c>
      <c r="N33" s="35">
        <f t="shared" si="3"/>
        <v>0</v>
      </c>
      <c r="O33" s="35"/>
    </row>
    <row r="34" spans="1:15" ht="15" customHeight="1" x14ac:dyDescent="0.3">
      <c r="A34" s="24">
        <f t="shared" si="0"/>
        <v>23</v>
      </c>
      <c r="B34" s="25"/>
      <c r="C34" s="119" t="s">
        <v>155</v>
      </c>
      <c r="D34" s="120"/>
      <c r="E34" s="120"/>
      <c r="F34" s="121"/>
      <c r="G34" s="33" t="s">
        <v>15</v>
      </c>
      <c r="H34" s="92"/>
      <c r="I34" s="39">
        <v>60</v>
      </c>
      <c r="J34" s="40">
        <v>0</v>
      </c>
      <c r="K34" s="33">
        <v>9.5</v>
      </c>
      <c r="L34" s="34">
        <f t="shared" si="1"/>
        <v>0</v>
      </c>
      <c r="M34" s="35">
        <f t="shared" si="2"/>
        <v>0</v>
      </c>
      <c r="N34" s="35">
        <f t="shared" si="3"/>
        <v>0</v>
      </c>
      <c r="O34" s="35"/>
    </row>
    <row r="35" spans="1:15" ht="15" customHeight="1" x14ac:dyDescent="0.3">
      <c r="A35" s="24">
        <f t="shared" si="0"/>
        <v>24</v>
      </c>
      <c r="B35" s="25"/>
      <c r="C35" s="119" t="s">
        <v>142</v>
      </c>
      <c r="D35" s="120"/>
      <c r="E35" s="120"/>
      <c r="F35" s="121"/>
      <c r="G35" s="33" t="s">
        <v>15</v>
      </c>
      <c r="H35" s="92"/>
      <c r="I35" s="39">
        <v>60</v>
      </c>
      <c r="J35" s="40">
        <v>0</v>
      </c>
      <c r="K35" s="33">
        <v>9.5</v>
      </c>
      <c r="L35" s="34">
        <f t="shared" si="1"/>
        <v>0</v>
      </c>
      <c r="M35" s="35">
        <f t="shared" si="2"/>
        <v>0</v>
      </c>
      <c r="N35" s="35">
        <f t="shared" si="3"/>
        <v>0</v>
      </c>
      <c r="O35" s="35"/>
    </row>
    <row r="36" spans="1:15" ht="24.95" customHeight="1" x14ac:dyDescent="0.3">
      <c r="A36" s="37">
        <f t="shared" si="0"/>
        <v>25</v>
      </c>
      <c r="B36" s="32"/>
      <c r="C36" s="119" t="s">
        <v>143</v>
      </c>
      <c r="D36" s="120"/>
      <c r="E36" s="120"/>
      <c r="F36" s="121"/>
      <c r="G36" s="33" t="s">
        <v>15</v>
      </c>
      <c r="H36" s="92"/>
      <c r="I36" s="39">
        <v>60</v>
      </c>
      <c r="J36" s="40">
        <v>0</v>
      </c>
      <c r="K36" s="33">
        <v>9.5</v>
      </c>
      <c r="L36" s="34">
        <f t="shared" si="1"/>
        <v>0</v>
      </c>
      <c r="M36" s="35">
        <f t="shared" si="2"/>
        <v>0</v>
      </c>
      <c r="N36" s="35">
        <f t="shared" si="3"/>
        <v>0</v>
      </c>
      <c r="O36" s="35"/>
    </row>
    <row r="37" spans="1:15" ht="24.95" customHeight="1" x14ac:dyDescent="0.3">
      <c r="A37" s="24">
        <f t="shared" si="0"/>
        <v>26</v>
      </c>
      <c r="B37" s="25"/>
      <c r="C37" s="119" t="s">
        <v>144</v>
      </c>
      <c r="D37" s="120"/>
      <c r="E37" s="120"/>
      <c r="F37" s="121"/>
      <c r="G37" s="33" t="s">
        <v>15</v>
      </c>
      <c r="H37" s="92"/>
      <c r="I37" s="41">
        <v>60</v>
      </c>
      <c r="J37" s="40">
        <v>0</v>
      </c>
      <c r="K37" s="33">
        <v>9.5</v>
      </c>
      <c r="L37" s="34">
        <f t="shared" si="1"/>
        <v>0</v>
      </c>
      <c r="M37" s="35">
        <f t="shared" si="2"/>
        <v>0</v>
      </c>
      <c r="N37" s="35">
        <f t="shared" si="3"/>
        <v>0</v>
      </c>
      <c r="O37" s="35"/>
    </row>
    <row r="38" spans="1:15" ht="15" customHeight="1" x14ac:dyDescent="0.3">
      <c r="A38" s="24">
        <f t="shared" si="0"/>
        <v>27</v>
      </c>
      <c r="B38" s="25"/>
      <c r="C38" s="119" t="s">
        <v>145</v>
      </c>
      <c r="D38" s="120"/>
      <c r="E38" s="120"/>
      <c r="F38" s="121"/>
      <c r="G38" s="33" t="s">
        <v>15</v>
      </c>
      <c r="H38" s="92"/>
      <c r="I38" s="41">
        <v>40</v>
      </c>
      <c r="J38" s="40">
        <v>0</v>
      </c>
      <c r="K38" s="33">
        <v>9.5</v>
      </c>
      <c r="L38" s="34">
        <f t="shared" si="1"/>
        <v>0</v>
      </c>
      <c r="M38" s="35">
        <f t="shared" si="2"/>
        <v>0</v>
      </c>
      <c r="N38" s="35">
        <f t="shared" si="3"/>
        <v>0</v>
      </c>
      <c r="O38" s="35"/>
    </row>
    <row r="39" spans="1:15" ht="15" customHeight="1" x14ac:dyDescent="0.3">
      <c r="A39" s="24">
        <f t="shared" si="0"/>
        <v>28</v>
      </c>
      <c r="B39" s="25"/>
      <c r="C39" s="119" t="s">
        <v>146</v>
      </c>
      <c r="D39" s="120"/>
      <c r="E39" s="120"/>
      <c r="F39" s="121"/>
      <c r="G39" s="33" t="s">
        <v>15</v>
      </c>
      <c r="H39" s="92"/>
      <c r="I39" s="41">
        <v>60</v>
      </c>
      <c r="J39" s="40">
        <v>0</v>
      </c>
      <c r="K39" s="33">
        <v>9.5</v>
      </c>
      <c r="L39" s="34">
        <f t="shared" si="1"/>
        <v>0</v>
      </c>
      <c r="M39" s="35">
        <f t="shared" si="2"/>
        <v>0</v>
      </c>
      <c r="N39" s="35">
        <f t="shared" si="3"/>
        <v>0</v>
      </c>
      <c r="O39" s="35"/>
    </row>
    <row r="40" spans="1:15" ht="15" customHeight="1" x14ac:dyDescent="0.3">
      <c r="A40" s="24">
        <f t="shared" si="0"/>
        <v>29</v>
      </c>
      <c r="B40" s="25"/>
      <c r="C40" s="119" t="s">
        <v>147</v>
      </c>
      <c r="D40" s="120"/>
      <c r="E40" s="120"/>
      <c r="F40" s="121"/>
      <c r="G40" s="33" t="s">
        <v>15</v>
      </c>
      <c r="H40" s="92"/>
      <c r="I40" s="41">
        <v>60</v>
      </c>
      <c r="J40" s="40">
        <v>0</v>
      </c>
      <c r="K40" s="33">
        <v>9.5</v>
      </c>
      <c r="L40" s="34">
        <f t="shared" si="1"/>
        <v>0</v>
      </c>
      <c r="M40" s="35">
        <f t="shared" si="2"/>
        <v>0</v>
      </c>
      <c r="N40" s="35">
        <f t="shared" si="3"/>
        <v>0</v>
      </c>
      <c r="O40" s="35"/>
    </row>
    <row r="41" spans="1:15" ht="24.95" customHeight="1" x14ac:dyDescent="0.3">
      <c r="A41" s="24">
        <f t="shared" si="0"/>
        <v>30</v>
      </c>
      <c r="B41" s="25"/>
      <c r="C41" s="119" t="s">
        <v>148</v>
      </c>
      <c r="D41" s="120"/>
      <c r="E41" s="120"/>
      <c r="F41" s="121"/>
      <c r="G41" s="33" t="s">
        <v>15</v>
      </c>
      <c r="H41" s="93"/>
      <c r="I41" s="41">
        <v>60</v>
      </c>
      <c r="J41" s="40">
        <v>0</v>
      </c>
      <c r="K41" s="33">
        <v>9.5</v>
      </c>
      <c r="L41" s="34">
        <f t="shared" si="1"/>
        <v>0</v>
      </c>
      <c r="M41" s="35">
        <f t="shared" si="2"/>
        <v>0</v>
      </c>
      <c r="N41" s="35">
        <f t="shared" si="3"/>
        <v>0</v>
      </c>
      <c r="O41" s="35"/>
    </row>
    <row r="42" spans="1:15" ht="24.95" customHeight="1" x14ac:dyDescent="0.3">
      <c r="A42" s="24">
        <f t="shared" si="0"/>
        <v>31</v>
      </c>
      <c r="B42" s="25"/>
      <c r="C42" s="119" t="s">
        <v>149</v>
      </c>
      <c r="D42" s="120"/>
      <c r="E42" s="120"/>
      <c r="F42" s="121"/>
      <c r="G42" s="33" t="s">
        <v>15</v>
      </c>
      <c r="H42" s="92"/>
      <c r="I42" s="41">
        <v>60</v>
      </c>
      <c r="J42" s="40">
        <v>0</v>
      </c>
      <c r="K42" s="33">
        <v>9.5</v>
      </c>
      <c r="L42" s="34">
        <f t="shared" si="1"/>
        <v>0</v>
      </c>
      <c r="M42" s="35">
        <f t="shared" si="2"/>
        <v>0</v>
      </c>
      <c r="N42" s="35">
        <f t="shared" si="3"/>
        <v>0</v>
      </c>
      <c r="O42" s="35"/>
    </row>
    <row r="43" spans="1:15" ht="15" customHeight="1" x14ac:dyDescent="0.3">
      <c r="A43" s="24">
        <f t="shared" si="0"/>
        <v>32</v>
      </c>
      <c r="B43" s="25"/>
      <c r="C43" s="119" t="s">
        <v>150</v>
      </c>
      <c r="D43" s="120"/>
      <c r="E43" s="120"/>
      <c r="F43" s="121"/>
      <c r="G43" s="33" t="s">
        <v>15</v>
      </c>
      <c r="H43" s="92"/>
      <c r="I43" s="41">
        <v>30</v>
      </c>
      <c r="J43" s="40">
        <v>0</v>
      </c>
      <c r="K43" s="33">
        <v>9.5</v>
      </c>
      <c r="L43" s="34">
        <f t="shared" si="1"/>
        <v>0</v>
      </c>
      <c r="M43" s="35">
        <f t="shared" si="2"/>
        <v>0</v>
      </c>
      <c r="N43" s="35">
        <f t="shared" si="3"/>
        <v>0</v>
      </c>
      <c r="O43" s="35"/>
    </row>
    <row r="44" spans="1:15" ht="15" customHeight="1" x14ac:dyDescent="0.3">
      <c r="A44" s="24">
        <f t="shared" si="0"/>
        <v>33</v>
      </c>
      <c r="B44" s="25"/>
      <c r="C44" s="119" t="s">
        <v>151</v>
      </c>
      <c r="D44" s="120"/>
      <c r="E44" s="120"/>
      <c r="F44" s="121"/>
      <c r="G44" s="33" t="s">
        <v>15</v>
      </c>
      <c r="H44" s="92"/>
      <c r="I44" s="41">
        <v>60</v>
      </c>
      <c r="J44" s="40">
        <v>0</v>
      </c>
      <c r="K44" s="33">
        <v>9.5</v>
      </c>
      <c r="L44" s="34">
        <f t="shared" si="1"/>
        <v>0</v>
      </c>
      <c r="M44" s="35">
        <f t="shared" si="2"/>
        <v>0</v>
      </c>
      <c r="N44" s="35">
        <f t="shared" si="3"/>
        <v>0</v>
      </c>
      <c r="O44" s="35"/>
    </row>
    <row r="45" spans="1:15" ht="15" customHeight="1" x14ac:dyDescent="0.3">
      <c r="A45" s="24">
        <f t="shared" si="0"/>
        <v>34</v>
      </c>
      <c r="B45" s="25"/>
      <c r="C45" s="119" t="s">
        <v>156</v>
      </c>
      <c r="D45" s="120"/>
      <c r="E45" s="120"/>
      <c r="F45" s="121"/>
      <c r="G45" s="33" t="s">
        <v>15</v>
      </c>
      <c r="H45" s="92"/>
      <c r="I45" s="41">
        <v>50</v>
      </c>
      <c r="J45" s="40">
        <v>0</v>
      </c>
      <c r="K45" s="33">
        <v>9.5</v>
      </c>
      <c r="L45" s="34">
        <f t="shared" si="1"/>
        <v>0</v>
      </c>
      <c r="M45" s="35">
        <f t="shared" si="2"/>
        <v>0</v>
      </c>
      <c r="N45" s="35">
        <f t="shared" si="3"/>
        <v>0</v>
      </c>
      <c r="O45" s="35"/>
    </row>
    <row r="46" spans="1:15" ht="12.75" customHeight="1" x14ac:dyDescent="0.3">
      <c r="A46" s="42"/>
      <c r="B46" s="42"/>
      <c r="C46" s="122" t="s">
        <v>157</v>
      </c>
      <c r="D46" s="123"/>
      <c r="E46" s="123"/>
      <c r="F46" s="124"/>
      <c r="G46" s="43"/>
      <c r="H46" s="43"/>
      <c r="I46" s="43"/>
      <c r="J46" s="44"/>
      <c r="K46" s="43"/>
      <c r="L46" s="45"/>
      <c r="M46" s="46">
        <f>SUM(M12:M45)</f>
        <v>0</v>
      </c>
      <c r="N46" s="46">
        <f>SUM(N12:N45)</f>
        <v>0</v>
      </c>
      <c r="O46" s="4"/>
    </row>
    <row r="47" spans="1:15" ht="12.75" customHeight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2.75" customHeight="1" x14ac:dyDescent="0.3">
      <c r="A48" s="4" t="s">
        <v>18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2.75" customHeight="1" x14ac:dyDescent="0.3">
      <c r="A49" s="4" t="s">
        <v>19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2.75" customHeight="1" x14ac:dyDescent="0.3">
      <c r="A50" s="4" t="s">
        <v>20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ht="12.75" customHeight="1" x14ac:dyDescent="0.3">
      <c r="A51" s="4" t="s">
        <v>113</v>
      </c>
      <c r="H51" s="4"/>
      <c r="I51" s="4"/>
      <c r="J51" s="4"/>
      <c r="K51" s="4"/>
      <c r="L51" s="4"/>
      <c r="M51" s="4"/>
      <c r="N51" s="4"/>
      <c r="O51" s="4"/>
    </row>
    <row r="52" spans="1:15" ht="12.75" customHeight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ht="12.75" customHeight="1" x14ac:dyDescent="0.3">
      <c r="A53" s="4" t="s">
        <v>21</v>
      </c>
      <c r="B53" s="4"/>
      <c r="C53" s="4"/>
      <c r="D53" s="4"/>
      <c r="E53" s="4"/>
      <c r="F53" s="4"/>
      <c r="G53" s="4"/>
      <c r="H53" s="47" t="s">
        <v>22</v>
      </c>
      <c r="I53" s="4"/>
      <c r="J53" s="4"/>
      <c r="K53" s="4" t="s">
        <v>23</v>
      </c>
      <c r="L53" s="4"/>
      <c r="M53" s="4"/>
      <c r="N53" s="4"/>
      <c r="O53" s="4"/>
    </row>
    <row r="56" spans="1:15" ht="12.75" customHeight="1" x14ac:dyDescent="0.3">
      <c r="B56" s="48"/>
      <c r="C56" s="48"/>
    </row>
    <row r="57" spans="1:15" ht="12.75" customHeight="1" x14ac:dyDescent="0.3">
      <c r="B57" s="48"/>
      <c r="C57" s="48"/>
    </row>
    <row r="58" spans="1:15" ht="12.75" customHeight="1" x14ac:dyDescent="0.3">
      <c r="B58" s="48"/>
      <c r="C58" s="48"/>
    </row>
    <row r="59" spans="1:15" ht="12.75" customHeight="1" x14ac:dyDescent="0.3">
      <c r="B59" s="48"/>
      <c r="C59" s="48"/>
    </row>
  </sheetData>
  <sheetProtection algorithmName="SHA-512" hashValue="5KgsFSsOY+4amOqdyTtWVzIaxEZF/LwiZkghNpj01x75/ZcjAOLuHYODi74x+UX+skgbijh+WciXiOu9dbcRxQ==" saltValue="isztoi5PG8O2pmhL2pUuhg==" spinCount="100000" sheet="1" objects="1" scenarios="1"/>
  <protectedRanges>
    <protectedRange sqref="H12:H45" name="Obseg6"/>
    <protectedRange sqref="O12:O45" name="Obseg3"/>
    <protectedRange sqref="O11" name="Range6_1"/>
    <protectedRange sqref="C53" name="Range2"/>
    <protectedRange sqref="C4:C5" name="Obseg4"/>
    <protectedRange sqref="C53" name="Obseg5"/>
  </protectedRanges>
  <mergeCells count="36">
    <mergeCell ref="C46:F46"/>
    <mergeCell ref="C41:F41"/>
    <mergeCell ref="C42:F42"/>
    <mergeCell ref="C43:F43"/>
    <mergeCell ref="C44:F44"/>
    <mergeCell ref="C45:F45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6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AE2D0-0F5F-4619-9D68-F11BD70B4055}">
  <dimension ref="A1:N34"/>
  <sheetViews>
    <sheetView topLeftCell="A15" zoomScaleNormal="100" workbookViewId="0">
      <selection activeCell="N19" sqref="N1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52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53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158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96" t="s">
        <v>24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97" t="s">
        <v>25</v>
      </c>
    </row>
    <row r="12" spans="1:14" ht="24.95" customHeight="1" x14ac:dyDescent="0.3">
      <c r="A12" s="37">
        <v>1</v>
      </c>
      <c r="B12" s="32"/>
      <c r="C12" s="129" t="s">
        <v>159</v>
      </c>
      <c r="D12" s="130"/>
      <c r="E12" s="130"/>
      <c r="F12" s="131"/>
      <c r="G12" s="49" t="s">
        <v>15</v>
      </c>
      <c r="H12" s="38"/>
      <c r="I12" s="41">
        <v>70</v>
      </c>
      <c r="J12" s="40">
        <v>0</v>
      </c>
      <c r="K12" s="33">
        <v>9.5</v>
      </c>
      <c r="L12" s="34">
        <f t="shared" ref="L12:L18" si="0">PRODUCT(J12,1.095)</f>
        <v>0</v>
      </c>
      <c r="M12" s="35">
        <f>PRODUCT(I12,L12)</f>
        <v>0</v>
      </c>
      <c r="N12" s="35">
        <f>PRODUCT(I12,J12)</f>
        <v>0</v>
      </c>
    </row>
    <row r="13" spans="1:14" ht="18.75" customHeight="1" x14ac:dyDescent="0.3">
      <c r="A13" s="37">
        <f t="shared" ref="A13:A18" si="1">A12+1</f>
        <v>2</v>
      </c>
      <c r="B13" s="32"/>
      <c r="C13" s="132" t="s">
        <v>160</v>
      </c>
      <c r="D13" s="132"/>
      <c r="E13" s="132"/>
      <c r="F13" s="132"/>
      <c r="G13" s="49" t="s">
        <v>15</v>
      </c>
      <c r="H13" s="38"/>
      <c r="I13" s="41">
        <v>80</v>
      </c>
      <c r="J13" s="40">
        <v>0</v>
      </c>
      <c r="K13" s="33">
        <v>9.5</v>
      </c>
      <c r="L13" s="34">
        <f t="shared" si="0"/>
        <v>0</v>
      </c>
      <c r="M13" s="35">
        <f t="shared" ref="M13:M18" si="2">PRODUCT(I13,L13)</f>
        <v>0</v>
      </c>
      <c r="N13" s="35">
        <f t="shared" ref="N13:N18" si="3">PRODUCT(I13,J13)</f>
        <v>0</v>
      </c>
    </row>
    <row r="14" spans="1:14" ht="15" customHeight="1" x14ac:dyDescent="0.3">
      <c r="A14" s="37">
        <f t="shared" si="1"/>
        <v>3</v>
      </c>
      <c r="B14" s="32"/>
      <c r="C14" s="129" t="s">
        <v>161</v>
      </c>
      <c r="D14" s="130"/>
      <c r="E14" s="130"/>
      <c r="F14" s="131"/>
      <c r="G14" s="49" t="s">
        <v>15</v>
      </c>
      <c r="H14" s="38"/>
      <c r="I14" s="41">
        <v>80</v>
      </c>
      <c r="J14" s="40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3">
      <c r="A15" s="37">
        <f t="shared" si="1"/>
        <v>4</v>
      </c>
      <c r="B15" s="32"/>
      <c r="C15" s="129" t="s">
        <v>162</v>
      </c>
      <c r="D15" s="130"/>
      <c r="E15" s="130"/>
      <c r="F15" s="131"/>
      <c r="G15" s="33" t="s">
        <v>15</v>
      </c>
      <c r="H15" s="38"/>
      <c r="I15" s="41">
        <v>60</v>
      </c>
      <c r="J15" s="40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3">
      <c r="A16" s="37">
        <f t="shared" si="1"/>
        <v>5</v>
      </c>
      <c r="B16" s="32"/>
      <c r="C16" s="119" t="s">
        <v>163</v>
      </c>
      <c r="D16" s="120"/>
      <c r="E16" s="120"/>
      <c r="F16" s="121"/>
      <c r="G16" s="49" t="s">
        <v>15</v>
      </c>
      <c r="H16" s="38"/>
      <c r="I16" s="41">
        <v>30</v>
      </c>
      <c r="J16" s="40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3">
      <c r="A17" s="37">
        <f t="shared" si="1"/>
        <v>6</v>
      </c>
      <c r="B17" s="32"/>
      <c r="C17" s="119" t="s">
        <v>164</v>
      </c>
      <c r="D17" s="120"/>
      <c r="E17" s="120"/>
      <c r="F17" s="121"/>
      <c r="G17" s="33" t="s">
        <v>15</v>
      </c>
      <c r="H17" s="38"/>
      <c r="I17" s="41">
        <v>20</v>
      </c>
      <c r="J17" s="40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3">
      <c r="A18" s="24">
        <f t="shared" si="1"/>
        <v>7</v>
      </c>
      <c r="B18" s="25"/>
      <c r="C18" s="119" t="s">
        <v>165</v>
      </c>
      <c r="D18" s="120"/>
      <c r="E18" s="120"/>
      <c r="F18" s="121"/>
      <c r="G18" s="33" t="s">
        <v>15</v>
      </c>
      <c r="H18" s="26"/>
      <c r="I18" s="41">
        <v>40</v>
      </c>
      <c r="J18" s="40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2.75" customHeight="1" x14ac:dyDescent="0.3">
      <c r="A19" s="42"/>
      <c r="B19" s="42"/>
      <c r="C19" s="128" t="s">
        <v>166</v>
      </c>
      <c r="D19" s="128"/>
      <c r="E19" s="128"/>
      <c r="F19" s="128"/>
      <c r="G19" s="43"/>
      <c r="H19" s="43"/>
      <c r="I19" s="43"/>
      <c r="J19" s="44"/>
      <c r="K19" s="43"/>
      <c r="L19" s="45"/>
      <c r="M19" s="46">
        <f>SUM(M12:M18)</f>
        <v>0</v>
      </c>
      <c r="N19" s="46">
        <f>SUM(N12:N18)</f>
        <v>0</v>
      </c>
    </row>
    <row r="20" spans="1:14" ht="12.7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113</v>
      </c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50" t="s">
        <v>27</v>
      </c>
      <c r="B26" s="50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21</v>
      </c>
      <c r="B28" s="4"/>
      <c r="C28" s="4"/>
      <c r="D28" s="4"/>
      <c r="E28" s="4"/>
      <c r="F28" s="4"/>
      <c r="G28" s="4"/>
      <c r="H28" s="47" t="s">
        <v>22</v>
      </c>
      <c r="I28" s="4"/>
      <c r="J28" s="4"/>
      <c r="K28" s="4" t="s">
        <v>23</v>
      </c>
      <c r="L28" s="4"/>
      <c r="M28" s="4"/>
      <c r="N28" s="4"/>
    </row>
    <row r="31" spans="1:14" ht="12.75" customHeight="1" x14ac:dyDescent="0.3">
      <c r="B31" s="48"/>
      <c r="C31" s="48"/>
    </row>
    <row r="32" spans="1:14" ht="12.75" customHeight="1" x14ac:dyDescent="0.3">
      <c r="B32" s="48"/>
      <c r="C32" s="48"/>
    </row>
    <row r="33" spans="2:3" ht="12.75" customHeight="1" x14ac:dyDescent="0.3">
      <c r="B33" s="48"/>
      <c r="C33" s="48"/>
    </row>
    <row r="34" spans="2:3" ht="12.75" customHeight="1" x14ac:dyDescent="0.3">
      <c r="B34" s="48"/>
      <c r="C34" s="48"/>
    </row>
  </sheetData>
  <sheetProtection algorithmName="SHA-512" hashValue="n6w2I0nzMxyOoSEI0IMozV+QCZilONz/ZYlS6v0KJ1wqzGTnuYvWTWnh/aEB3DgaYX5Elsw1N+CwcxCw83VTsw==" saltValue="RMwqqF40Kbd/WGi8nYVckg==" spinCount="100000" sheet="1" objects="1" scenarios="1"/>
  <protectedRanges>
    <protectedRange sqref="C28" name="Obseg3"/>
    <protectedRange sqref="C4:C5" name="Obseg2"/>
    <protectedRange sqref="C28" name="Range2"/>
  </protectedRanges>
  <mergeCells count="9">
    <mergeCell ref="C17:F17"/>
    <mergeCell ref="C18:F18"/>
    <mergeCell ref="C19:F19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258EC-3141-4DBD-9B29-A466D8061F34}">
  <dimension ref="A1:N29"/>
  <sheetViews>
    <sheetView zoomScaleNormal="100" workbookViewId="0">
      <selection activeCell="C4" sqref="C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52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53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167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96" t="s">
        <v>24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97" t="s">
        <v>25</v>
      </c>
    </row>
    <row r="12" spans="1:14" ht="24.95" customHeight="1" x14ac:dyDescent="0.3">
      <c r="A12" s="37">
        <v>1</v>
      </c>
      <c r="B12" s="32"/>
      <c r="C12" s="133" t="s">
        <v>168</v>
      </c>
      <c r="D12" s="134"/>
      <c r="E12" s="134"/>
      <c r="F12" s="135"/>
      <c r="G12" s="49" t="s">
        <v>172</v>
      </c>
      <c r="H12" s="38"/>
      <c r="I12" s="41">
        <v>5000</v>
      </c>
      <c r="J12" s="40">
        <v>0</v>
      </c>
      <c r="K12" s="33">
        <v>9.5</v>
      </c>
      <c r="L12" s="34">
        <f t="shared" ref="L12:L13" si="0">PRODUCT(J12,1.095)</f>
        <v>0</v>
      </c>
      <c r="M12" s="35">
        <f>PRODUCT(I12,L12)</f>
        <v>0</v>
      </c>
      <c r="N12" s="35">
        <f>PRODUCT(I12,J12)</f>
        <v>0</v>
      </c>
    </row>
    <row r="13" spans="1:14" ht="24.95" customHeight="1" x14ac:dyDescent="0.3">
      <c r="A13" s="37">
        <f t="shared" ref="A13" si="1">A12+1</f>
        <v>2</v>
      </c>
      <c r="B13" s="32"/>
      <c r="C13" s="133" t="s">
        <v>169</v>
      </c>
      <c r="D13" s="134"/>
      <c r="E13" s="134"/>
      <c r="F13" s="135"/>
      <c r="G13" s="49" t="s">
        <v>172</v>
      </c>
      <c r="H13" s="38"/>
      <c r="I13" s="41">
        <v>800</v>
      </c>
      <c r="J13" s="40">
        <v>0</v>
      </c>
      <c r="K13" s="33">
        <v>9.5</v>
      </c>
      <c r="L13" s="34">
        <f t="shared" si="0"/>
        <v>0</v>
      </c>
      <c r="M13" s="35">
        <f t="shared" ref="M13" si="2">PRODUCT(I13,L13)</f>
        <v>0</v>
      </c>
      <c r="N13" s="35">
        <f t="shared" ref="N13" si="3">PRODUCT(I13,J13)</f>
        <v>0</v>
      </c>
    </row>
    <row r="14" spans="1:14" ht="12.75" customHeight="1" x14ac:dyDescent="0.3">
      <c r="A14" s="42"/>
      <c r="B14" s="42"/>
      <c r="C14" s="128" t="s">
        <v>171</v>
      </c>
      <c r="D14" s="128"/>
      <c r="E14" s="128"/>
      <c r="F14" s="128"/>
      <c r="G14" s="43"/>
      <c r="H14" s="43"/>
      <c r="I14" s="43"/>
      <c r="J14" s="44"/>
      <c r="K14" s="43"/>
      <c r="L14" s="45"/>
      <c r="M14" s="46">
        <f>SUM(M12:M13)</f>
        <v>0</v>
      </c>
      <c r="N14" s="46">
        <f>SUM(N12:N13)</f>
        <v>0</v>
      </c>
    </row>
    <row r="15" spans="1:14" ht="12.75" customHeight="1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3">
      <c r="A16" s="4" t="s">
        <v>18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3">
      <c r="A17" s="4" t="s">
        <v>19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3">
      <c r="A18" s="4" t="s">
        <v>20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170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50"/>
      <c r="B21" s="50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21</v>
      </c>
      <c r="B23" s="4"/>
      <c r="C23" s="4"/>
      <c r="D23" s="4"/>
      <c r="E23" s="4"/>
      <c r="F23" s="4"/>
      <c r="G23" s="4"/>
      <c r="H23" s="47" t="s">
        <v>22</v>
      </c>
      <c r="I23" s="4"/>
      <c r="J23" s="4"/>
      <c r="K23" s="4" t="s">
        <v>23</v>
      </c>
      <c r="L23" s="4"/>
      <c r="M23" s="4"/>
      <c r="N23" s="4"/>
    </row>
    <row r="26" spans="1:14" ht="12.75" customHeight="1" x14ac:dyDescent="0.3">
      <c r="B26" s="48"/>
      <c r="C26" s="48"/>
    </row>
    <row r="27" spans="1:14" ht="12.75" customHeight="1" x14ac:dyDescent="0.3">
      <c r="B27" s="48"/>
      <c r="C27" s="48"/>
    </row>
    <row r="28" spans="1:14" ht="12.75" customHeight="1" x14ac:dyDescent="0.3">
      <c r="B28" s="48"/>
      <c r="C28" s="48"/>
    </row>
    <row r="29" spans="1:14" ht="12.75" customHeight="1" x14ac:dyDescent="0.3">
      <c r="B29" s="48"/>
      <c r="C29" s="48"/>
    </row>
  </sheetData>
  <sheetProtection algorithmName="SHA-512" hashValue="5okB+SKtdc+LQDQqxsg9JUo4zzncU9Q+6n3jJM5JqOMQGlOwB/zwShinZjVD4osp6Uzhalk3/Hj6Rc33TbOdng==" saltValue="M4CkqHpTgl52mx5w2RtIuA==" spinCount="100000" sheet="1" objects="1" scenarios="1"/>
  <protectedRanges>
    <protectedRange sqref="C23" name="Obseg3"/>
    <protectedRange sqref="C4:C5" name="Obseg2"/>
    <protectedRange sqref="C23" name="Range2"/>
  </protectedRanges>
  <mergeCells count="4">
    <mergeCell ref="C14:F14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A0808-108C-46C9-94B8-7DBC33BD89D8}">
  <dimension ref="A1:N28"/>
  <sheetViews>
    <sheetView zoomScaleNormal="100" workbookViewId="0">
      <selection activeCell="H20" sqref="H2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52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53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173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96" t="s">
        <v>24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97" t="s">
        <v>25</v>
      </c>
    </row>
    <row r="12" spans="1:14" ht="24.95" customHeight="1" x14ac:dyDescent="0.3">
      <c r="A12" s="37">
        <v>1</v>
      </c>
      <c r="B12" s="32"/>
      <c r="C12" s="136" t="s">
        <v>175</v>
      </c>
      <c r="D12" s="137"/>
      <c r="E12" s="137"/>
      <c r="F12" s="138"/>
      <c r="G12" s="49" t="s">
        <v>172</v>
      </c>
      <c r="H12" s="38"/>
      <c r="I12" s="41">
        <v>5000</v>
      </c>
      <c r="J12" s="40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2.75" customHeight="1" x14ac:dyDescent="0.3">
      <c r="A13" s="42"/>
      <c r="B13" s="42"/>
      <c r="C13" s="128" t="s">
        <v>174</v>
      </c>
      <c r="D13" s="128"/>
      <c r="E13" s="128"/>
      <c r="F13" s="128"/>
      <c r="G13" s="43"/>
      <c r="H13" s="43"/>
      <c r="I13" s="43"/>
      <c r="J13" s="44"/>
      <c r="K13" s="43"/>
      <c r="L13" s="45"/>
      <c r="M13" s="46">
        <f>SUM(M12:M12)</f>
        <v>0</v>
      </c>
      <c r="N13" s="46">
        <f>SUM(N12:N12)</f>
        <v>0</v>
      </c>
    </row>
    <row r="14" spans="1:14" ht="12.75" customHeight="1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2.75" customHeight="1" x14ac:dyDescent="0.3">
      <c r="A15" s="4" t="s">
        <v>18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3">
      <c r="A16" s="4" t="s">
        <v>19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3">
      <c r="A17" s="4" t="s">
        <v>20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3">
      <c r="A18" s="4" t="s">
        <v>170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50"/>
      <c r="B20" s="50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21</v>
      </c>
      <c r="B22" s="4"/>
      <c r="C22" s="4"/>
      <c r="D22" s="4"/>
      <c r="E22" s="4"/>
      <c r="F22" s="4"/>
      <c r="G22" s="4"/>
      <c r="H22" s="47" t="s">
        <v>22</v>
      </c>
      <c r="I22" s="4"/>
      <c r="J22" s="4"/>
      <c r="K22" s="4" t="s">
        <v>23</v>
      </c>
      <c r="L22" s="4"/>
      <c r="M22" s="4"/>
      <c r="N22" s="4"/>
    </row>
    <row r="25" spans="1:14" ht="12.75" customHeight="1" x14ac:dyDescent="0.3">
      <c r="B25" s="48"/>
      <c r="C25" s="48"/>
    </row>
    <row r="26" spans="1:14" ht="12.75" customHeight="1" x14ac:dyDescent="0.3">
      <c r="B26" s="48"/>
      <c r="C26" s="48"/>
    </row>
    <row r="27" spans="1:14" ht="12.75" customHeight="1" x14ac:dyDescent="0.3">
      <c r="B27" s="48"/>
      <c r="C27" s="48"/>
    </row>
    <row r="28" spans="1:14" ht="12.75" customHeight="1" x14ac:dyDescent="0.3">
      <c r="B28" s="48"/>
      <c r="C28" s="48"/>
    </row>
  </sheetData>
  <sheetProtection algorithmName="SHA-512" hashValue="JI1397HKWg0nQCdSXJnwa0+uLEFYlI4kw6ef3muC9av5V1rE/TZ2H16pUS9m5ZR8Ugqv08M7A8McybXlQOh3lA==" saltValue="DvjzdG5XicS6n2VHlr6lNw==" spinCount="100000" sheet="1" objects="1" scenarios="1"/>
  <protectedRanges>
    <protectedRange sqref="C22" name="Obseg3"/>
    <protectedRange sqref="C4:C5" name="Obseg2"/>
    <protectedRange sqref="C22" name="Range2"/>
  </protectedRanges>
  <mergeCells count="3"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84F15-B5D5-46E4-ACFD-B5586155BB53}">
  <dimension ref="A1:O81"/>
  <sheetViews>
    <sheetView topLeftCell="A51" zoomScaleNormal="100" workbookViewId="0">
      <selection activeCell="N68" sqref="N6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52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53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229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24</v>
      </c>
      <c r="O10" s="13" t="s">
        <v>13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25</v>
      </c>
      <c r="O11" s="23" t="s">
        <v>14</v>
      </c>
    </row>
    <row r="12" spans="1:15" ht="15" customHeight="1" x14ac:dyDescent="0.3">
      <c r="A12" s="24">
        <v>1</v>
      </c>
      <c r="B12" s="25"/>
      <c r="C12" s="139" t="s">
        <v>176</v>
      </c>
      <c r="D12" s="139"/>
      <c r="E12" s="139"/>
      <c r="F12" s="139"/>
      <c r="G12" s="31" t="s">
        <v>227</v>
      </c>
      <c r="H12" s="92"/>
      <c r="I12" s="41">
        <v>4700</v>
      </c>
      <c r="J12" s="40">
        <v>0</v>
      </c>
      <c r="K12" s="33">
        <v>9.5</v>
      </c>
      <c r="L12" s="34">
        <f>PRODUCT(J12,1.095)</f>
        <v>0</v>
      </c>
      <c r="M12" s="35">
        <f>PRODUCT(I12,L12)</f>
        <v>0</v>
      </c>
      <c r="N12" s="35">
        <f>PRODUCT(I12,J12)</f>
        <v>0</v>
      </c>
      <c r="O12" s="35"/>
    </row>
    <row r="13" spans="1:15" ht="15" customHeight="1" x14ac:dyDescent="0.3">
      <c r="A13" s="24">
        <f t="shared" ref="A13:A67" si="0">A12+1</f>
        <v>2</v>
      </c>
      <c r="B13" s="25"/>
      <c r="C13" s="139" t="s">
        <v>177</v>
      </c>
      <c r="D13" s="139"/>
      <c r="E13" s="139"/>
      <c r="F13" s="139"/>
      <c r="G13" s="31" t="s">
        <v>172</v>
      </c>
      <c r="H13" s="92"/>
      <c r="I13" s="39">
        <v>260</v>
      </c>
      <c r="J13" s="40">
        <v>0</v>
      </c>
      <c r="K13" s="33">
        <v>9.5</v>
      </c>
      <c r="L13" s="34">
        <f t="shared" ref="L13:L67" si="1">PRODUCT(J13,1.095)</f>
        <v>0</v>
      </c>
      <c r="M13" s="35">
        <f t="shared" ref="M13:M67" si="2">PRODUCT(I13,L13)</f>
        <v>0</v>
      </c>
      <c r="N13" s="35">
        <f t="shared" ref="N13:N67" si="3">PRODUCT(I13,J13)</f>
        <v>0</v>
      </c>
      <c r="O13" s="35"/>
    </row>
    <row r="14" spans="1:15" ht="15" customHeight="1" x14ac:dyDescent="0.3">
      <c r="A14" s="24">
        <f t="shared" si="0"/>
        <v>3</v>
      </c>
      <c r="B14" s="32"/>
      <c r="C14" s="139" t="s">
        <v>178</v>
      </c>
      <c r="D14" s="139"/>
      <c r="E14" s="139"/>
      <c r="F14" s="139"/>
      <c r="G14" s="31" t="s">
        <v>172</v>
      </c>
      <c r="H14" s="92"/>
      <c r="I14" s="39">
        <v>10000</v>
      </c>
      <c r="J14" s="40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  <c r="O14" s="35"/>
    </row>
    <row r="15" spans="1:15" ht="15" customHeight="1" x14ac:dyDescent="0.3">
      <c r="A15" s="24">
        <f t="shared" si="0"/>
        <v>4</v>
      </c>
      <c r="B15" s="25"/>
      <c r="C15" s="139" t="s">
        <v>179</v>
      </c>
      <c r="D15" s="139"/>
      <c r="E15" s="139"/>
      <c r="F15" s="139"/>
      <c r="G15" s="31" t="s">
        <v>172</v>
      </c>
      <c r="H15" s="92"/>
      <c r="I15" s="41">
        <v>2400</v>
      </c>
      <c r="J15" s="40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  <c r="O15" s="35"/>
    </row>
    <row r="16" spans="1:15" ht="15" customHeight="1" x14ac:dyDescent="0.3">
      <c r="A16" s="24">
        <f t="shared" si="0"/>
        <v>5</v>
      </c>
      <c r="B16" s="25"/>
      <c r="C16" s="139" t="s">
        <v>180</v>
      </c>
      <c r="D16" s="139"/>
      <c r="E16" s="139"/>
      <c r="F16" s="139"/>
      <c r="G16" s="28" t="s">
        <v>15</v>
      </c>
      <c r="H16" s="92"/>
      <c r="I16" s="41">
        <v>20</v>
      </c>
      <c r="J16" s="40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  <c r="O16" s="35"/>
    </row>
    <row r="17" spans="1:15" ht="15" customHeight="1" x14ac:dyDescent="0.3">
      <c r="A17" s="24">
        <f t="shared" si="0"/>
        <v>6</v>
      </c>
      <c r="B17" s="25"/>
      <c r="C17" s="139" t="s">
        <v>181</v>
      </c>
      <c r="D17" s="139"/>
      <c r="E17" s="139"/>
      <c r="F17" s="139"/>
      <c r="G17" s="28" t="s">
        <v>15</v>
      </c>
      <c r="H17" s="92"/>
      <c r="I17" s="41">
        <v>30</v>
      </c>
      <c r="J17" s="40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  <c r="O17" s="35"/>
    </row>
    <row r="18" spans="1:15" ht="15" customHeight="1" x14ac:dyDescent="0.3">
      <c r="A18" s="24">
        <f t="shared" si="0"/>
        <v>7</v>
      </c>
      <c r="B18" s="25"/>
      <c r="C18" s="139" t="s">
        <v>182</v>
      </c>
      <c r="D18" s="139"/>
      <c r="E18" s="139"/>
      <c r="F18" s="139"/>
      <c r="G18" s="31" t="s">
        <v>172</v>
      </c>
      <c r="H18" s="92"/>
      <c r="I18" s="39">
        <v>3800</v>
      </c>
      <c r="J18" s="40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  <c r="O18" s="35"/>
    </row>
    <row r="19" spans="1:15" ht="15" customHeight="1" x14ac:dyDescent="0.3">
      <c r="A19" s="24">
        <f t="shared" si="0"/>
        <v>8</v>
      </c>
      <c r="B19" s="25"/>
      <c r="C19" s="139" t="s">
        <v>183</v>
      </c>
      <c r="D19" s="139"/>
      <c r="E19" s="139"/>
      <c r="F19" s="139"/>
      <c r="G19" s="28" t="s">
        <v>15</v>
      </c>
      <c r="H19" s="92"/>
      <c r="I19" s="39">
        <v>15</v>
      </c>
      <c r="J19" s="40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  <c r="O19" s="35"/>
    </row>
    <row r="20" spans="1:15" ht="15" customHeight="1" x14ac:dyDescent="0.3">
      <c r="A20" s="24">
        <f t="shared" si="0"/>
        <v>9</v>
      </c>
      <c r="B20" s="25"/>
      <c r="C20" s="139" t="s">
        <v>184</v>
      </c>
      <c r="D20" s="139"/>
      <c r="E20" s="139"/>
      <c r="F20" s="139"/>
      <c r="G20" s="28" t="s">
        <v>15</v>
      </c>
      <c r="H20" s="92"/>
      <c r="I20" s="41">
        <v>10</v>
      </c>
      <c r="J20" s="40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  <c r="O20" s="35"/>
    </row>
    <row r="21" spans="1:15" ht="24.95" customHeight="1" x14ac:dyDescent="0.3">
      <c r="A21" s="24">
        <f t="shared" si="0"/>
        <v>10</v>
      </c>
      <c r="B21" s="25"/>
      <c r="C21" s="139" t="s">
        <v>185</v>
      </c>
      <c r="D21" s="139"/>
      <c r="E21" s="139"/>
      <c r="F21" s="139"/>
      <c r="G21" s="28" t="s">
        <v>15</v>
      </c>
      <c r="H21" s="92"/>
      <c r="I21" s="41">
        <v>10</v>
      </c>
      <c r="J21" s="40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  <c r="O21" s="35"/>
    </row>
    <row r="22" spans="1:15" ht="15" customHeight="1" x14ac:dyDescent="0.3">
      <c r="A22" s="24">
        <f t="shared" si="0"/>
        <v>11</v>
      </c>
      <c r="B22" s="25"/>
      <c r="C22" s="139" t="s">
        <v>186</v>
      </c>
      <c r="D22" s="139"/>
      <c r="E22" s="139"/>
      <c r="F22" s="139"/>
      <c r="G22" s="31" t="s">
        <v>172</v>
      </c>
      <c r="H22" s="92"/>
      <c r="I22" s="41">
        <v>1700</v>
      </c>
      <c r="J22" s="40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  <c r="O22" s="35"/>
    </row>
    <row r="23" spans="1:15" ht="15" customHeight="1" x14ac:dyDescent="0.3">
      <c r="A23" s="24">
        <f t="shared" si="0"/>
        <v>12</v>
      </c>
      <c r="B23" s="25"/>
      <c r="C23" s="139" t="s">
        <v>187</v>
      </c>
      <c r="D23" s="139"/>
      <c r="E23" s="139"/>
      <c r="F23" s="139"/>
      <c r="G23" s="31" t="s">
        <v>172</v>
      </c>
      <c r="H23" s="92"/>
      <c r="I23" s="39">
        <v>1700</v>
      </c>
      <c r="J23" s="40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  <c r="O23" s="35"/>
    </row>
    <row r="24" spans="1:15" ht="15" customHeight="1" x14ac:dyDescent="0.3">
      <c r="A24" s="24">
        <f t="shared" si="0"/>
        <v>13</v>
      </c>
      <c r="B24" s="25"/>
      <c r="C24" s="139" t="s">
        <v>188</v>
      </c>
      <c r="D24" s="139"/>
      <c r="E24" s="139"/>
      <c r="F24" s="139"/>
      <c r="G24" s="31" t="s">
        <v>15</v>
      </c>
      <c r="H24" s="92"/>
      <c r="I24" s="41">
        <v>40</v>
      </c>
      <c r="J24" s="40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  <c r="O24" s="35"/>
    </row>
    <row r="25" spans="1:15" ht="15" customHeight="1" x14ac:dyDescent="0.3">
      <c r="A25" s="24">
        <f t="shared" si="0"/>
        <v>14</v>
      </c>
      <c r="B25" s="25"/>
      <c r="C25" s="139" t="s">
        <v>189</v>
      </c>
      <c r="D25" s="139"/>
      <c r="E25" s="139"/>
      <c r="F25" s="139"/>
      <c r="G25" s="31" t="s">
        <v>172</v>
      </c>
      <c r="H25" s="92"/>
      <c r="I25" s="41">
        <v>100</v>
      </c>
      <c r="J25" s="40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  <c r="O25" s="35"/>
    </row>
    <row r="26" spans="1:15" ht="15" customHeight="1" x14ac:dyDescent="0.3">
      <c r="A26" s="24">
        <f t="shared" si="0"/>
        <v>15</v>
      </c>
      <c r="B26" s="25"/>
      <c r="C26" s="139" t="s">
        <v>190</v>
      </c>
      <c r="D26" s="139"/>
      <c r="E26" s="139"/>
      <c r="F26" s="139"/>
      <c r="G26" s="31" t="s">
        <v>172</v>
      </c>
      <c r="H26" s="92"/>
      <c r="I26" s="41">
        <v>50</v>
      </c>
      <c r="J26" s="40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  <c r="O26" s="35"/>
    </row>
    <row r="27" spans="1:15" ht="15" customHeight="1" x14ac:dyDescent="0.3">
      <c r="A27" s="24">
        <f t="shared" si="0"/>
        <v>16</v>
      </c>
      <c r="B27" s="25"/>
      <c r="C27" s="139" t="s">
        <v>191</v>
      </c>
      <c r="D27" s="139"/>
      <c r="E27" s="139"/>
      <c r="F27" s="139"/>
      <c r="G27" s="31" t="s">
        <v>15</v>
      </c>
      <c r="H27" s="93"/>
      <c r="I27" s="39">
        <v>20</v>
      </c>
      <c r="J27" s="40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  <c r="O27" s="35"/>
    </row>
    <row r="28" spans="1:15" ht="15" customHeight="1" x14ac:dyDescent="0.3">
      <c r="A28" s="24">
        <f t="shared" si="0"/>
        <v>17</v>
      </c>
      <c r="B28" s="25"/>
      <c r="C28" s="139" t="s">
        <v>192</v>
      </c>
      <c r="D28" s="139"/>
      <c r="E28" s="139"/>
      <c r="F28" s="139"/>
      <c r="G28" s="31" t="s">
        <v>15</v>
      </c>
      <c r="H28" s="92"/>
      <c r="I28" s="39">
        <v>120</v>
      </c>
      <c r="J28" s="40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  <c r="O28" s="35"/>
    </row>
    <row r="29" spans="1:15" ht="15" customHeight="1" x14ac:dyDescent="0.3">
      <c r="A29" s="24">
        <f t="shared" si="0"/>
        <v>18</v>
      </c>
      <c r="B29" s="25"/>
      <c r="C29" s="139" t="s">
        <v>193</v>
      </c>
      <c r="D29" s="139"/>
      <c r="E29" s="139"/>
      <c r="F29" s="139"/>
      <c r="G29" s="31" t="s">
        <v>15</v>
      </c>
      <c r="H29" s="92"/>
      <c r="I29" s="39">
        <v>430</v>
      </c>
      <c r="J29" s="40">
        <v>0</v>
      </c>
      <c r="K29" s="33">
        <v>9.5</v>
      </c>
      <c r="L29" s="34">
        <f t="shared" si="1"/>
        <v>0</v>
      </c>
      <c r="M29" s="35">
        <f t="shared" si="2"/>
        <v>0</v>
      </c>
      <c r="N29" s="35">
        <f t="shared" si="3"/>
        <v>0</v>
      </c>
      <c r="O29" s="35"/>
    </row>
    <row r="30" spans="1:15" ht="15" customHeight="1" x14ac:dyDescent="0.3">
      <c r="A30" s="24">
        <f t="shared" si="0"/>
        <v>19</v>
      </c>
      <c r="B30" s="25"/>
      <c r="C30" s="139" t="s">
        <v>194</v>
      </c>
      <c r="D30" s="139"/>
      <c r="E30" s="139"/>
      <c r="F30" s="139"/>
      <c r="G30" s="31" t="s">
        <v>15</v>
      </c>
      <c r="H30" s="92"/>
      <c r="I30" s="39">
        <v>50</v>
      </c>
      <c r="J30" s="40">
        <v>0</v>
      </c>
      <c r="K30" s="33">
        <v>9.5</v>
      </c>
      <c r="L30" s="34">
        <f t="shared" si="1"/>
        <v>0</v>
      </c>
      <c r="M30" s="35">
        <f t="shared" si="2"/>
        <v>0</v>
      </c>
      <c r="N30" s="35">
        <f t="shared" si="3"/>
        <v>0</v>
      </c>
      <c r="O30" s="35"/>
    </row>
    <row r="31" spans="1:15" ht="15" customHeight="1" x14ac:dyDescent="0.3">
      <c r="A31" s="24">
        <f t="shared" si="0"/>
        <v>20</v>
      </c>
      <c r="B31" s="25"/>
      <c r="C31" s="139" t="s">
        <v>195</v>
      </c>
      <c r="D31" s="139"/>
      <c r="E31" s="139"/>
      <c r="F31" s="139"/>
      <c r="G31" s="31" t="s">
        <v>172</v>
      </c>
      <c r="H31" s="92"/>
      <c r="I31" s="39">
        <v>1000</v>
      </c>
      <c r="J31" s="40">
        <v>0</v>
      </c>
      <c r="K31" s="33">
        <v>9.5</v>
      </c>
      <c r="L31" s="34">
        <f t="shared" si="1"/>
        <v>0</v>
      </c>
      <c r="M31" s="35">
        <f t="shared" si="2"/>
        <v>0</v>
      </c>
      <c r="N31" s="35">
        <f t="shared" si="3"/>
        <v>0</v>
      </c>
      <c r="O31" s="35"/>
    </row>
    <row r="32" spans="1:15" ht="15" customHeight="1" x14ac:dyDescent="0.3">
      <c r="A32" s="24">
        <f t="shared" si="0"/>
        <v>21</v>
      </c>
      <c r="B32" s="25"/>
      <c r="C32" s="139" t="s">
        <v>196</v>
      </c>
      <c r="D32" s="139"/>
      <c r="E32" s="139"/>
      <c r="F32" s="139"/>
      <c r="G32" s="31" t="s">
        <v>15</v>
      </c>
      <c r="H32" s="92"/>
      <c r="I32" s="39">
        <v>30</v>
      </c>
      <c r="J32" s="40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  <c r="O32" s="35"/>
    </row>
    <row r="33" spans="1:15" ht="15" customHeight="1" x14ac:dyDescent="0.3">
      <c r="A33" s="24">
        <f t="shared" si="0"/>
        <v>22</v>
      </c>
      <c r="B33" s="32"/>
      <c r="C33" s="139" t="s">
        <v>197</v>
      </c>
      <c r="D33" s="139"/>
      <c r="E33" s="139"/>
      <c r="F33" s="139"/>
      <c r="G33" s="31" t="s">
        <v>15</v>
      </c>
      <c r="H33" s="92"/>
      <c r="I33" s="39">
        <v>40</v>
      </c>
      <c r="J33" s="40">
        <v>0</v>
      </c>
      <c r="K33" s="33">
        <v>9.5</v>
      </c>
      <c r="L33" s="34">
        <f t="shared" si="1"/>
        <v>0</v>
      </c>
      <c r="M33" s="35">
        <f t="shared" si="2"/>
        <v>0</v>
      </c>
      <c r="N33" s="35">
        <f t="shared" si="3"/>
        <v>0</v>
      </c>
      <c r="O33" s="35"/>
    </row>
    <row r="34" spans="1:15" ht="15" customHeight="1" x14ac:dyDescent="0.3">
      <c r="A34" s="24">
        <f t="shared" si="0"/>
        <v>23</v>
      </c>
      <c r="B34" s="25"/>
      <c r="C34" s="139" t="s">
        <v>198</v>
      </c>
      <c r="D34" s="139"/>
      <c r="E34" s="139"/>
      <c r="F34" s="139"/>
      <c r="G34" s="31" t="s">
        <v>15</v>
      </c>
      <c r="H34" s="92"/>
      <c r="I34" s="41">
        <v>60</v>
      </c>
      <c r="J34" s="40">
        <v>0</v>
      </c>
      <c r="K34" s="33">
        <v>9.5</v>
      </c>
      <c r="L34" s="34">
        <f t="shared" si="1"/>
        <v>0</v>
      </c>
      <c r="M34" s="35">
        <f t="shared" si="2"/>
        <v>0</v>
      </c>
      <c r="N34" s="35">
        <f t="shared" si="3"/>
        <v>0</v>
      </c>
      <c r="O34" s="35"/>
    </row>
    <row r="35" spans="1:15" ht="15" customHeight="1" x14ac:dyDescent="0.3">
      <c r="A35" s="24">
        <f t="shared" si="0"/>
        <v>24</v>
      </c>
      <c r="B35" s="25"/>
      <c r="C35" s="139" t="s">
        <v>199</v>
      </c>
      <c r="D35" s="139"/>
      <c r="E35" s="139"/>
      <c r="F35" s="139"/>
      <c r="G35" s="31" t="s">
        <v>15</v>
      </c>
      <c r="H35" s="92"/>
      <c r="I35" s="41">
        <v>20</v>
      </c>
      <c r="J35" s="40">
        <v>0</v>
      </c>
      <c r="K35" s="33">
        <v>9.5</v>
      </c>
      <c r="L35" s="34">
        <f t="shared" si="1"/>
        <v>0</v>
      </c>
      <c r="M35" s="35">
        <f t="shared" si="2"/>
        <v>0</v>
      </c>
      <c r="N35" s="35">
        <f t="shared" si="3"/>
        <v>0</v>
      </c>
      <c r="O35" s="35"/>
    </row>
    <row r="36" spans="1:15" ht="15" customHeight="1" x14ac:dyDescent="0.3">
      <c r="A36" s="24">
        <f t="shared" si="0"/>
        <v>25</v>
      </c>
      <c r="B36" s="25"/>
      <c r="C36" s="139" t="s">
        <v>200</v>
      </c>
      <c r="D36" s="139"/>
      <c r="E36" s="139"/>
      <c r="F36" s="139"/>
      <c r="G36" s="31" t="s">
        <v>15</v>
      </c>
      <c r="H36" s="92"/>
      <c r="I36" s="41">
        <v>40</v>
      </c>
      <c r="J36" s="40">
        <v>0</v>
      </c>
      <c r="K36" s="33">
        <v>9.5</v>
      </c>
      <c r="L36" s="34">
        <f t="shared" si="1"/>
        <v>0</v>
      </c>
      <c r="M36" s="35">
        <f t="shared" si="2"/>
        <v>0</v>
      </c>
      <c r="N36" s="35">
        <f t="shared" si="3"/>
        <v>0</v>
      </c>
      <c r="O36" s="35"/>
    </row>
    <row r="37" spans="1:15" ht="15" customHeight="1" x14ac:dyDescent="0.3">
      <c r="A37" s="24">
        <f t="shared" si="0"/>
        <v>26</v>
      </c>
      <c r="B37" s="25"/>
      <c r="C37" s="139" t="s">
        <v>201</v>
      </c>
      <c r="D37" s="139"/>
      <c r="E37" s="139"/>
      <c r="F37" s="139"/>
      <c r="G37" s="31" t="s">
        <v>15</v>
      </c>
      <c r="H37" s="92"/>
      <c r="I37" s="41">
        <v>20</v>
      </c>
      <c r="J37" s="40">
        <v>0</v>
      </c>
      <c r="K37" s="33">
        <v>9.5</v>
      </c>
      <c r="L37" s="34">
        <f t="shared" si="1"/>
        <v>0</v>
      </c>
      <c r="M37" s="35">
        <f t="shared" si="2"/>
        <v>0</v>
      </c>
      <c r="N37" s="35">
        <f t="shared" si="3"/>
        <v>0</v>
      </c>
      <c r="O37" s="35"/>
    </row>
    <row r="38" spans="1:15" ht="15" customHeight="1" x14ac:dyDescent="0.3">
      <c r="A38" s="24">
        <f t="shared" si="0"/>
        <v>27</v>
      </c>
      <c r="B38" s="25"/>
      <c r="C38" s="139" t="s">
        <v>202</v>
      </c>
      <c r="D38" s="139"/>
      <c r="E38" s="139"/>
      <c r="F38" s="139"/>
      <c r="G38" s="31" t="s">
        <v>15</v>
      </c>
      <c r="H38" s="93"/>
      <c r="I38" s="41">
        <v>60</v>
      </c>
      <c r="J38" s="40">
        <v>0</v>
      </c>
      <c r="K38" s="33">
        <v>9.5</v>
      </c>
      <c r="L38" s="34">
        <f t="shared" si="1"/>
        <v>0</v>
      </c>
      <c r="M38" s="35">
        <f t="shared" si="2"/>
        <v>0</v>
      </c>
      <c r="N38" s="35">
        <f t="shared" si="3"/>
        <v>0</v>
      </c>
      <c r="O38" s="35"/>
    </row>
    <row r="39" spans="1:15" ht="15" customHeight="1" x14ac:dyDescent="0.3">
      <c r="A39" s="24">
        <f t="shared" si="0"/>
        <v>28</v>
      </c>
      <c r="B39" s="25"/>
      <c r="C39" s="139" t="s">
        <v>203</v>
      </c>
      <c r="D39" s="139"/>
      <c r="E39" s="139"/>
      <c r="F39" s="139"/>
      <c r="G39" s="31" t="s">
        <v>15</v>
      </c>
      <c r="H39" s="92"/>
      <c r="I39" s="41">
        <v>50</v>
      </c>
      <c r="J39" s="40">
        <v>0</v>
      </c>
      <c r="K39" s="33">
        <v>9.5</v>
      </c>
      <c r="L39" s="34">
        <f t="shared" si="1"/>
        <v>0</v>
      </c>
      <c r="M39" s="35">
        <f t="shared" si="2"/>
        <v>0</v>
      </c>
      <c r="N39" s="35">
        <f t="shared" si="3"/>
        <v>0</v>
      </c>
      <c r="O39" s="35"/>
    </row>
    <row r="40" spans="1:15" ht="15" customHeight="1" x14ac:dyDescent="0.3">
      <c r="A40" s="24">
        <f t="shared" si="0"/>
        <v>29</v>
      </c>
      <c r="B40" s="25"/>
      <c r="C40" s="139" t="s">
        <v>204</v>
      </c>
      <c r="D40" s="139"/>
      <c r="E40" s="139"/>
      <c r="F40" s="139"/>
      <c r="G40" s="31" t="s">
        <v>172</v>
      </c>
      <c r="H40" s="92"/>
      <c r="I40" s="41">
        <v>50</v>
      </c>
      <c r="J40" s="40">
        <v>0</v>
      </c>
      <c r="K40" s="33">
        <v>9.5</v>
      </c>
      <c r="L40" s="34">
        <f t="shared" si="1"/>
        <v>0</v>
      </c>
      <c r="M40" s="35">
        <f t="shared" si="2"/>
        <v>0</v>
      </c>
      <c r="N40" s="35">
        <f t="shared" si="3"/>
        <v>0</v>
      </c>
      <c r="O40" s="35"/>
    </row>
    <row r="41" spans="1:15" ht="15" customHeight="1" x14ac:dyDescent="0.3">
      <c r="A41" s="24">
        <f t="shared" si="0"/>
        <v>30</v>
      </c>
      <c r="B41" s="25"/>
      <c r="C41" s="139" t="s">
        <v>205</v>
      </c>
      <c r="D41" s="139"/>
      <c r="E41" s="139"/>
      <c r="F41" s="139"/>
      <c r="G41" s="31" t="s">
        <v>15</v>
      </c>
      <c r="H41" s="92"/>
      <c r="I41" s="41">
        <v>20</v>
      </c>
      <c r="J41" s="40">
        <v>0</v>
      </c>
      <c r="K41" s="33">
        <v>9.5</v>
      </c>
      <c r="L41" s="34">
        <f t="shared" si="1"/>
        <v>0</v>
      </c>
      <c r="M41" s="35">
        <f t="shared" si="2"/>
        <v>0</v>
      </c>
      <c r="N41" s="35">
        <f t="shared" si="3"/>
        <v>0</v>
      </c>
      <c r="O41" s="35"/>
    </row>
    <row r="42" spans="1:15" ht="15" customHeight="1" x14ac:dyDescent="0.3">
      <c r="A42" s="24">
        <f t="shared" si="0"/>
        <v>31</v>
      </c>
      <c r="B42" s="25"/>
      <c r="C42" s="139" t="s">
        <v>206</v>
      </c>
      <c r="D42" s="139"/>
      <c r="E42" s="139"/>
      <c r="F42" s="139"/>
      <c r="G42" s="31" t="s">
        <v>15</v>
      </c>
      <c r="H42" s="92"/>
      <c r="I42" s="41">
        <v>20</v>
      </c>
      <c r="J42" s="40">
        <v>0</v>
      </c>
      <c r="K42" s="33">
        <v>9.5</v>
      </c>
      <c r="L42" s="34">
        <f t="shared" si="1"/>
        <v>0</v>
      </c>
      <c r="M42" s="35">
        <f t="shared" si="2"/>
        <v>0</v>
      </c>
      <c r="N42" s="35">
        <f t="shared" si="3"/>
        <v>0</v>
      </c>
      <c r="O42" s="35"/>
    </row>
    <row r="43" spans="1:15" ht="15" customHeight="1" x14ac:dyDescent="0.3">
      <c r="A43" s="24">
        <f t="shared" si="0"/>
        <v>32</v>
      </c>
      <c r="B43" s="25"/>
      <c r="C43" s="139" t="s">
        <v>207</v>
      </c>
      <c r="D43" s="139"/>
      <c r="E43" s="139"/>
      <c r="F43" s="139"/>
      <c r="G43" s="31" t="s">
        <v>15</v>
      </c>
      <c r="H43" s="92"/>
      <c r="I43" s="41">
        <v>20</v>
      </c>
      <c r="J43" s="40">
        <v>0</v>
      </c>
      <c r="K43" s="33">
        <v>9.5</v>
      </c>
      <c r="L43" s="34">
        <f t="shared" si="1"/>
        <v>0</v>
      </c>
      <c r="M43" s="35">
        <f t="shared" si="2"/>
        <v>0</v>
      </c>
      <c r="N43" s="35">
        <f t="shared" si="3"/>
        <v>0</v>
      </c>
      <c r="O43" s="35"/>
    </row>
    <row r="44" spans="1:15" ht="15" customHeight="1" x14ac:dyDescent="0.3">
      <c r="A44" s="24">
        <f t="shared" si="0"/>
        <v>33</v>
      </c>
      <c r="B44" s="25"/>
      <c r="C44" s="139" t="s">
        <v>208</v>
      </c>
      <c r="D44" s="139"/>
      <c r="E44" s="139"/>
      <c r="F44" s="139"/>
      <c r="G44" s="31" t="s">
        <v>15</v>
      </c>
      <c r="H44" s="92"/>
      <c r="I44" s="41">
        <v>60</v>
      </c>
      <c r="J44" s="40">
        <v>0</v>
      </c>
      <c r="K44" s="33">
        <v>9.5</v>
      </c>
      <c r="L44" s="34">
        <f t="shared" si="1"/>
        <v>0</v>
      </c>
      <c r="M44" s="35">
        <f t="shared" si="2"/>
        <v>0</v>
      </c>
      <c r="N44" s="35">
        <f t="shared" si="3"/>
        <v>0</v>
      </c>
      <c r="O44" s="35"/>
    </row>
    <row r="45" spans="1:15" ht="15" customHeight="1" x14ac:dyDescent="0.3">
      <c r="A45" s="24">
        <f t="shared" si="0"/>
        <v>34</v>
      </c>
      <c r="B45" s="25"/>
      <c r="C45" s="139" t="s">
        <v>209</v>
      </c>
      <c r="D45" s="139"/>
      <c r="E45" s="139"/>
      <c r="F45" s="139"/>
      <c r="G45" s="31" t="s">
        <v>15</v>
      </c>
      <c r="H45" s="92"/>
      <c r="I45" s="41">
        <v>20</v>
      </c>
      <c r="J45" s="40">
        <v>0</v>
      </c>
      <c r="K45" s="33">
        <v>9.5</v>
      </c>
      <c r="L45" s="34">
        <f t="shared" si="1"/>
        <v>0</v>
      </c>
      <c r="M45" s="35">
        <f t="shared" si="2"/>
        <v>0</v>
      </c>
      <c r="N45" s="35">
        <f t="shared" si="3"/>
        <v>0</v>
      </c>
      <c r="O45" s="35"/>
    </row>
    <row r="46" spans="1:15" ht="15" customHeight="1" x14ac:dyDescent="0.3">
      <c r="A46" s="24">
        <f t="shared" si="0"/>
        <v>35</v>
      </c>
      <c r="B46" s="25"/>
      <c r="C46" s="140" t="s">
        <v>210</v>
      </c>
      <c r="D46" s="141"/>
      <c r="E46" s="141"/>
      <c r="F46" s="142"/>
      <c r="G46" s="31" t="s">
        <v>15</v>
      </c>
      <c r="H46" s="92"/>
      <c r="I46" s="41">
        <v>40</v>
      </c>
      <c r="J46" s="40">
        <v>0</v>
      </c>
      <c r="K46" s="33">
        <v>9.5</v>
      </c>
      <c r="L46" s="34">
        <f t="shared" si="1"/>
        <v>0</v>
      </c>
      <c r="M46" s="35">
        <f t="shared" si="2"/>
        <v>0</v>
      </c>
      <c r="N46" s="35">
        <f t="shared" si="3"/>
        <v>0</v>
      </c>
      <c r="O46" s="35"/>
    </row>
    <row r="47" spans="1:15" ht="15" customHeight="1" x14ac:dyDescent="0.3">
      <c r="A47" s="24">
        <f t="shared" si="0"/>
        <v>36</v>
      </c>
      <c r="B47" s="25"/>
      <c r="C47" s="140" t="s">
        <v>211</v>
      </c>
      <c r="D47" s="141"/>
      <c r="E47" s="141"/>
      <c r="F47" s="142"/>
      <c r="G47" s="31" t="s">
        <v>15</v>
      </c>
      <c r="H47" s="92"/>
      <c r="I47" s="41">
        <v>170</v>
      </c>
      <c r="J47" s="40">
        <v>0</v>
      </c>
      <c r="K47" s="33">
        <v>9.5</v>
      </c>
      <c r="L47" s="34">
        <f t="shared" si="1"/>
        <v>0</v>
      </c>
      <c r="M47" s="35">
        <f t="shared" si="2"/>
        <v>0</v>
      </c>
      <c r="N47" s="35">
        <f t="shared" si="3"/>
        <v>0</v>
      </c>
      <c r="O47" s="35"/>
    </row>
    <row r="48" spans="1:15" ht="15" customHeight="1" x14ac:dyDescent="0.3">
      <c r="A48" s="24">
        <f t="shared" si="0"/>
        <v>37</v>
      </c>
      <c r="B48" s="25"/>
      <c r="C48" s="140" t="s">
        <v>212</v>
      </c>
      <c r="D48" s="141"/>
      <c r="E48" s="141"/>
      <c r="F48" s="142"/>
      <c r="G48" s="31" t="s">
        <v>15</v>
      </c>
      <c r="H48" s="92"/>
      <c r="I48" s="41">
        <v>280</v>
      </c>
      <c r="J48" s="40">
        <v>0</v>
      </c>
      <c r="K48" s="33">
        <v>9.5</v>
      </c>
      <c r="L48" s="34">
        <f t="shared" si="1"/>
        <v>0</v>
      </c>
      <c r="M48" s="35">
        <f t="shared" si="2"/>
        <v>0</v>
      </c>
      <c r="N48" s="35">
        <f t="shared" si="3"/>
        <v>0</v>
      </c>
      <c r="O48" s="35"/>
    </row>
    <row r="49" spans="1:15" ht="15" customHeight="1" x14ac:dyDescent="0.3">
      <c r="A49" s="24">
        <f t="shared" si="0"/>
        <v>38</v>
      </c>
      <c r="B49" s="25"/>
      <c r="C49" s="140" t="s">
        <v>213</v>
      </c>
      <c r="D49" s="141"/>
      <c r="E49" s="141"/>
      <c r="F49" s="142"/>
      <c r="G49" s="31" t="s">
        <v>15</v>
      </c>
      <c r="H49" s="92"/>
      <c r="I49" s="41">
        <v>80</v>
      </c>
      <c r="J49" s="40">
        <v>0</v>
      </c>
      <c r="K49" s="33">
        <v>9.5</v>
      </c>
      <c r="L49" s="34">
        <f t="shared" si="1"/>
        <v>0</v>
      </c>
      <c r="M49" s="35">
        <f t="shared" si="2"/>
        <v>0</v>
      </c>
      <c r="N49" s="35">
        <f t="shared" si="3"/>
        <v>0</v>
      </c>
      <c r="O49" s="35"/>
    </row>
    <row r="50" spans="1:15" ht="15" customHeight="1" x14ac:dyDescent="0.3">
      <c r="A50" s="24">
        <f t="shared" si="0"/>
        <v>39</v>
      </c>
      <c r="B50" s="25"/>
      <c r="C50" s="139" t="s">
        <v>214</v>
      </c>
      <c r="D50" s="139"/>
      <c r="E50" s="139"/>
      <c r="F50" s="139"/>
      <c r="G50" s="31" t="s">
        <v>172</v>
      </c>
      <c r="H50" s="92"/>
      <c r="I50" s="41">
        <v>700</v>
      </c>
      <c r="J50" s="40">
        <v>0</v>
      </c>
      <c r="K50" s="33">
        <v>9.5</v>
      </c>
      <c r="L50" s="34">
        <f t="shared" si="1"/>
        <v>0</v>
      </c>
      <c r="M50" s="35">
        <f t="shared" si="2"/>
        <v>0</v>
      </c>
      <c r="N50" s="35">
        <f t="shared" si="3"/>
        <v>0</v>
      </c>
      <c r="O50" s="35"/>
    </row>
    <row r="51" spans="1:15" ht="15" customHeight="1" x14ac:dyDescent="0.3">
      <c r="A51" s="24">
        <f t="shared" si="0"/>
        <v>40</v>
      </c>
      <c r="B51" s="25"/>
      <c r="C51" s="139" t="s">
        <v>215</v>
      </c>
      <c r="D51" s="139"/>
      <c r="E51" s="139"/>
      <c r="F51" s="139"/>
      <c r="G51" s="31" t="s">
        <v>172</v>
      </c>
      <c r="H51" s="92"/>
      <c r="I51" s="41">
        <v>1800</v>
      </c>
      <c r="J51" s="40">
        <v>0</v>
      </c>
      <c r="K51" s="33">
        <v>9.5</v>
      </c>
      <c r="L51" s="34">
        <f t="shared" si="1"/>
        <v>0</v>
      </c>
      <c r="M51" s="35">
        <f t="shared" si="2"/>
        <v>0</v>
      </c>
      <c r="N51" s="35">
        <f t="shared" si="3"/>
        <v>0</v>
      </c>
      <c r="O51" s="35"/>
    </row>
    <row r="52" spans="1:15" ht="15" customHeight="1" x14ac:dyDescent="0.3">
      <c r="A52" s="24">
        <f t="shared" si="0"/>
        <v>41</v>
      </c>
      <c r="B52" s="25"/>
      <c r="C52" s="140" t="s">
        <v>216</v>
      </c>
      <c r="D52" s="141"/>
      <c r="E52" s="141"/>
      <c r="F52" s="142"/>
      <c r="G52" s="31" t="s">
        <v>15</v>
      </c>
      <c r="H52" s="92"/>
      <c r="I52" s="41">
        <v>30</v>
      </c>
      <c r="J52" s="40">
        <v>0</v>
      </c>
      <c r="K52" s="33">
        <v>9.5</v>
      </c>
      <c r="L52" s="34">
        <f t="shared" si="1"/>
        <v>0</v>
      </c>
      <c r="M52" s="35">
        <f t="shared" si="2"/>
        <v>0</v>
      </c>
      <c r="N52" s="35">
        <f t="shared" si="3"/>
        <v>0</v>
      </c>
      <c r="O52" s="35"/>
    </row>
    <row r="53" spans="1:15" ht="15" customHeight="1" x14ac:dyDescent="0.3">
      <c r="A53" s="24">
        <f t="shared" si="0"/>
        <v>42</v>
      </c>
      <c r="B53" s="25"/>
      <c r="C53" s="140" t="s">
        <v>217</v>
      </c>
      <c r="D53" s="141"/>
      <c r="E53" s="141"/>
      <c r="F53" s="142"/>
      <c r="G53" s="31" t="s">
        <v>15</v>
      </c>
      <c r="H53" s="92"/>
      <c r="I53" s="41">
        <v>30</v>
      </c>
      <c r="J53" s="40">
        <v>0</v>
      </c>
      <c r="K53" s="33">
        <v>9.5</v>
      </c>
      <c r="L53" s="34">
        <f t="shared" si="1"/>
        <v>0</v>
      </c>
      <c r="M53" s="35">
        <f t="shared" si="2"/>
        <v>0</v>
      </c>
      <c r="N53" s="35">
        <f t="shared" si="3"/>
        <v>0</v>
      </c>
      <c r="O53" s="35"/>
    </row>
    <row r="54" spans="1:15" ht="15" customHeight="1" x14ac:dyDescent="0.3">
      <c r="A54" s="24">
        <f t="shared" si="0"/>
        <v>43</v>
      </c>
      <c r="B54" s="25"/>
      <c r="C54" s="140" t="s">
        <v>218</v>
      </c>
      <c r="D54" s="141"/>
      <c r="E54" s="141"/>
      <c r="F54" s="142"/>
      <c r="G54" s="31" t="s">
        <v>227</v>
      </c>
      <c r="H54" s="92"/>
      <c r="I54" s="41">
        <v>20</v>
      </c>
      <c r="J54" s="40">
        <v>0</v>
      </c>
      <c r="K54" s="33">
        <v>9.5</v>
      </c>
      <c r="L54" s="34">
        <f t="shared" si="1"/>
        <v>0</v>
      </c>
      <c r="M54" s="35">
        <f t="shared" si="2"/>
        <v>0</v>
      </c>
      <c r="N54" s="35">
        <f t="shared" si="3"/>
        <v>0</v>
      </c>
      <c r="O54" s="35"/>
    </row>
    <row r="55" spans="1:15" ht="15" customHeight="1" x14ac:dyDescent="0.3">
      <c r="A55" s="24">
        <f t="shared" si="0"/>
        <v>44</v>
      </c>
      <c r="B55" s="25"/>
      <c r="C55" s="140" t="s">
        <v>219</v>
      </c>
      <c r="D55" s="141"/>
      <c r="E55" s="141"/>
      <c r="F55" s="142"/>
      <c r="G55" s="31" t="s">
        <v>227</v>
      </c>
      <c r="H55" s="92"/>
      <c r="I55" s="41">
        <v>30</v>
      </c>
      <c r="J55" s="40">
        <v>0</v>
      </c>
      <c r="K55" s="33">
        <v>9.5</v>
      </c>
      <c r="L55" s="34">
        <f t="shared" si="1"/>
        <v>0</v>
      </c>
      <c r="M55" s="35">
        <f t="shared" si="2"/>
        <v>0</v>
      </c>
      <c r="N55" s="35">
        <f t="shared" si="3"/>
        <v>0</v>
      </c>
      <c r="O55" s="35"/>
    </row>
    <row r="56" spans="1:15" ht="15" customHeight="1" x14ac:dyDescent="0.3">
      <c r="A56" s="24">
        <f t="shared" si="0"/>
        <v>45</v>
      </c>
      <c r="B56" s="25"/>
      <c r="C56" s="140" t="s">
        <v>220</v>
      </c>
      <c r="D56" s="141"/>
      <c r="E56" s="141"/>
      <c r="F56" s="142"/>
      <c r="G56" s="28" t="s">
        <v>227</v>
      </c>
      <c r="H56" s="92"/>
      <c r="I56" s="41">
        <v>30</v>
      </c>
      <c r="J56" s="40">
        <v>0</v>
      </c>
      <c r="K56" s="33">
        <v>9.5</v>
      </c>
      <c r="L56" s="34">
        <f t="shared" si="1"/>
        <v>0</v>
      </c>
      <c r="M56" s="35">
        <f t="shared" si="2"/>
        <v>0</v>
      </c>
      <c r="N56" s="35">
        <f t="shared" si="3"/>
        <v>0</v>
      </c>
      <c r="O56" s="35"/>
    </row>
    <row r="57" spans="1:15" ht="15" customHeight="1" x14ac:dyDescent="0.3">
      <c r="A57" s="24">
        <f t="shared" si="0"/>
        <v>46</v>
      </c>
      <c r="B57" s="25"/>
      <c r="C57" s="140" t="s">
        <v>221</v>
      </c>
      <c r="D57" s="141"/>
      <c r="E57" s="141"/>
      <c r="F57" s="142"/>
      <c r="G57" s="31" t="s">
        <v>227</v>
      </c>
      <c r="H57" s="92"/>
      <c r="I57" s="41">
        <v>150</v>
      </c>
      <c r="J57" s="40">
        <v>0</v>
      </c>
      <c r="K57" s="33">
        <v>9.5</v>
      </c>
      <c r="L57" s="34">
        <f t="shared" si="1"/>
        <v>0</v>
      </c>
      <c r="M57" s="35">
        <f t="shared" si="2"/>
        <v>0</v>
      </c>
      <c r="N57" s="35">
        <f t="shared" si="3"/>
        <v>0</v>
      </c>
      <c r="O57" s="35"/>
    </row>
    <row r="58" spans="1:15" ht="15" customHeight="1" x14ac:dyDescent="0.3">
      <c r="A58" s="24">
        <f t="shared" si="0"/>
        <v>47</v>
      </c>
      <c r="B58" s="25"/>
      <c r="C58" s="140" t="s">
        <v>222</v>
      </c>
      <c r="D58" s="141"/>
      <c r="E58" s="141"/>
      <c r="F58" s="142"/>
      <c r="G58" s="31" t="s">
        <v>172</v>
      </c>
      <c r="H58" s="92"/>
      <c r="I58" s="41">
        <v>1500</v>
      </c>
      <c r="J58" s="40">
        <v>0</v>
      </c>
      <c r="K58" s="33">
        <v>9.5</v>
      </c>
      <c r="L58" s="34">
        <f t="shared" si="1"/>
        <v>0</v>
      </c>
      <c r="M58" s="35">
        <f t="shared" si="2"/>
        <v>0</v>
      </c>
      <c r="N58" s="35">
        <f t="shared" si="3"/>
        <v>0</v>
      </c>
      <c r="O58" s="35"/>
    </row>
    <row r="59" spans="1:15" ht="15" customHeight="1" x14ac:dyDescent="0.3">
      <c r="A59" s="24">
        <f t="shared" si="0"/>
        <v>48</v>
      </c>
      <c r="B59" s="25"/>
      <c r="C59" s="140" t="s">
        <v>223</v>
      </c>
      <c r="D59" s="141"/>
      <c r="E59" s="141"/>
      <c r="F59" s="142"/>
      <c r="G59" s="31" t="s">
        <v>172</v>
      </c>
      <c r="H59" s="92"/>
      <c r="I59" s="41">
        <v>770</v>
      </c>
      <c r="J59" s="40">
        <v>0</v>
      </c>
      <c r="K59" s="33">
        <v>9.5</v>
      </c>
      <c r="L59" s="34">
        <f t="shared" si="1"/>
        <v>0</v>
      </c>
      <c r="M59" s="35">
        <f t="shared" si="2"/>
        <v>0</v>
      </c>
      <c r="N59" s="35">
        <f t="shared" si="3"/>
        <v>0</v>
      </c>
      <c r="O59" s="35"/>
    </row>
    <row r="60" spans="1:15" ht="15" customHeight="1" x14ac:dyDescent="0.3">
      <c r="A60" s="24">
        <f t="shared" si="0"/>
        <v>49</v>
      </c>
      <c r="B60" s="25"/>
      <c r="C60" s="140" t="s">
        <v>224</v>
      </c>
      <c r="D60" s="141"/>
      <c r="E60" s="141"/>
      <c r="F60" s="142"/>
      <c r="G60" s="31" t="s">
        <v>172</v>
      </c>
      <c r="H60" s="92"/>
      <c r="I60" s="41">
        <v>500</v>
      </c>
      <c r="J60" s="40">
        <v>0</v>
      </c>
      <c r="K60" s="33">
        <v>9.5</v>
      </c>
      <c r="L60" s="34">
        <f t="shared" si="1"/>
        <v>0</v>
      </c>
      <c r="M60" s="35">
        <f t="shared" si="2"/>
        <v>0</v>
      </c>
      <c r="N60" s="35">
        <f t="shared" si="3"/>
        <v>0</v>
      </c>
      <c r="O60" s="35"/>
    </row>
    <row r="61" spans="1:15" ht="15" customHeight="1" x14ac:dyDescent="0.3">
      <c r="A61" s="24">
        <f t="shared" si="0"/>
        <v>50</v>
      </c>
      <c r="B61" s="25"/>
      <c r="C61" s="139" t="s">
        <v>225</v>
      </c>
      <c r="D61" s="139"/>
      <c r="E61" s="139"/>
      <c r="F61" s="139"/>
      <c r="G61" s="31" t="s">
        <v>172</v>
      </c>
      <c r="H61" s="92"/>
      <c r="I61" s="41">
        <v>500</v>
      </c>
      <c r="J61" s="40">
        <v>0</v>
      </c>
      <c r="K61" s="33">
        <v>9.5</v>
      </c>
      <c r="L61" s="34">
        <f t="shared" si="1"/>
        <v>0</v>
      </c>
      <c r="M61" s="35">
        <f t="shared" si="2"/>
        <v>0</v>
      </c>
      <c r="N61" s="35">
        <f t="shared" si="3"/>
        <v>0</v>
      </c>
      <c r="O61" s="35"/>
    </row>
    <row r="62" spans="1:15" ht="15" customHeight="1" x14ac:dyDescent="0.3">
      <c r="A62" s="24">
        <f t="shared" si="0"/>
        <v>51</v>
      </c>
      <c r="B62" s="25"/>
      <c r="C62" s="140" t="s">
        <v>226</v>
      </c>
      <c r="D62" s="141"/>
      <c r="E62" s="141"/>
      <c r="F62" s="142"/>
      <c r="G62" s="31" t="s">
        <v>15</v>
      </c>
      <c r="H62" s="92"/>
      <c r="I62" s="41">
        <v>30</v>
      </c>
      <c r="J62" s="40">
        <v>0</v>
      </c>
      <c r="K62" s="33">
        <v>9.5</v>
      </c>
      <c r="L62" s="34">
        <f t="shared" si="1"/>
        <v>0</v>
      </c>
      <c r="M62" s="35">
        <f t="shared" si="2"/>
        <v>0</v>
      </c>
      <c r="N62" s="35">
        <f t="shared" si="3"/>
        <v>0</v>
      </c>
      <c r="O62" s="35"/>
    </row>
    <row r="63" spans="1:15" ht="15" customHeight="1" x14ac:dyDescent="0.3">
      <c r="A63" s="24">
        <f t="shared" si="0"/>
        <v>52</v>
      </c>
      <c r="B63" s="32"/>
      <c r="C63" s="119" t="s">
        <v>230</v>
      </c>
      <c r="D63" s="120"/>
      <c r="E63" s="120"/>
      <c r="F63" s="121"/>
      <c r="G63" s="33" t="s">
        <v>15</v>
      </c>
      <c r="H63" s="33"/>
      <c r="I63" s="41">
        <v>150</v>
      </c>
      <c r="J63" s="40">
        <v>0</v>
      </c>
      <c r="K63" s="33">
        <v>9.5</v>
      </c>
      <c r="L63" s="34">
        <f t="shared" si="1"/>
        <v>0</v>
      </c>
      <c r="M63" s="35">
        <f t="shared" si="2"/>
        <v>0</v>
      </c>
      <c r="N63" s="35">
        <f t="shared" si="3"/>
        <v>0</v>
      </c>
      <c r="O63" s="35"/>
    </row>
    <row r="64" spans="1:15" ht="15" customHeight="1" x14ac:dyDescent="0.3">
      <c r="A64" s="24">
        <f t="shared" si="0"/>
        <v>53</v>
      </c>
      <c r="B64" s="32"/>
      <c r="C64" s="119" t="s">
        <v>231</v>
      </c>
      <c r="D64" s="120"/>
      <c r="E64" s="120"/>
      <c r="F64" s="121"/>
      <c r="G64" s="33" t="s">
        <v>227</v>
      </c>
      <c r="H64" s="33"/>
      <c r="I64" s="41">
        <v>40</v>
      </c>
      <c r="J64" s="40">
        <v>0</v>
      </c>
      <c r="K64" s="33">
        <v>9.5</v>
      </c>
      <c r="L64" s="34">
        <f t="shared" si="1"/>
        <v>0</v>
      </c>
      <c r="M64" s="35">
        <f t="shared" si="2"/>
        <v>0</v>
      </c>
      <c r="N64" s="35">
        <f t="shared" si="3"/>
        <v>0</v>
      </c>
      <c r="O64" s="35"/>
    </row>
    <row r="65" spans="1:15" ht="15" customHeight="1" x14ac:dyDescent="0.3">
      <c r="A65" s="24">
        <f t="shared" si="0"/>
        <v>54</v>
      </c>
      <c r="B65" s="32"/>
      <c r="C65" s="119" t="s">
        <v>232</v>
      </c>
      <c r="D65" s="120"/>
      <c r="E65" s="120"/>
      <c r="F65" s="121"/>
      <c r="G65" s="33" t="s">
        <v>172</v>
      </c>
      <c r="H65" s="33"/>
      <c r="I65" s="41">
        <v>60</v>
      </c>
      <c r="J65" s="40">
        <v>0</v>
      </c>
      <c r="K65" s="33">
        <v>9.5</v>
      </c>
      <c r="L65" s="34">
        <f t="shared" si="1"/>
        <v>0</v>
      </c>
      <c r="M65" s="35">
        <f t="shared" si="2"/>
        <v>0</v>
      </c>
      <c r="N65" s="35">
        <f t="shared" si="3"/>
        <v>0</v>
      </c>
      <c r="O65" s="35"/>
    </row>
    <row r="66" spans="1:15" ht="15" customHeight="1" x14ac:dyDescent="0.3">
      <c r="A66" s="24">
        <f t="shared" si="0"/>
        <v>55</v>
      </c>
      <c r="B66" s="32"/>
      <c r="C66" s="119" t="s">
        <v>233</v>
      </c>
      <c r="D66" s="120"/>
      <c r="E66" s="120"/>
      <c r="F66" s="121"/>
      <c r="G66" s="33" t="s">
        <v>172</v>
      </c>
      <c r="H66" s="33"/>
      <c r="I66" s="41">
        <v>400</v>
      </c>
      <c r="J66" s="40">
        <v>0</v>
      </c>
      <c r="K66" s="33">
        <v>9.5</v>
      </c>
      <c r="L66" s="34">
        <f t="shared" si="1"/>
        <v>0</v>
      </c>
      <c r="M66" s="35">
        <f t="shared" si="2"/>
        <v>0</v>
      </c>
      <c r="N66" s="35">
        <f t="shared" si="3"/>
        <v>0</v>
      </c>
      <c r="O66" s="35"/>
    </row>
    <row r="67" spans="1:15" ht="15" customHeight="1" x14ac:dyDescent="0.3">
      <c r="A67" s="24">
        <f t="shared" si="0"/>
        <v>56</v>
      </c>
      <c r="B67" s="32"/>
      <c r="C67" s="119" t="s">
        <v>234</v>
      </c>
      <c r="D67" s="120"/>
      <c r="E67" s="120"/>
      <c r="F67" s="121"/>
      <c r="G67" s="33" t="s">
        <v>172</v>
      </c>
      <c r="H67" s="33"/>
      <c r="I67" s="41">
        <v>50</v>
      </c>
      <c r="J67" s="40">
        <v>0</v>
      </c>
      <c r="K67" s="33">
        <v>9.5</v>
      </c>
      <c r="L67" s="34">
        <f t="shared" si="1"/>
        <v>0</v>
      </c>
      <c r="M67" s="35">
        <f t="shared" si="2"/>
        <v>0</v>
      </c>
      <c r="N67" s="35">
        <f t="shared" si="3"/>
        <v>0</v>
      </c>
      <c r="O67" s="35"/>
    </row>
    <row r="68" spans="1:15" ht="12.75" customHeight="1" x14ac:dyDescent="0.3">
      <c r="A68" s="42"/>
      <c r="B68" s="42"/>
      <c r="C68" s="122" t="s">
        <v>228</v>
      </c>
      <c r="D68" s="123"/>
      <c r="E68" s="123"/>
      <c r="F68" s="124"/>
      <c r="G68" s="43"/>
      <c r="H68" s="43"/>
      <c r="I68" s="43"/>
      <c r="J68" s="44"/>
      <c r="K68" s="43"/>
      <c r="L68" s="45"/>
      <c r="M68" s="46">
        <f>SUM(M12:M67)</f>
        <v>0</v>
      </c>
      <c r="N68" s="46">
        <f>SUM(N12:N67)</f>
        <v>0</v>
      </c>
      <c r="O68" s="4"/>
    </row>
    <row r="69" spans="1:15" ht="12.75" customHeight="1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2.75" customHeight="1" x14ac:dyDescent="0.3">
      <c r="A70" s="4" t="s">
        <v>18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2.75" customHeight="1" x14ac:dyDescent="0.3">
      <c r="A71" s="4" t="s">
        <v>19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12.75" customHeight="1" x14ac:dyDescent="0.3">
      <c r="A72" s="4" t="s">
        <v>20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2.75" customHeight="1" x14ac:dyDescent="0.3">
      <c r="A73" s="4" t="s">
        <v>113</v>
      </c>
      <c r="H73" s="4"/>
      <c r="I73" s="4"/>
      <c r="J73" s="4"/>
      <c r="K73" s="4"/>
      <c r="L73" s="4"/>
      <c r="M73" s="4"/>
      <c r="N73" s="4"/>
      <c r="O73" s="4"/>
    </row>
    <row r="74" spans="1:15" ht="12.75" customHeight="1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2.75" customHeight="1" x14ac:dyDescent="0.3">
      <c r="A75" s="4" t="s">
        <v>21</v>
      </c>
      <c r="B75" s="4"/>
      <c r="C75" s="4"/>
      <c r="D75" s="4"/>
      <c r="E75" s="4"/>
      <c r="F75" s="4"/>
      <c r="G75" s="4"/>
      <c r="H75" s="47" t="s">
        <v>22</v>
      </c>
      <c r="I75" s="4"/>
      <c r="J75" s="4"/>
      <c r="K75" s="4" t="s">
        <v>23</v>
      </c>
      <c r="L75" s="4"/>
      <c r="M75" s="4"/>
      <c r="N75" s="4"/>
      <c r="O75" s="4"/>
    </row>
    <row r="78" spans="1:15" ht="12.75" customHeight="1" x14ac:dyDescent="0.3">
      <c r="B78" s="48"/>
      <c r="C78" s="48"/>
    </row>
    <row r="79" spans="1:15" ht="12.75" customHeight="1" x14ac:dyDescent="0.3">
      <c r="B79" s="48"/>
      <c r="C79" s="48"/>
    </row>
    <row r="80" spans="1:15" ht="12.75" customHeight="1" x14ac:dyDescent="0.3">
      <c r="B80" s="48"/>
      <c r="C80" s="48"/>
    </row>
    <row r="81" spans="2:3" ht="12.75" customHeight="1" x14ac:dyDescent="0.3">
      <c r="B81" s="48"/>
      <c r="C81" s="48"/>
    </row>
  </sheetData>
  <sheetProtection algorithmName="SHA-512" hashValue="uJ9sCBJlup+Pp/ndcIEdJ8GJPy9stNGNBj8ZgoF6NOPJWgAEeBVWHLd/yeWJo7GRGB/qCcj94qhM1x5tjli7pQ==" saltValue="UzmKjVa0z6I1qw2ReBhG3Q==" spinCount="100000" sheet="1" objects="1" scenarios="1"/>
  <protectedRanges>
    <protectedRange sqref="H12:H67" name="Obseg6"/>
    <protectedRange sqref="O12:O67" name="Obseg3"/>
    <protectedRange sqref="O11" name="Range6_1"/>
    <protectedRange sqref="C75" name="Range2"/>
    <protectedRange sqref="C4:C5" name="Obseg4"/>
    <protectedRange sqref="C75" name="Obseg5"/>
  </protectedRanges>
  <mergeCells count="58">
    <mergeCell ref="C67:F67"/>
    <mergeCell ref="C68:F68"/>
    <mergeCell ref="C61:F61"/>
    <mergeCell ref="C62:F62"/>
    <mergeCell ref="C63:F63"/>
    <mergeCell ref="C64:F64"/>
    <mergeCell ref="C65:F65"/>
    <mergeCell ref="C66:F66"/>
    <mergeCell ref="C60:F60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59:F59"/>
    <mergeCell ref="C49:F49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33:F33"/>
    <mergeCell ref="C34:F34"/>
    <mergeCell ref="C35:F35"/>
    <mergeCell ref="C36:F36"/>
    <mergeCell ref="C37:F37"/>
    <mergeCell ref="C32:F3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D9C08-896A-44B5-8CC1-140BB491C1D5}">
  <dimension ref="A1:N36"/>
  <sheetViews>
    <sheetView topLeftCell="A10" zoomScaleNormal="100" workbookViewId="0">
      <selection activeCell="M21" sqref="M2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52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53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242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96" t="s">
        <v>24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97" t="s">
        <v>25</v>
      </c>
    </row>
    <row r="12" spans="1:14" ht="15" customHeight="1" x14ac:dyDescent="0.3">
      <c r="A12" s="24">
        <v>1</v>
      </c>
      <c r="B12" s="25"/>
      <c r="C12" s="119" t="s">
        <v>235</v>
      </c>
      <c r="D12" s="120"/>
      <c r="E12" s="120"/>
      <c r="F12" s="121"/>
      <c r="G12" s="33" t="s">
        <v>227</v>
      </c>
      <c r="H12" s="26"/>
      <c r="I12" s="41">
        <v>1700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 t="shared" ref="A13:A20" si="1">A12+1</f>
        <v>2</v>
      </c>
      <c r="B13" s="25"/>
      <c r="C13" s="119" t="s">
        <v>236</v>
      </c>
      <c r="D13" s="120"/>
      <c r="E13" s="120"/>
      <c r="F13" s="121"/>
      <c r="G13" s="33" t="s">
        <v>172</v>
      </c>
      <c r="H13" s="26"/>
      <c r="I13" s="41">
        <v>3700</v>
      </c>
      <c r="J13" s="27">
        <v>0</v>
      </c>
      <c r="K13" s="28">
        <v>9.5</v>
      </c>
      <c r="L13" s="29">
        <f t="shared" ref="L13:L20" si="2">PRODUCT(J13,1.095)</f>
        <v>0</v>
      </c>
      <c r="M13" s="30">
        <f t="shared" ref="M13:M20" si="3">PRODUCT(I13,L13)</f>
        <v>0</v>
      </c>
      <c r="N13" s="30">
        <f t="shared" ref="N13:N20" si="4">PRODUCT(I13,J13)</f>
        <v>0</v>
      </c>
    </row>
    <row r="14" spans="1:14" ht="15" customHeight="1" x14ac:dyDescent="0.3">
      <c r="A14" s="24">
        <f t="shared" si="1"/>
        <v>3</v>
      </c>
      <c r="B14" s="32"/>
      <c r="C14" s="119" t="s">
        <v>237</v>
      </c>
      <c r="D14" s="120"/>
      <c r="E14" s="120"/>
      <c r="F14" s="121"/>
      <c r="G14" s="33" t="s">
        <v>172</v>
      </c>
      <c r="H14" s="26"/>
      <c r="I14" s="41">
        <v>670</v>
      </c>
      <c r="J14" s="27">
        <v>0</v>
      </c>
      <c r="K14" s="28">
        <v>9.5</v>
      </c>
      <c r="L14" s="29">
        <f t="shared" si="2"/>
        <v>0</v>
      </c>
      <c r="M14" s="30">
        <f t="shared" si="3"/>
        <v>0</v>
      </c>
      <c r="N14" s="30">
        <f t="shared" si="4"/>
        <v>0</v>
      </c>
    </row>
    <row r="15" spans="1:14" ht="15" customHeight="1" x14ac:dyDescent="0.3">
      <c r="A15" s="24">
        <f t="shared" si="1"/>
        <v>4</v>
      </c>
      <c r="B15" s="32"/>
      <c r="C15" s="119" t="s">
        <v>238</v>
      </c>
      <c r="D15" s="120"/>
      <c r="E15" s="120"/>
      <c r="F15" s="121"/>
      <c r="G15" s="33" t="s">
        <v>172</v>
      </c>
      <c r="H15" s="38"/>
      <c r="I15" s="41">
        <v>1000</v>
      </c>
      <c r="J15" s="27">
        <v>0</v>
      </c>
      <c r="K15" s="28">
        <v>9.5</v>
      </c>
      <c r="L15" s="29">
        <f t="shared" si="2"/>
        <v>0</v>
      </c>
      <c r="M15" s="30">
        <f t="shared" si="3"/>
        <v>0</v>
      </c>
      <c r="N15" s="30">
        <f t="shared" si="4"/>
        <v>0</v>
      </c>
    </row>
    <row r="16" spans="1:14" ht="15" customHeight="1" x14ac:dyDescent="0.3">
      <c r="A16" s="24">
        <f t="shared" si="1"/>
        <v>5</v>
      </c>
      <c r="B16" s="25"/>
      <c r="C16" s="119" t="s">
        <v>239</v>
      </c>
      <c r="D16" s="120"/>
      <c r="E16" s="120"/>
      <c r="F16" s="121"/>
      <c r="G16" s="33" t="s">
        <v>172</v>
      </c>
      <c r="H16" s="26"/>
      <c r="I16" s="41">
        <v>530</v>
      </c>
      <c r="J16" s="27">
        <v>0</v>
      </c>
      <c r="K16" s="28">
        <v>9.5</v>
      </c>
      <c r="L16" s="29">
        <f t="shared" si="2"/>
        <v>0</v>
      </c>
      <c r="M16" s="30">
        <f t="shared" si="3"/>
        <v>0</v>
      </c>
      <c r="N16" s="30">
        <f t="shared" si="4"/>
        <v>0</v>
      </c>
    </row>
    <row r="17" spans="1:14" ht="15" customHeight="1" x14ac:dyDescent="0.3">
      <c r="A17" s="24">
        <f t="shared" si="1"/>
        <v>6</v>
      </c>
      <c r="B17" s="25"/>
      <c r="C17" s="119" t="s">
        <v>240</v>
      </c>
      <c r="D17" s="120"/>
      <c r="E17" s="120"/>
      <c r="F17" s="121"/>
      <c r="G17" s="33" t="s">
        <v>172</v>
      </c>
      <c r="H17" s="26"/>
      <c r="I17" s="41">
        <v>500</v>
      </c>
      <c r="J17" s="27">
        <v>0</v>
      </c>
      <c r="K17" s="28">
        <v>9.5</v>
      </c>
      <c r="L17" s="29">
        <f t="shared" si="2"/>
        <v>0</v>
      </c>
      <c r="M17" s="30">
        <f t="shared" si="3"/>
        <v>0</v>
      </c>
      <c r="N17" s="30">
        <f t="shared" si="4"/>
        <v>0</v>
      </c>
    </row>
    <row r="18" spans="1:14" ht="15" customHeight="1" x14ac:dyDescent="0.3">
      <c r="A18" s="24">
        <f t="shared" si="1"/>
        <v>7</v>
      </c>
      <c r="B18" s="25"/>
      <c r="C18" s="119" t="s">
        <v>712</v>
      </c>
      <c r="D18" s="120"/>
      <c r="E18" s="120"/>
      <c r="F18" s="121"/>
      <c r="G18" s="33" t="s">
        <v>172</v>
      </c>
      <c r="H18" s="26"/>
      <c r="I18" s="41">
        <v>670</v>
      </c>
      <c r="J18" s="27">
        <v>0</v>
      </c>
      <c r="K18" s="28">
        <v>9.5</v>
      </c>
      <c r="L18" s="29">
        <f t="shared" si="2"/>
        <v>0</v>
      </c>
      <c r="M18" s="30">
        <f t="shared" si="3"/>
        <v>0</v>
      </c>
      <c r="N18" s="30">
        <f t="shared" si="4"/>
        <v>0</v>
      </c>
    </row>
    <row r="19" spans="1:14" ht="15" customHeight="1" x14ac:dyDescent="0.3">
      <c r="A19" s="24">
        <f t="shared" si="1"/>
        <v>8</v>
      </c>
      <c r="B19" s="25"/>
      <c r="C19" s="119" t="s">
        <v>241</v>
      </c>
      <c r="D19" s="120"/>
      <c r="E19" s="120"/>
      <c r="F19" s="121"/>
      <c r="G19" s="33" t="s">
        <v>15</v>
      </c>
      <c r="H19" s="26"/>
      <c r="I19" s="41">
        <v>40</v>
      </c>
      <c r="J19" s="27">
        <v>0</v>
      </c>
      <c r="K19" s="28">
        <v>9.5</v>
      </c>
      <c r="L19" s="29">
        <f t="shared" si="2"/>
        <v>0</v>
      </c>
      <c r="M19" s="30">
        <f t="shared" si="3"/>
        <v>0</v>
      </c>
      <c r="N19" s="30">
        <f t="shared" si="4"/>
        <v>0</v>
      </c>
    </row>
    <row r="20" spans="1:14" ht="15" customHeight="1" x14ac:dyDescent="0.3">
      <c r="A20" s="24">
        <f t="shared" si="1"/>
        <v>9</v>
      </c>
      <c r="B20" s="25"/>
      <c r="C20" s="119" t="s">
        <v>243</v>
      </c>
      <c r="D20" s="120"/>
      <c r="E20" s="120"/>
      <c r="F20" s="121"/>
      <c r="G20" s="33" t="s">
        <v>172</v>
      </c>
      <c r="H20" s="26"/>
      <c r="I20" s="41">
        <v>120</v>
      </c>
      <c r="J20" s="27">
        <v>0</v>
      </c>
      <c r="K20" s="28">
        <v>9.5</v>
      </c>
      <c r="L20" s="29">
        <f t="shared" si="2"/>
        <v>0</v>
      </c>
      <c r="M20" s="30">
        <f t="shared" si="3"/>
        <v>0</v>
      </c>
      <c r="N20" s="30">
        <f t="shared" si="4"/>
        <v>0</v>
      </c>
    </row>
    <row r="21" spans="1:14" ht="12.75" customHeight="1" x14ac:dyDescent="0.3">
      <c r="A21" s="42"/>
      <c r="B21" s="42"/>
      <c r="C21" s="128" t="s">
        <v>26</v>
      </c>
      <c r="D21" s="128"/>
      <c r="E21" s="128"/>
      <c r="F21" s="128"/>
      <c r="G21" s="43"/>
      <c r="H21" s="43"/>
      <c r="I21" s="43"/>
      <c r="J21" s="44"/>
      <c r="K21" s="43"/>
      <c r="L21" s="45"/>
      <c r="M21" s="46">
        <f>SUM(M12:M20)</f>
        <v>0</v>
      </c>
      <c r="N21" s="46">
        <f>SUM(N12:N20)</f>
        <v>0</v>
      </c>
    </row>
    <row r="22" spans="1:14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19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20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113</v>
      </c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50" t="s">
        <v>27</v>
      </c>
      <c r="B28" s="50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21</v>
      </c>
      <c r="B30" s="4"/>
      <c r="C30" s="4"/>
      <c r="D30" s="4"/>
      <c r="E30" s="4"/>
      <c r="F30" s="4"/>
      <c r="G30" s="4"/>
      <c r="H30" s="47" t="s">
        <v>22</v>
      </c>
      <c r="I30" s="4"/>
      <c r="J30" s="4"/>
      <c r="K30" s="4" t="s">
        <v>23</v>
      </c>
      <c r="L30" s="4"/>
      <c r="M30" s="4"/>
      <c r="N30" s="4"/>
    </row>
    <row r="33" spans="2:3" ht="12.75" customHeight="1" x14ac:dyDescent="0.3">
      <c r="B33" s="48"/>
      <c r="C33" s="48"/>
    </row>
    <row r="34" spans="2:3" ht="12.75" customHeight="1" x14ac:dyDescent="0.3">
      <c r="B34" s="48"/>
      <c r="C34" s="48"/>
    </row>
    <row r="35" spans="2:3" ht="12.75" customHeight="1" x14ac:dyDescent="0.3">
      <c r="B35" s="48"/>
      <c r="C35" s="48"/>
    </row>
    <row r="36" spans="2:3" ht="12.75" customHeight="1" x14ac:dyDescent="0.3">
      <c r="B36" s="48"/>
      <c r="C36" s="48"/>
    </row>
  </sheetData>
  <sheetProtection algorithmName="SHA-512" hashValue="KiWcyJErclvGjcpPtzLwihpTnUwCXZuii0Smxfy/aLXWli21cXAFRSJSTYwWZ4Fu6QzWb0zBcxH7u7WEVAwHlg==" saltValue="kc3fkesU4Uk1XNyp9TERlQ==" spinCount="100000" sheet="1" objects="1" scenarios="1"/>
  <protectedRanges>
    <protectedRange sqref="H12:H20" name="Obseg4"/>
    <protectedRange sqref="C30" name="Range2"/>
    <protectedRange sqref="C4:C5" name="Obseg2"/>
    <protectedRange sqref="C30" name="Obseg3"/>
  </protectedRanges>
  <mergeCells count="11">
    <mergeCell ref="C17:F17"/>
    <mergeCell ref="C20:F20"/>
    <mergeCell ref="C21:F21"/>
    <mergeCell ref="C18:F18"/>
    <mergeCell ref="C19:F19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13D1B-F6FE-4B1C-B658-3A93C1FF2BAD}">
  <dimension ref="A1:N84"/>
  <sheetViews>
    <sheetView topLeftCell="A65" zoomScaleNormal="100" workbookViewId="0">
      <selection activeCell="N71" sqref="N7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52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53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244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96" t="s">
        <v>24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97" t="s">
        <v>25</v>
      </c>
    </row>
    <row r="12" spans="1:14" ht="15" customHeight="1" x14ac:dyDescent="0.3">
      <c r="A12" s="37">
        <v>1</v>
      </c>
      <c r="B12" s="32"/>
      <c r="C12" s="129" t="s">
        <v>738</v>
      </c>
      <c r="D12" s="130" t="s">
        <v>245</v>
      </c>
      <c r="E12" s="130" t="s">
        <v>245</v>
      </c>
      <c r="F12" s="131" t="s">
        <v>245</v>
      </c>
      <c r="G12" s="98" t="s">
        <v>15</v>
      </c>
      <c r="H12" s="38"/>
      <c r="I12" s="41">
        <v>260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37">
        <f>A12+1</f>
        <v>2</v>
      </c>
      <c r="B13" s="32"/>
      <c r="C13" s="129" t="s">
        <v>246</v>
      </c>
      <c r="D13" s="130" t="s">
        <v>245</v>
      </c>
      <c r="E13" s="130" t="s">
        <v>245</v>
      </c>
      <c r="F13" s="131" t="s">
        <v>245</v>
      </c>
      <c r="G13" s="98" t="s">
        <v>15</v>
      </c>
      <c r="H13" s="38"/>
      <c r="I13" s="41">
        <v>140</v>
      </c>
      <c r="J13" s="27">
        <v>0</v>
      </c>
      <c r="K13" s="28">
        <v>9.5</v>
      </c>
      <c r="L13" s="29">
        <f t="shared" ref="L13:L57" si="1">PRODUCT(J13,1.095)</f>
        <v>0</v>
      </c>
      <c r="M13" s="30">
        <f t="shared" ref="M13:M57" si="2">PRODUCT(I13,L13)</f>
        <v>0</v>
      </c>
      <c r="N13" s="30">
        <f t="shared" ref="N13:N57" si="3">PRODUCT(I13,J13)</f>
        <v>0</v>
      </c>
    </row>
    <row r="14" spans="1:14" ht="15" customHeight="1" x14ac:dyDescent="0.3">
      <c r="A14" s="37">
        <f t="shared" ref="A14:A70" si="4">A13+1</f>
        <v>3</v>
      </c>
      <c r="B14" s="32"/>
      <c r="C14" s="129" t="s">
        <v>247</v>
      </c>
      <c r="D14" s="130"/>
      <c r="E14" s="130"/>
      <c r="F14" s="131"/>
      <c r="G14" s="98" t="s">
        <v>15</v>
      </c>
      <c r="H14" s="38"/>
      <c r="I14" s="41">
        <v>250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3">
      <c r="A15" s="37">
        <f t="shared" si="4"/>
        <v>4</v>
      </c>
      <c r="B15" s="32"/>
      <c r="C15" s="129" t="s">
        <v>248</v>
      </c>
      <c r="D15" s="130"/>
      <c r="E15" s="130"/>
      <c r="F15" s="131"/>
      <c r="G15" s="98" t="s">
        <v>15</v>
      </c>
      <c r="H15" s="38"/>
      <c r="I15" s="41">
        <v>270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3">
      <c r="A16" s="37">
        <f t="shared" si="4"/>
        <v>5</v>
      </c>
      <c r="B16" s="32"/>
      <c r="C16" s="129" t="s">
        <v>249</v>
      </c>
      <c r="D16" s="130"/>
      <c r="E16" s="130"/>
      <c r="F16" s="131"/>
      <c r="G16" s="98" t="s">
        <v>15</v>
      </c>
      <c r="H16" s="38"/>
      <c r="I16" s="41">
        <v>120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3">
      <c r="A17" s="37">
        <f t="shared" si="4"/>
        <v>6</v>
      </c>
      <c r="B17" s="32"/>
      <c r="C17" s="129" t="s">
        <v>250</v>
      </c>
      <c r="D17" s="130"/>
      <c r="E17" s="130"/>
      <c r="F17" s="131"/>
      <c r="G17" s="98" t="s">
        <v>15</v>
      </c>
      <c r="H17" s="38"/>
      <c r="I17" s="41">
        <v>570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3">
      <c r="A18" s="37">
        <f t="shared" si="4"/>
        <v>7</v>
      </c>
      <c r="B18" s="32"/>
      <c r="C18" s="129" t="s">
        <v>251</v>
      </c>
      <c r="D18" s="130" t="s">
        <v>245</v>
      </c>
      <c r="E18" s="130" t="s">
        <v>245</v>
      </c>
      <c r="F18" s="131" t="s">
        <v>245</v>
      </c>
      <c r="G18" s="98" t="s">
        <v>15</v>
      </c>
      <c r="H18" s="38"/>
      <c r="I18" s="41">
        <v>120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3">
      <c r="A19" s="37">
        <f t="shared" si="4"/>
        <v>8</v>
      </c>
      <c r="B19" s="32"/>
      <c r="C19" s="129" t="s">
        <v>252</v>
      </c>
      <c r="D19" s="130"/>
      <c r="E19" s="130"/>
      <c r="F19" s="131"/>
      <c r="G19" s="98" t="s">
        <v>15</v>
      </c>
      <c r="H19" s="38"/>
      <c r="I19" s="41">
        <v>400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3">
      <c r="A20" s="37">
        <f t="shared" si="4"/>
        <v>9</v>
      </c>
      <c r="B20" s="32"/>
      <c r="C20" s="129" t="s">
        <v>739</v>
      </c>
      <c r="D20" s="130" t="s">
        <v>253</v>
      </c>
      <c r="E20" s="130" t="s">
        <v>253</v>
      </c>
      <c r="F20" s="131" t="s">
        <v>253</v>
      </c>
      <c r="G20" s="98" t="s">
        <v>15</v>
      </c>
      <c r="H20" s="38"/>
      <c r="I20" s="41">
        <v>200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3">
      <c r="A21" s="37">
        <f t="shared" si="4"/>
        <v>10</v>
      </c>
      <c r="B21" s="32"/>
      <c r="C21" s="129" t="s">
        <v>254</v>
      </c>
      <c r="D21" s="130" t="s">
        <v>253</v>
      </c>
      <c r="E21" s="130" t="s">
        <v>253</v>
      </c>
      <c r="F21" s="131" t="s">
        <v>253</v>
      </c>
      <c r="G21" s="98" t="s">
        <v>15</v>
      </c>
      <c r="H21" s="38"/>
      <c r="I21" s="41">
        <v>270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3">
      <c r="A22" s="37">
        <f t="shared" si="4"/>
        <v>11</v>
      </c>
      <c r="B22" s="32"/>
      <c r="C22" s="129" t="s">
        <v>255</v>
      </c>
      <c r="D22" s="130" t="s">
        <v>245</v>
      </c>
      <c r="E22" s="130" t="s">
        <v>245</v>
      </c>
      <c r="F22" s="131" t="s">
        <v>245</v>
      </c>
      <c r="G22" s="98" t="s">
        <v>15</v>
      </c>
      <c r="H22" s="38"/>
      <c r="I22" s="41">
        <v>280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3">
      <c r="A23" s="37">
        <f t="shared" si="4"/>
        <v>12</v>
      </c>
      <c r="B23" s="32"/>
      <c r="C23" s="129" t="s">
        <v>256</v>
      </c>
      <c r="D23" s="130" t="s">
        <v>257</v>
      </c>
      <c r="E23" s="130" t="s">
        <v>257</v>
      </c>
      <c r="F23" s="131" t="s">
        <v>257</v>
      </c>
      <c r="G23" s="98" t="s">
        <v>15</v>
      </c>
      <c r="H23" s="38"/>
      <c r="I23" s="41">
        <v>200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3">
      <c r="A24" s="37">
        <f t="shared" si="4"/>
        <v>13</v>
      </c>
      <c r="B24" s="32"/>
      <c r="C24" s="129" t="s">
        <v>740</v>
      </c>
      <c r="D24" s="130"/>
      <c r="E24" s="130"/>
      <c r="F24" s="131"/>
      <c r="G24" s="98" t="s">
        <v>15</v>
      </c>
      <c r="H24" s="38"/>
      <c r="I24" s="41">
        <v>70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24.95" customHeight="1" x14ac:dyDescent="0.3">
      <c r="A25" s="37">
        <f t="shared" si="4"/>
        <v>14</v>
      </c>
      <c r="B25" s="32"/>
      <c r="C25" s="129" t="s">
        <v>258</v>
      </c>
      <c r="D25" s="130"/>
      <c r="E25" s="130"/>
      <c r="F25" s="131"/>
      <c r="G25" s="98" t="s">
        <v>172</v>
      </c>
      <c r="H25" s="38"/>
      <c r="I25" s="41">
        <v>100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24.95" customHeight="1" x14ac:dyDescent="0.3">
      <c r="A26" s="37">
        <f t="shared" si="4"/>
        <v>15</v>
      </c>
      <c r="B26" s="32"/>
      <c r="C26" s="129" t="s">
        <v>259</v>
      </c>
      <c r="D26" s="130"/>
      <c r="E26" s="130"/>
      <c r="F26" s="131"/>
      <c r="G26" s="98" t="s">
        <v>172</v>
      </c>
      <c r="H26" s="38"/>
      <c r="I26" s="41">
        <v>100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24.95" customHeight="1" x14ac:dyDescent="0.3">
      <c r="A27" s="37">
        <f t="shared" si="4"/>
        <v>16</v>
      </c>
      <c r="B27" s="32"/>
      <c r="C27" s="129" t="s">
        <v>260</v>
      </c>
      <c r="D27" s="130"/>
      <c r="E27" s="130"/>
      <c r="F27" s="131"/>
      <c r="G27" s="98" t="s">
        <v>172</v>
      </c>
      <c r="H27" s="38"/>
      <c r="I27" s="41">
        <v>100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</row>
    <row r="28" spans="1:14" ht="24.95" customHeight="1" x14ac:dyDescent="0.3">
      <c r="A28" s="37">
        <f t="shared" si="4"/>
        <v>17</v>
      </c>
      <c r="B28" s="32"/>
      <c r="C28" s="129" t="s">
        <v>261</v>
      </c>
      <c r="D28" s="130"/>
      <c r="E28" s="130"/>
      <c r="F28" s="131"/>
      <c r="G28" s="98" t="s">
        <v>172</v>
      </c>
      <c r="H28" s="38"/>
      <c r="I28" s="41">
        <v>100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</row>
    <row r="29" spans="1:14" ht="24.95" customHeight="1" x14ac:dyDescent="0.3">
      <c r="A29" s="37">
        <f t="shared" si="4"/>
        <v>18</v>
      </c>
      <c r="B29" s="32"/>
      <c r="C29" s="129" t="s">
        <v>262</v>
      </c>
      <c r="D29" s="130"/>
      <c r="E29" s="130"/>
      <c r="F29" s="131"/>
      <c r="G29" s="98" t="s">
        <v>172</v>
      </c>
      <c r="H29" s="38"/>
      <c r="I29" s="41">
        <v>100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</row>
    <row r="30" spans="1:14" ht="24.95" customHeight="1" x14ac:dyDescent="0.3">
      <c r="A30" s="37">
        <f t="shared" si="4"/>
        <v>19</v>
      </c>
      <c r="B30" s="32"/>
      <c r="C30" s="129" t="s">
        <v>263</v>
      </c>
      <c r="D30" s="130"/>
      <c r="E30" s="130"/>
      <c r="F30" s="131"/>
      <c r="G30" s="98" t="s">
        <v>172</v>
      </c>
      <c r="H30" s="38"/>
      <c r="I30" s="41">
        <v>100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3">
      <c r="A31" s="37">
        <f t="shared" si="4"/>
        <v>20</v>
      </c>
      <c r="B31" s="32"/>
      <c r="C31" s="129" t="s">
        <v>264</v>
      </c>
      <c r="D31" s="130"/>
      <c r="E31" s="130"/>
      <c r="F31" s="131"/>
      <c r="G31" s="98" t="s">
        <v>172</v>
      </c>
      <c r="H31" s="38"/>
      <c r="I31" s="41">
        <v>100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3">
      <c r="A32" s="37">
        <f t="shared" si="4"/>
        <v>21</v>
      </c>
      <c r="B32" s="32"/>
      <c r="C32" s="129" t="s">
        <v>265</v>
      </c>
      <c r="D32" s="130"/>
      <c r="E32" s="130"/>
      <c r="F32" s="131"/>
      <c r="G32" s="98" t="s">
        <v>172</v>
      </c>
      <c r="H32" s="38"/>
      <c r="I32" s="41">
        <v>110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3">
      <c r="A33" s="37">
        <f t="shared" si="4"/>
        <v>22</v>
      </c>
      <c r="B33" s="32"/>
      <c r="C33" s="129" t="s">
        <v>266</v>
      </c>
      <c r="D33" s="130"/>
      <c r="E33" s="130"/>
      <c r="F33" s="131"/>
      <c r="G33" s="98" t="s">
        <v>172</v>
      </c>
      <c r="H33" s="38"/>
      <c r="I33" s="41">
        <v>1000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3">
      <c r="A34" s="37">
        <f t="shared" si="4"/>
        <v>23</v>
      </c>
      <c r="B34" s="32"/>
      <c r="C34" s="129" t="s">
        <v>741</v>
      </c>
      <c r="D34" s="130"/>
      <c r="E34" s="130"/>
      <c r="F34" s="131"/>
      <c r="G34" s="98" t="s">
        <v>172</v>
      </c>
      <c r="H34" s="38"/>
      <c r="I34" s="41">
        <v>1200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3">
      <c r="A35" s="37">
        <f t="shared" si="4"/>
        <v>24</v>
      </c>
      <c r="B35" s="32"/>
      <c r="C35" s="129" t="s">
        <v>267</v>
      </c>
      <c r="D35" s="130"/>
      <c r="E35" s="130"/>
      <c r="F35" s="131"/>
      <c r="G35" s="98" t="s">
        <v>172</v>
      </c>
      <c r="H35" s="38"/>
      <c r="I35" s="41">
        <v>400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3">
      <c r="A36" s="37">
        <f t="shared" si="4"/>
        <v>25</v>
      </c>
      <c r="B36" s="32"/>
      <c r="C36" s="129" t="s">
        <v>742</v>
      </c>
      <c r="D36" s="130"/>
      <c r="E36" s="130"/>
      <c r="F36" s="131"/>
      <c r="G36" s="98" t="s">
        <v>172</v>
      </c>
      <c r="H36" s="38"/>
      <c r="I36" s="41">
        <v>1200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3">
      <c r="A37" s="37">
        <f t="shared" si="4"/>
        <v>26</v>
      </c>
      <c r="B37" s="32"/>
      <c r="C37" s="129" t="s">
        <v>268</v>
      </c>
      <c r="D37" s="130"/>
      <c r="E37" s="130"/>
      <c r="F37" s="131"/>
      <c r="G37" s="98" t="s">
        <v>172</v>
      </c>
      <c r="H37" s="38"/>
      <c r="I37" s="41">
        <v>900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3">
      <c r="A38" s="37">
        <f t="shared" si="4"/>
        <v>27</v>
      </c>
      <c r="B38" s="32"/>
      <c r="C38" s="129" t="s">
        <v>269</v>
      </c>
      <c r="D38" s="130"/>
      <c r="E38" s="130"/>
      <c r="F38" s="131"/>
      <c r="G38" s="98" t="s">
        <v>172</v>
      </c>
      <c r="H38" s="38"/>
      <c r="I38" s="41">
        <v>400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</row>
    <row r="39" spans="1:14" ht="15" customHeight="1" x14ac:dyDescent="0.3">
      <c r="A39" s="37">
        <f t="shared" si="4"/>
        <v>28</v>
      </c>
      <c r="B39" s="32"/>
      <c r="C39" s="129" t="s">
        <v>270</v>
      </c>
      <c r="D39" s="130"/>
      <c r="E39" s="130"/>
      <c r="F39" s="131"/>
      <c r="G39" s="98" t="s">
        <v>172</v>
      </c>
      <c r="H39" s="38"/>
      <c r="I39" s="41">
        <v>1200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3">
      <c r="A40" s="37">
        <f t="shared" si="4"/>
        <v>29</v>
      </c>
      <c r="B40" s="32"/>
      <c r="C40" s="129" t="s">
        <v>743</v>
      </c>
      <c r="D40" s="130"/>
      <c r="E40" s="130"/>
      <c r="F40" s="131"/>
      <c r="G40" s="98" t="s">
        <v>172</v>
      </c>
      <c r="H40" s="38"/>
      <c r="I40" s="41">
        <v>900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3">
      <c r="A41" s="37">
        <f t="shared" si="4"/>
        <v>30</v>
      </c>
      <c r="B41" s="32"/>
      <c r="C41" s="129" t="s">
        <v>744</v>
      </c>
      <c r="D41" s="130"/>
      <c r="E41" s="130"/>
      <c r="F41" s="131"/>
      <c r="G41" s="98" t="s">
        <v>172</v>
      </c>
      <c r="H41" s="38"/>
      <c r="I41" s="41">
        <v>1200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3">
      <c r="A42" s="37">
        <f t="shared" si="4"/>
        <v>31</v>
      </c>
      <c r="B42" s="32"/>
      <c r="C42" s="129" t="s">
        <v>271</v>
      </c>
      <c r="D42" s="130"/>
      <c r="E42" s="130"/>
      <c r="F42" s="131"/>
      <c r="G42" s="98" t="s">
        <v>172</v>
      </c>
      <c r="H42" s="38"/>
      <c r="I42" s="41">
        <v>900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</row>
    <row r="43" spans="1:14" ht="15" customHeight="1" x14ac:dyDescent="0.3">
      <c r="A43" s="37">
        <f t="shared" si="4"/>
        <v>32</v>
      </c>
      <c r="B43" s="32"/>
      <c r="C43" s="129" t="s">
        <v>272</v>
      </c>
      <c r="D43" s="130"/>
      <c r="E43" s="130"/>
      <c r="F43" s="131"/>
      <c r="G43" s="98" t="s">
        <v>172</v>
      </c>
      <c r="H43" s="38"/>
      <c r="I43" s="41">
        <v>900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3">
      <c r="A44" s="37">
        <f t="shared" si="4"/>
        <v>33</v>
      </c>
      <c r="B44" s="32"/>
      <c r="C44" s="129" t="s">
        <v>745</v>
      </c>
      <c r="D44" s="130"/>
      <c r="E44" s="130"/>
      <c r="F44" s="131"/>
      <c r="G44" s="98" t="s">
        <v>172</v>
      </c>
      <c r="H44" s="38"/>
      <c r="I44" s="41">
        <v>1000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3">
      <c r="A45" s="37">
        <f t="shared" si="4"/>
        <v>34</v>
      </c>
      <c r="B45" s="32"/>
      <c r="C45" s="129" t="s">
        <v>273</v>
      </c>
      <c r="D45" s="130"/>
      <c r="E45" s="130"/>
      <c r="F45" s="131"/>
      <c r="G45" s="98" t="s">
        <v>172</v>
      </c>
      <c r="H45" s="38"/>
      <c r="I45" s="41">
        <v>900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3">
      <c r="A46" s="37">
        <f t="shared" si="4"/>
        <v>35</v>
      </c>
      <c r="B46" s="32"/>
      <c r="C46" s="129" t="s">
        <v>274</v>
      </c>
      <c r="D46" s="130"/>
      <c r="E46" s="130"/>
      <c r="F46" s="131"/>
      <c r="G46" s="98" t="s">
        <v>172</v>
      </c>
      <c r="H46" s="38"/>
      <c r="I46" s="41">
        <v>1200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</row>
    <row r="47" spans="1:14" ht="15" customHeight="1" x14ac:dyDescent="0.3">
      <c r="A47" s="37">
        <f t="shared" si="4"/>
        <v>36</v>
      </c>
      <c r="B47" s="32"/>
      <c r="C47" s="129" t="s">
        <v>275</v>
      </c>
      <c r="D47" s="130"/>
      <c r="E47" s="130"/>
      <c r="F47" s="131"/>
      <c r="G47" s="98" t="s">
        <v>172</v>
      </c>
      <c r="H47" s="38"/>
      <c r="I47" s="41">
        <v>900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</row>
    <row r="48" spans="1:14" ht="15" customHeight="1" x14ac:dyDescent="0.3">
      <c r="A48" s="37">
        <f t="shared" si="4"/>
        <v>37</v>
      </c>
      <c r="B48" s="32"/>
      <c r="C48" s="129" t="s">
        <v>276</v>
      </c>
      <c r="D48" s="130"/>
      <c r="E48" s="130"/>
      <c r="F48" s="131"/>
      <c r="G48" s="98" t="s">
        <v>172</v>
      </c>
      <c r="H48" s="38"/>
      <c r="I48" s="41">
        <v>400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</row>
    <row r="49" spans="1:14" ht="15" customHeight="1" x14ac:dyDescent="0.3">
      <c r="A49" s="37">
        <f t="shared" si="4"/>
        <v>38</v>
      </c>
      <c r="B49" s="32"/>
      <c r="C49" s="129" t="s">
        <v>277</v>
      </c>
      <c r="D49" s="130"/>
      <c r="E49" s="130"/>
      <c r="F49" s="131"/>
      <c r="G49" s="98" t="s">
        <v>172</v>
      </c>
      <c r="H49" s="38"/>
      <c r="I49" s="41">
        <v>1200</v>
      </c>
      <c r="J49" s="27">
        <v>0</v>
      </c>
      <c r="K49" s="28">
        <v>9.5</v>
      </c>
      <c r="L49" s="29">
        <f t="shared" si="1"/>
        <v>0</v>
      </c>
      <c r="M49" s="30">
        <f t="shared" si="2"/>
        <v>0</v>
      </c>
      <c r="N49" s="30">
        <f t="shared" si="3"/>
        <v>0</v>
      </c>
    </row>
    <row r="50" spans="1:14" ht="15" customHeight="1" x14ac:dyDescent="0.3">
      <c r="A50" s="37">
        <f t="shared" si="4"/>
        <v>39</v>
      </c>
      <c r="B50" s="32"/>
      <c r="C50" s="129" t="s">
        <v>278</v>
      </c>
      <c r="D50" s="130"/>
      <c r="E50" s="130"/>
      <c r="F50" s="131"/>
      <c r="G50" s="98" t="s">
        <v>172</v>
      </c>
      <c r="H50" s="38"/>
      <c r="I50" s="41">
        <v>1300</v>
      </c>
      <c r="J50" s="27">
        <v>0</v>
      </c>
      <c r="K50" s="28">
        <v>9.5</v>
      </c>
      <c r="L50" s="29">
        <f t="shared" si="1"/>
        <v>0</v>
      </c>
      <c r="M50" s="30">
        <f t="shared" si="2"/>
        <v>0</v>
      </c>
      <c r="N50" s="30">
        <f t="shared" si="3"/>
        <v>0</v>
      </c>
    </row>
    <row r="51" spans="1:14" ht="15" customHeight="1" x14ac:dyDescent="0.3">
      <c r="A51" s="37">
        <f t="shared" si="4"/>
        <v>40</v>
      </c>
      <c r="B51" s="32"/>
      <c r="C51" s="129" t="s">
        <v>279</v>
      </c>
      <c r="D51" s="130"/>
      <c r="E51" s="130"/>
      <c r="F51" s="131"/>
      <c r="G51" s="98" t="s">
        <v>172</v>
      </c>
      <c r="H51" s="38"/>
      <c r="I51" s="41">
        <v>1400</v>
      </c>
      <c r="J51" s="27">
        <v>0</v>
      </c>
      <c r="K51" s="28">
        <v>9.5</v>
      </c>
      <c r="L51" s="29">
        <f t="shared" si="1"/>
        <v>0</v>
      </c>
      <c r="M51" s="30">
        <f t="shared" si="2"/>
        <v>0</v>
      </c>
      <c r="N51" s="30">
        <f t="shared" si="3"/>
        <v>0</v>
      </c>
    </row>
    <row r="52" spans="1:14" ht="15" customHeight="1" x14ac:dyDescent="0.3">
      <c r="A52" s="37">
        <f t="shared" si="4"/>
        <v>41</v>
      </c>
      <c r="B52" s="32"/>
      <c r="C52" s="129" t="s">
        <v>280</v>
      </c>
      <c r="D52" s="130"/>
      <c r="E52" s="130"/>
      <c r="F52" s="131"/>
      <c r="G52" s="98" t="s">
        <v>172</v>
      </c>
      <c r="H52" s="38"/>
      <c r="I52" s="41">
        <v>1200</v>
      </c>
      <c r="J52" s="27">
        <v>0</v>
      </c>
      <c r="K52" s="28">
        <v>9.5</v>
      </c>
      <c r="L52" s="29">
        <f t="shared" si="1"/>
        <v>0</v>
      </c>
      <c r="M52" s="30">
        <f t="shared" si="2"/>
        <v>0</v>
      </c>
      <c r="N52" s="30">
        <f t="shared" si="3"/>
        <v>0</v>
      </c>
    </row>
    <row r="53" spans="1:14" ht="15" customHeight="1" x14ac:dyDescent="0.3">
      <c r="A53" s="37">
        <f t="shared" si="4"/>
        <v>42</v>
      </c>
      <c r="B53" s="32"/>
      <c r="C53" s="129" t="s">
        <v>281</v>
      </c>
      <c r="D53" s="130"/>
      <c r="E53" s="130"/>
      <c r="F53" s="131"/>
      <c r="G53" s="98" t="s">
        <v>172</v>
      </c>
      <c r="H53" s="38"/>
      <c r="I53" s="41">
        <v>900</v>
      </c>
      <c r="J53" s="27">
        <v>0</v>
      </c>
      <c r="K53" s="28">
        <v>9.5</v>
      </c>
      <c r="L53" s="29">
        <f t="shared" si="1"/>
        <v>0</v>
      </c>
      <c r="M53" s="30">
        <f t="shared" si="2"/>
        <v>0</v>
      </c>
      <c r="N53" s="30">
        <f t="shared" si="3"/>
        <v>0</v>
      </c>
    </row>
    <row r="54" spans="1:14" ht="15" customHeight="1" x14ac:dyDescent="0.3">
      <c r="A54" s="37">
        <f t="shared" si="4"/>
        <v>43</v>
      </c>
      <c r="B54" s="32"/>
      <c r="C54" s="129" t="s">
        <v>282</v>
      </c>
      <c r="D54" s="130"/>
      <c r="E54" s="130"/>
      <c r="F54" s="131"/>
      <c r="G54" s="98" t="s">
        <v>172</v>
      </c>
      <c r="H54" s="38"/>
      <c r="I54" s="41">
        <v>1400</v>
      </c>
      <c r="J54" s="27">
        <v>0</v>
      </c>
      <c r="K54" s="28">
        <v>9.5</v>
      </c>
      <c r="L54" s="29">
        <f t="shared" si="1"/>
        <v>0</v>
      </c>
      <c r="M54" s="30">
        <f t="shared" si="2"/>
        <v>0</v>
      </c>
      <c r="N54" s="30">
        <f t="shared" si="3"/>
        <v>0</v>
      </c>
    </row>
    <row r="55" spans="1:14" ht="15" customHeight="1" x14ac:dyDescent="0.3">
      <c r="A55" s="37">
        <f t="shared" si="4"/>
        <v>44</v>
      </c>
      <c r="B55" s="32"/>
      <c r="C55" s="129" t="s">
        <v>283</v>
      </c>
      <c r="D55" s="130"/>
      <c r="E55" s="130"/>
      <c r="F55" s="131"/>
      <c r="G55" s="98" t="s">
        <v>172</v>
      </c>
      <c r="H55" s="38"/>
      <c r="I55" s="41">
        <v>900</v>
      </c>
      <c r="J55" s="27">
        <v>0</v>
      </c>
      <c r="K55" s="28">
        <v>9.5</v>
      </c>
      <c r="L55" s="29">
        <f t="shared" si="1"/>
        <v>0</v>
      </c>
      <c r="M55" s="30">
        <f t="shared" si="2"/>
        <v>0</v>
      </c>
      <c r="N55" s="30">
        <f t="shared" si="3"/>
        <v>0</v>
      </c>
    </row>
    <row r="56" spans="1:14" ht="15" customHeight="1" x14ac:dyDescent="0.3">
      <c r="A56" s="37">
        <f t="shared" si="4"/>
        <v>45</v>
      </c>
      <c r="B56" s="32"/>
      <c r="C56" s="129" t="s">
        <v>284</v>
      </c>
      <c r="D56" s="130"/>
      <c r="E56" s="130"/>
      <c r="F56" s="131"/>
      <c r="G56" s="98" t="s">
        <v>172</v>
      </c>
      <c r="H56" s="38"/>
      <c r="I56" s="41">
        <v>1200</v>
      </c>
      <c r="J56" s="27">
        <v>0</v>
      </c>
      <c r="K56" s="28">
        <v>9.5</v>
      </c>
      <c r="L56" s="29">
        <f t="shared" si="1"/>
        <v>0</v>
      </c>
      <c r="M56" s="30">
        <f t="shared" si="2"/>
        <v>0</v>
      </c>
      <c r="N56" s="30">
        <f t="shared" si="3"/>
        <v>0</v>
      </c>
    </row>
    <row r="57" spans="1:14" ht="15" customHeight="1" x14ac:dyDescent="0.3">
      <c r="A57" s="37">
        <f t="shared" si="4"/>
        <v>46</v>
      </c>
      <c r="B57" s="32"/>
      <c r="C57" s="129" t="s">
        <v>285</v>
      </c>
      <c r="D57" s="130"/>
      <c r="E57" s="130"/>
      <c r="F57" s="131"/>
      <c r="G57" s="98" t="s">
        <v>172</v>
      </c>
      <c r="H57" s="38"/>
      <c r="I57" s="41">
        <v>1300</v>
      </c>
      <c r="J57" s="27">
        <v>0</v>
      </c>
      <c r="K57" s="28">
        <v>9.5</v>
      </c>
      <c r="L57" s="29">
        <f t="shared" si="1"/>
        <v>0</v>
      </c>
      <c r="M57" s="30">
        <f t="shared" si="2"/>
        <v>0</v>
      </c>
      <c r="N57" s="30">
        <f t="shared" si="3"/>
        <v>0</v>
      </c>
    </row>
    <row r="58" spans="1:14" ht="15" customHeight="1" x14ac:dyDescent="0.3">
      <c r="A58" s="37">
        <f t="shared" si="4"/>
        <v>47</v>
      </c>
      <c r="B58" s="32"/>
      <c r="C58" s="129" t="s">
        <v>286</v>
      </c>
      <c r="D58" s="130"/>
      <c r="E58" s="130"/>
      <c r="F58" s="131"/>
      <c r="G58" s="98" t="s">
        <v>172</v>
      </c>
      <c r="H58" s="38"/>
      <c r="I58" s="41">
        <v>1400</v>
      </c>
      <c r="J58" s="27">
        <v>0</v>
      </c>
      <c r="K58" s="28">
        <v>9.5</v>
      </c>
      <c r="L58" s="29">
        <f t="shared" ref="L58:L70" si="5">PRODUCT(J58,1.095)</f>
        <v>0</v>
      </c>
      <c r="M58" s="30">
        <f t="shared" ref="M58:M70" si="6">PRODUCT(I58,L58)</f>
        <v>0</v>
      </c>
      <c r="N58" s="30">
        <f t="shared" ref="N58:N70" si="7">PRODUCT(I58,J58)</f>
        <v>0</v>
      </c>
    </row>
    <row r="59" spans="1:14" ht="15" customHeight="1" x14ac:dyDescent="0.3">
      <c r="A59" s="37">
        <f t="shared" si="4"/>
        <v>48</v>
      </c>
      <c r="B59" s="32"/>
      <c r="C59" s="129" t="s">
        <v>287</v>
      </c>
      <c r="D59" s="130"/>
      <c r="E59" s="130"/>
      <c r="F59" s="131"/>
      <c r="G59" s="98" t="s">
        <v>172</v>
      </c>
      <c r="H59" s="38"/>
      <c r="I59" s="41">
        <v>1200</v>
      </c>
      <c r="J59" s="27">
        <v>0</v>
      </c>
      <c r="K59" s="28">
        <v>9.5</v>
      </c>
      <c r="L59" s="29">
        <f t="shared" si="5"/>
        <v>0</v>
      </c>
      <c r="M59" s="30">
        <f t="shared" si="6"/>
        <v>0</v>
      </c>
      <c r="N59" s="30">
        <f t="shared" si="7"/>
        <v>0</v>
      </c>
    </row>
    <row r="60" spans="1:14" ht="15" customHeight="1" x14ac:dyDescent="0.3">
      <c r="A60" s="37">
        <f t="shared" si="4"/>
        <v>49</v>
      </c>
      <c r="B60" s="32"/>
      <c r="C60" s="129" t="s">
        <v>288</v>
      </c>
      <c r="D60" s="130"/>
      <c r="E60" s="130"/>
      <c r="F60" s="131"/>
      <c r="G60" s="98" t="s">
        <v>172</v>
      </c>
      <c r="H60" s="38"/>
      <c r="I60" s="41">
        <v>1500</v>
      </c>
      <c r="J60" s="27">
        <v>0</v>
      </c>
      <c r="K60" s="28">
        <v>9.5</v>
      </c>
      <c r="L60" s="29">
        <f t="shared" si="5"/>
        <v>0</v>
      </c>
      <c r="M60" s="30">
        <f t="shared" si="6"/>
        <v>0</v>
      </c>
      <c r="N60" s="30">
        <f t="shared" si="7"/>
        <v>0</v>
      </c>
    </row>
    <row r="61" spans="1:14" ht="15" customHeight="1" x14ac:dyDescent="0.3">
      <c r="A61" s="37">
        <f t="shared" si="4"/>
        <v>50</v>
      </c>
      <c r="B61" s="32"/>
      <c r="C61" s="129" t="s">
        <v>289</v>
      </c>
      <c r="D61" s="130"/>
      <c r="E61" s="130"/>
      <c r="F61" s="131"/>
      <c r="G61" s="98" t="s">
        <v>172</v>
      </c>
      <c r="H61" s="38"/>
      <c r="I61" s="41">
        <v>1200</v>
      </c>
      <c r="J61" s="27">
        <v>0</v>
      </c>
      <c r="K61" s="28">
        <v>9.5</v>
      </c>
      <c r="L61" s="29">
        <f t="shared" si="5"/>
        <v>0</v>
      </c>
      <c r="M61" s="30">
        <f t="shared" si="6"/>
        <v>0</v>
      </c>
      <c r="N61" s="30">
        <f t="shared" si="7"/>
        <v>0</v>
      </c>
    </row>
    <row r="62" spans="1:14" ht="15" customHeight="1" x14ac:dyDescent="0.3">
      <c r="A62" s="37">
        <f t="shared" si="4"/>
        <v>51</v>
      </c>
      <c r="B62" s="32"/>
      <c r="C62" s="129" t="s">
        <v>290</v>
      </c>
      <c r="D62" s="130"/>
      <c r="E62" s="130"/>
      <c r="F62" s="131"/>
      <c r="G62" s="98" t="s">
        <v>172</v>
      </c>
      <c r="H62" s="38"/>
      <c r="I62" s="41">
        <v>1200</v>
      </c>
      <c r="J62" s="27">
        <v>0</v>
      </c>
      <c r="K62" s="28">
        <v>9.5</v>
      </c>
      <c r="L62" s="29">
        <f t="shared" si="5"/>
        <v>0</v>
      </c>
      <c r="M62" s="30">
        <f t="shared" si="6"/>
        <v>0</v>
      </c>
      <c r="N62" s="30">
        <f t="shared" si="7"/>
        <v>0</v>
      </c>
    </row>
    <row r="63" spans="1:14" ht="15" customHeight="1" x14ac:dyDescent="0.3">
      <c r="A63" s="37">
        <f t="shared" si="4"/>
        <v>52</v>
      </c>
      <c r="B63" s="32"/>
      <c r="C63" s="129" t="s">
        <v>291</v>
      </c>
      <c r="D63" s="130"/>
      <c r="E63" s="130"/>
      <c r="F63" s="131"/>
      <c r="G63" s="98" t="s">
        <v>172</v>
      </c>
      <c r="H63" s="38"/>
      <c r="I63" s="41">
        <v>900</v>
      </c>
      <c r="J63" s="27">
        <v>0</v>
      </c>
      <c r="K63" s="28">
        <v>9.5</v>
      </c>
      <c r="L63" s="29">
        <f t="shared" si="5"/>
        <v>0</v>
      </c>
      <c r="M63" s="30">
        <f t="shared" si="6"/>
        <v>0</v>
      </c>
      <c r="N63" s="30">
        <f t="shared" si="7"/>
        <v>0</v>
      </c>
    </row>
    <row r="64" spans="1:14" ht="15" customHeight="1" x14ac:dyDescent="0.3">
      <c r="A64" s="37">
        <f t="shared" si="4"/>
        <v>53</v>
      </c>
      <c r="B64" s="32"/>
      <c r="C64" s="129" t="s">
        <v>292</v>
      </c>
      <c r="D64" s="130"/>
      <c r="E64" s="130"/>
      <c r="F64" s="131"/>
      <c r="G64" s="98" t="s">
        <v>172</v>
      </c>
      <c r="H64" s="38"/>
      <c r="I64" s="41">
        <v>1200</v>
      </c>
      <c r="J64" s="27">
        <v>0</v>
      </c>
      <c r="K64" s="28">
        <v>9.5</v>
      </c>
      <c r="L64" s="29">
        <f t="shared" si="5"/>
        <v>0</v>
      </c>
      <c r="M64" s="30">
        <f t="shared" si="6"/>
        <v>0</v>
      </c>
      <c r="N64" s="30">
        <f t="shared" si="7"/>
        <v>0</v>
      </c>
    </row>
    <row r="65" spans="1:14" ht="15" customHeight="1" x14ac:dyDescent="0.3">
      <c r="A65" s="37">
        <f t="shared" si="4"/>
        <v>54</v>
      </c>
      <c r="B65" s="32"/>
      <c r="C65" s="129" t="s">
        <v>293</v>
      </c>
      <c r="D65" s="130"/>
      <c r="E65" s="130"/>
      <c r="F65" s="131"/>
      <c r="G65" s="98" t="s">
        <v>172</v>
      </c>
      <c r="H65" s="38"/>
      <c r="I65" s="41">
        <v>900</v>
      </c>
      <c r="J65" s="27">
        <v>0</v>
      </c>
      <c r="K65" s="28">
        <v>9.5</v>
      </c>
      <c r="L65" s="29">
        <f t="shared" si="5"/>
        <v>0</v>
      </c>
      <c r="M65" s="30">
        <f t="shared" si="6"/>
        <v>0</v>
      </c>
      <c r="N65" s="30">
        <f t="shared" si="7"/>
        <v>0</v>
      </c>
    </row>
    <row r="66" spans="1:14" ht="15" customHeight="1" x14ac:dyDescent="0.3">
      <c r="A66" s="37">
        <f t="shared" si="4"/>
        <v>55</v>
      </c>
      <c r="B66" s="32"/>
      <c r="C66" s="129" t="s">
        <v>294</v>
      </c>
      <c r="D66" s="130"/>
      <c r="E66" s="130"/>
      <c r="F66" s="131"/>
      <c r="G66" s="98" t="s">
        <v>172</v>
      </c>
      <c r="H66" s="38"/>
      <c r="I66" s="41">
        <v>900</v>
      </c>
      <c r="J66" s="27">
        <v>0</v>
      </c>
      <c r="K66" s="28">
        <v>9.5</v>
      </c>
      <c r="L66" s="29">
        <f t="shared" si="5"/>
        <v>0</v>
      </c>
      <c r="M66" s="30">
        <f t="shared" si="6"/>
        <v>0</v>
      </c>
      <c r="N66" s="30">
        <f t="shared" si="7"/>
        <v>0</v>
      </c>
    </row>
    <row r="67" spans="1:14" ht="15" customHeight="1" x14ac:dyDescent="0.3">
      <c r="A67" s="37">
        <f t="shared" si="4"/>
        <v>56</v>
      </c>
      <c r="B67" s="32"/>
      <c r="C67" s="129" t="s">
        <v>295</v>
      </c>
      <c r="D67" s="130"/>
      <c r="E67" s="130"/>
      <c r="F67" s="131"/>
      <c r="G67" s="98" t="s">
        <v>172</v>
      </c>
      <c r="H67" s="38"/>
      <c r="I67" s="41">
        <v>1200</v>
      </c>
      <c r="J67" s="27">
        <v>0</v>
      </c>
      <c r="K67" s="28">
        <v>9.5</v>
      </c>
      <c r="L67" s="29">
        <f t="shared" si="5"/>
        <v>0</v>
      </c>
      <c r="M67" s="30">
        <f t="shared" si="6"/>
        <v>0</v>
      </c>
      <c r="N67" s="30">
        <f t="shared" si="7"/>
        <v>0</v>
      </c>
    </row>
    <row r="68" spans="1:14" ht="15" customHeight="1" x14ac:dyDescent="0.3">
      <c r="A68" s="37">
        <f t="shared" si="4"/>
        <v>57</v>
      </c>
      <c r="B68" s="32"/>
      <c r="C68" s="129" t="s">
        <v>746</v>
      </c>
      <c r="D68" s="130"/>
      <c r="E68" s="130"/>
      <c r="F68" s="131"/>
      <c r="G68" s="98" t="s">
        <v>172</v>
      </c>
      <c r="H68" s="38"/>
      <c r="I68" s="41">
        <v>1200</v>
      </c>
      <c r="J68" s="27">
        <v>0</v>
      </c>
      <c r="K68" s="28">
        <v>9.5</v>
      </c>
      <c r="L68" s="29">
        <f t="shared" si="5"/>
        <v>0</v>
      </c>
      <c r="M68" s="30">
        <f t="shared" si="6"/>
        <v>0</v>
      </c>
      <c r="N68" s="30">
        <f t="shared" si="7"/>
        <v>0</v>
      </c>
    </row>
    <row r="69" spans="1:14" ht="15" customHeight="1" x14ac:dyDescent="0.3">
      <c r="A69" s="37">
        <f t="shared" si="4"/>
        <v>58</v>
      </c>
      <c r="B69" s="32"/>
      <c r="C69" s="129" t="s">
        <v>296</v>
      </c>
      <c r="D69" s="130"/>
      <c r="E69" s="130"/>
      <c r="F69" s="131"/>
      <c r="G69" s="98" t="s">
        <v>172</v>
      </c>
      <c r="H69" s="38"/>
      <c r="I69" s="41">
        <v>900</v>
      </c>
      <c r="J69" s="27">
        <v>0</v>
      </c>
      <c r="K69" s="28">
        <v>9.5</v>
      </c>
      <c r="L69" s="29">
        <f t="shared" si="5"/>
        <v>0</v>
      </c>
      <c r="M69" s="30">
        <f t="shared" si="6"/>
        <v>0</v>
      </c>
      <c r="N69" s="30">
        <f t="shared" si="7"/>
        <v>0</v>
      </c>
    </row>
    <row r="70" spans="1:14" ht="15" customHeight="1" x14ac:dyDescent="0.3">
      <c r="A70" s="37">
        <f t="shared" si="4"/>
        <v>59</v>
      </c>
      <c r="B70" s="32"/>
      <c r="C70" s="129" t="s">
        <v>747</v>
      </c>
      <c r="D70" s="130"/>
      <c r="E70" s="130"/>
      <c r="F70" s="131"/>
      <c r="G70" s="98" t="s">
        <v>172</v>
      </c>
      <c r="H70" s="38"/>
      <c r="I70" s="41">
        <v>10</v>
      </c>
      <c r="J70" s="27">
        <v>0</v>
      </c>
      <c r="K70" s="28">
        <v>9.5</v>
      </c>
      <c r="L70" s="29">
        <f t="shared" si="5"/>
        <v>0</v>
      </c>
      <c r="M70" s="30">
        <f t="shared" si="6"/>
        <v>0</v>
      </c>
      <c r="N70" s="30">
        <f t="shared" si="7"/>
        <v>0</v>
      </c>
    </row>
    <row r="71" spans="1:14" ht="12.75" customHeight="1" x14ac:dyDescent="0.3">
      <c r="A71" s="42"/>
      <c r="B71" s="42"/>
      <c r="C71" s="128" t="s">
        <v>297</v>
      </c>
      <c r="D71" s="128"/>
      <c r="E71" s="128"/>
      <c r="F71" s="128"/>
      <c r="G71" s="43"/>
      <c r="H71" s="43"/>
      <c r="I71" s="43"/>
      <c r="J71" s="44"/>
      <c r="K71" s="43"/>
      <c r="L71" s="45"/>
      <c r="M71" s="46">
        <f>SUM(M12:M70)</f>
        <v>0</v>
      </c>
      <c r="N71" s="46">
        <f>SUM(N12:N70)</f>
        <v>0</v>
      </c>
    </row>
    <row r="72" spans="1:14" ht="12.75" customHeight="1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3">
      <c r="A73" s="4" t="s">
        <v>18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3">
      <c r="A74" s="4" t="s">
        <v>19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2.75" customHeight="1" x14ac:dyDescent="0.3">
      <c r="A75" s="4" t="s">
        <v>20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2.75" customHeight="1" x14ac:dyDescent="0.3">
      <c r="A76" s="4" t="s">
        <v>113</v>
      </c>
      <c r="H76" s="4"/>
      <c r="I76" s="4"/>
      <c r="J76" s="4"/>
      <c r="K76" s="4"/>
      <c r="L76" s="4"/>
      <c r="M76" s="4"/>
      <c r="N76" s="4"/>
    </row>
    <row r="77" spans="1:14" ht="12.75" customHeight="1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2.75" customHeight="1" x14ac:dyDescent="0.3">
      <c r="A78" s="4" t="s">
        <v>21</v>
      </c>
      <c r="B78" s="4"/>
      <c r="C78" s="4"/>
      <c r="D78" s="4"/>
      <c r="E78" s="4"/>
      <c r="F78" s="4"/>
      <c r="G78" s="4"/>
      <c r="H78" s="47" t="s">
        <v>22</v>
      </c>
      <c r="I78" s="4"/>
      <c r="J78" s="4"/>
      <c r="K78" s="4" t="s">
        <v>23</v>
      </c>
      <c r="L78" s="4"/>
      <c r="M78" s="4"/>
      <c r="N78" s="4"/>
    </row>
    <row r="81" spans="2:3" ht="12.75" customHeight="1" x14ac:dyDescent="0.3">
      <c r="B81" s="48"/>
      <c r="C81" s="48"/>
    </row>
    <row r="82" spans="2:3" ht="12.75" customHeight="1" x14ac:dyDescent="0.3">
      <c r="B82" s="48"/>
      <c r="C82" s="48"/>
    </row>
    <row r="83" spans="2:3" ht="12.75" customHeight="1" x14ac:dyDescent="0.3">
      <c r="B83" s="48"/>
      <c r="C83" s="48"/>
    </row>
    <row r="84" spans="2:3" ht="12.75" customHeight="1" x14ac:dyDescent="0.3">
      <c r="B84" s="48"/>
      <c r="C84" s="48"/>
    </row>
  </sheetData>
  <sheetProtection algorithmName="SHA-512" hashValue="U9+AVPKVfV4N9H2DVMLotDO56J3tzLp+bYQ0ouxr/up2DktEAkSDsdMmoQBJkVv1u4NGP+4t4/uFng5XteAmJw==" saltValue="SgRdbFMaU/LVVdZczY/UXw==" spinCount="100000" sheet="1" objects="1" scenarios="1"/>
  <protectedRanges>
    <protectedRange sqref="H12:H70" name="Obseg4"/>
    <protectedRange sqref="C78" name="Range2"/>
    <protectedRange sqref="C4:C5" name="Obseg2"/>
    <protectedRange sqref="C78" name="Obseg3"/>
  </protectedRanges>
  <mergeCells count="61">
    <mergeCell ref="C61:F61"/>
    <mergeCell ref="C62:F62"/>
    <mergeCell ref="C63:F63"/>
    <mergeCell ref="C68:F68"/>
    <mergeCell ref="C69:F69"/>
    <mergeCell ref="C64:F64"/>
    <mergeCell ref="C65:F65"/>
    <mergeCell ref="C66:F66"/>
    <mergeCell ref="C67:F67"/>
    <mergeCell ref="C56:F56"/>
    <mergeCell ref="C57:F57"/>
    <mergeCell ref="C58:F58"/>
    <mergeCell ref="C59:F59"/>
    <mergeCell ref="C60:F60"/>
    <mergeCell ref="C45:F45"/>
    <mergeCell ref="C46:F46"/>
    <mergeCell ref="C47:F47"/>
    <mergeCell ref="C48:F48"/>
    <mergeCell ref="C55:F55"/>
    <mergeCell ref="C49:F49"/>
    <mergeCell ref="C50:F50"/>
    <mergeCell ref="C51:F51"/>
    <mergeCell ref="C52:F52"/>
    <mergeCell ref="C53:F53"/>
    <mergeCell ref="C54:F54"/>
    <mergeCell ref="C40:F40"/>
    <mergeCell ref="C41:F41"/>
    <mergeCell ref="C42:F42"/>
    <mergeCell ref="C43:F43"/>
    <mergeCell ref="C44:F44"/>
    <mergeCell ref="C35:F35"/>
    <mergeCell ref="C36:F36"/>
    <mergeCell ref="C37:F37"/>
    <mergeCell ref="C38:F38"/>
    <mergeCell ref="C39:F39"/>
    <mergeCell ref="C25:F25"/>
    <mergeCell ref="C26:F26"/>
    <mergeCell ref="C27:F27"/>
    <mergeCell ref="C33:F33"/>
    <mergeCell ref="C34:F34"/>
    <mergeCell ref="C71:F71"/>
    <mergeCell ref="C13:F13"/>
    <mergeCell ref="C14:F14"/>
    <mergeCell ref="C15:F15"/>
    <mergeCell ref="C16:F16"/>
    <mergeCell ref="C17:F17"/>
    <mergeCell ref="C18:F18"/>
    <mergeCell ref="C22:F22"/>
    <mergeCell ref="C70:F70"/>
    <mergeCell ref="C32:F32"/>
    <mergeCell ref="C28:F28"/>
    <mergeCell ref="C29:F29"/>
    <mergeCell ref="C30:F30"/>
    <mergeCell ref="C31:F31"/>
    <mergeCell ref="C23:F23"/>
    <mergeCell ref="C24:F24"/>
    <mergeCell ref="C10:F10"/>
    <mergeCell ref="C12:F12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42A74-3288-4CD6-BADD-65EE718C914A}">
  <dimension ref="A1:N53"/>
  <sheetViews>
    <sheetView topLeftCell="A31" zoomScaleNormal="100" workbookViewId="0">
      <selection activeCell="N40" sqref="N4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52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53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298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96" t="s">
        <v>24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97" t="s">
        <v>25</v>
      </c>
    </row>
    <row r="12" spans="1:14" ht="15" customHeight="1" x14ac:dyDescent="0.3">
      <c r="A12" s="37">
        <v>1</v>
      </c>
      <c r="B12" s="32"/>
      <c r="C12" s="139" t="s">
        <v>300</v>
      </c>
      <c r="D12" s="139"/>
      <c r="E12" s="139"/>
      <c r="F12" s="139"/>
      <c r="G12" s="28" t="s">
        <v>172</v>
      </c>
      <c r="H12" s="38"/>
      <c r="I12" s="41">
        <v>400</v>
      </c>
      <c r="J12" s="27">
        <v>0</v>
      </c>
      <c r="K12" s="28">
        <v>9.5</v>
      </c>
      <c r="L12" s="29">
        <f t="shared" ref="L12:L39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37">
        <f>A12+1</f>
        <v>2</v>
      </c>
      <c r="B13" s="32"/>
      <c r="C13" s="139" t="s">
        <v>301</v>
      </c>
      <c r="D13" s="139"/>
      <c r="E13" s="139"/>
      <c r="F13" s="139"/>
      <c r="G13" s="28" t="s">
        <v>15</v>
      </c>
      <c r="H13" s="38"/>
      <c r="I13" s="41">
        <v>20</v>
      </c>
      <c r="J13" s="27">
        <v>0</v>
      </c>
      <c r="K13" s="28">
        <v>9.5</v>
      </c>
      <c r="L13" s="29">
        <f t="shared" si="0"/>
        <v>0</v>
      </c>
      <c r="M13" s="30">
        <f t="shared" ref="M13:M39" si="1">PRODUCT(I13,L13)</f>
        <v>0</v>
      </c>
      <c r="N13" s="30">
        <f t="shared" ref="N13:N39" si="2">PRODUCT(I13,J13)</f>
        <v>0</v>
      </c>
    </row>
    <row r="14" spans="1:14" ht="15" customHeight="1" x14ac:dyDescent="0.3">
      <c r="A14" s="37">
        <f t="shared" ref="A14:A39" si="3">A13+1</f>
        <v>3</v>
      </c>
      <c r="B14" s="32"/>
      <c r="C14" s="139" t="s">
        <v>302</v>
      </c>
      <c r="D14" s="139"/>
      <c r="E14" s="139"/>
      <c r="F14" s="139"/>
      <c r="G14" s="28" t="s">
        <v>172</v>
      </c>
      <c r="H14" s="38"/>
      <c r="I14" s="41">
        <v>800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3">
      <c r="A15" s="37">
        <f t="shared" si="3"/>
        <v>4</v>
      </c>
      <c r="B15" s="32"/>
      <c r="C15" s="139" t="s">
        <v>748</v>
      </c>
      <c r="D15" s="139"/>
      <c r="E15" s="139"/>
      <c r="F15" s="139"/>
      <c r="G15" s="28" t="s">
        <v>172</v>
      </c>
      <c r="H15" s="38"/>
      <c r="I15" s="41">
        <v>400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3">
      <c r="A16" s="37">
        <f t="shared" si="3"/>
        <v>5</v>
      </c>
      <c r="B16" s="32"/>
      <c r="C16" s="139" t="s">
        <v>303</v>
      </c>
      <c r="D16" s="139"/>
      <c r="E16" s="139"/>
      <c r="F16" s="139"/>
      <c r="G16" s="28" t="s">
        <v>172</v>
      </c>
      <c r="H16" s="38"/>
      <c r="I16" s="41">
        <v>300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3">
      <c r="A17" s="37">
        <f t="shared" si="3"/>
        <v>6</v>
      </c>
      <c r="B17" s="32"/>
      <c r="C17" s="139" t="s">
        <v>304</v>
      </c>
      <c r="D17" s="139"/>
      <c r="E17" s="139"/>
      <c r="F17" s="139"/>
      <c r="G17" s="28" t="s">
        <v>172</v>
      </c>
      <c r="H17" s="38"/>
      <c r="I17" s="41">
        <v>470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3">
      <c r="A18" s="37">
        <f t="shared" si="3"/>
        <v>7</v>
      </c>
      <c r="B18" s="32"/>
      <c r="C18" s="139" t="s">
        <v>749</v>
      </c>
      <c r="D18" s="139"/>
      <c r="E18" s="139"/>
      <c r="F18" s="139"/>
      <c r="G18" s="28" t="s">
        <v>172</v>
      </c>
      <c r="H18" s="38"/>
      <c r="I18" s="41">
        <v>430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15" customHeight="1" x14ac:dyDescent="0.3">
      <c r="A19" s="37">
        <f t="shared" si="3"/>
        <v>8</v>
      </c>
      <c r="B19" s="32"/>
      <c r="C19" s="139" t="s">
        <v>305</v>
      </c>
      <c r="D19" s="139"/>
      <c r="E19" s="139"/>
      <c r="F19" s="139"/>
      <c r="G19" s="28" t="s">
        <v>172</v>
      </c>
      <c r="H19" s="38"/>
      <c r="I19" s="41">
        <v>430</v>
      </c>
      <c r="J19" s="27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</row>
    <row r="20" spans="1:14" ht="15" customHeight="1" x14ac:dyDescent="0.3">
      <c r="A20" s="37">
        <f t="shared" si="3"/>
        <v>9</v>
      </c>
      <c r="B20" s="32"/>
      <c r="C20" s="139" t="s">
        <v>306</v>
      </c>
      <c r="D20" s="139"/>
      <c r="E20" s="139"/>
      <c r="F20" s="139"/>
      <c r="G20" s="28" t="s">
        <v>172</v>
      </c>
      <c r="I20" s="41">
        <v>430</v>
      </c>
      <c r="J20" s="27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</row>
    <row r="21" spans="1:14" ht="15" customHeight="1" x14ac:dyDescent="0.3">
      <c r="A21" s="37">
        <f t="shared" si="3"/>
        <v>10</v>
      </c>
      <c r="B21" s="32"/>
      <c r="C21" s="139" t="s">
        <v>307</v>
      </c>
      <c r="D21" s="139"/>
      <c r="E21" s="139"/>
      <c r="F21" s="139"/>
      <c r="G21" s="28" t="s">
        <v>172</v>
      </c>
      <c r="H21" s="38"/>
      <c r="I21" s="41">
        <v>430</v>
      </c>
      <c r="J21" s="27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</row>
    <row r="22" spans="1:14" ht="15" customHeight="1" x14ac:dyDescent="0.3">
      <c r="A22" s="37">
        <f t="shared" si="3"/>
        <v>11</v>
      </c>
      <c r="B22" s="32"/>
      <c r="C22" s="139" t="s">
        <v>308</v>
      </c>
      <c r="D22" s="139"/>
      <c r="E22" s="139"/>
      <c r="F22" s="139"/>
      <c r="G22" s="28" t="s">
        <v>172</v>
      </c>
      <c r="H22" s="38"/>
      <c r="I22" s="41">
        <v>430</v>
      </c>
      <c r="J22" s="27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</row>
    <row r="23" spans="1:14" ht="15" customHeight="1" x14ac:dyDescent="0.3">
      <c r="A23" s="37">
        <f t="shared" si="3"/>
        <v>12</v>
      </c>
      <c r="B23" s="32"/>
      <c r="C23" s="139" t="s">
        <v>309</v>
      </c>
      <c r="D23" s="139"/>
      <c r="E23" s="139"/>
      <c r="F23" s="139"/>
      <c r="G23" s="28" t="s">
        <v>172</v>
      </c>
      <c r="H23" s="38"/>
      <c r="I23" s="41">
        <v>430</v>
      </c>
      <c r="J23" s="27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</row>
    <row r="24" spans="1:14" ht="15" customHeight="1" x14ac:dyDescent="0.3">
      <c r="A24" s="37">
        <f t="shared" si="3"/>
        <v>13</v>
      </c>
      <c r="B24" s="32"/>
      <c r="C24" s="139" t="s">
        <v>310</v>
      </c>
      <c r="D24" s="139"/>
      <c r="E24" s="139"/>
      <c r="F24" s="139"/>
      <c r="G24" s="28" t="s">
        <v>172</v>
      </c>
      <c r="H24" s="38"/>
      <c r="I24" s="41">
        <v>430</v>
      </c>
      <c r="J24" s="27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</row>
    <row r="25" spans="1:14" ht="15" customHeight="1" x14ac:dyDescent="0.3">
      <c r="A25" s="37">
        <f t="shared" si="3"/>
        <v>14</v>
      </c>
      <c r="B25" s="32"/>
      <c r="C25" s="140" t="s">
        <v>311</v>
      </c>
      <c r="D25" s="141"/>
      <c r="E25" s="141"/>
      <c r="F25" s="142"/>
      <c r="G25" s="28" t="s">
        <v>172</v>
      </c>
      <c r="H25" s="38"/>
      <c r="I25" s="41">
        <v>430</v>
      </c>
      <c r="J25" s="27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</row>
    <row r="26" spans="1:14" ht="15" customHeight="1" x14ac:dyDescent="0.3">
      <c r="A26" s="37">
        <f t="shared" si="3"/>
        <v>15</v>
      </c>
      <c r="B26" s="32"/>
      <c r="C26" s="140" t="s">
        <v>312</v>
      </c>
      <c r="D26" s="141"/>
      <c r="E26" s="141"/>
      <c r="F26" s="142"/>
      <c r="G26" s="28" t="s">
        <v>172</v>
      </c>
      <c r="H26" s="38"/>
      <c r="I26" s="41">
        <v>430</v>
      </c>
      <c r="J26" s="27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</row>
    <row r="27" spans="1:14" ht="15" customHeight="1" x14ac:dyDescent="0.3">
      <c r="A27" s="37">
        <f t="shared" si="3"/>
        <v>16</v>
      </c>
      <c r="B27" s="32"/>
      <c r="C27" s="139" t="s">
        <v>313</v>
      </c>
      <c r="D27" s="139"/>
      <c r="E27" s="139"/>
      <c r="F27" s="139"/>
      <c r="G27" s="28" t="s">
        <v>172</v>
      </c>
      <c r="H27" s="38"/>
      <c r="I27" s="41">
        <v>430</v>
      </c>
      <c r="J27" s="27">
        <v>0</v>
      </c>
      <c r="K27" s="28">
        <v>9.5</v>
      </c>
      <c r="L27" s="29">
        <f t="shared" si="0"/>
        <v>0</v>
      </c>
      <c r="M27" s="30">
        <f t="shared" si="1"/>
        <v>0</v>
      </c>
      <c r="N27" s="30">
        <f t="shared" si="2"/>
        <v>0</v>
      </c>
    </row>
    <row r="28" spans="1:14" ht="15" customHeight="1" x14ac:dyDescent="0.3">
      <c r="A28" s="37">
        <f t="shared" si="3"/>
        <v>17</v>
      </c>
      <c r="B28" s="32"/>
      <c r="C28" s="139" t="s">
        <v>313</v>
      </c>
      <c r="D28" s="139"/>
      <c r="E28" s="139"/>
      <c r="F28" s="139"/>
      <c r="G28" s="28" t="s">
        <v>172</v>
      </c>
      <c r="H28" s="38"/>
      <c r="I28" s="41">
        <v>430</v>
      </c>
      <c r="J28" s="27">
        <v>0</v>
      </c>
      <c r="K28" s="28">
        <v>9.5</v>
      </c>
      <c r="L28" s="29">
        <f t="shared" si="0"/>
        <v>0</v>
      </c>
      <c r="M28" s="30">
        <f t="shared" si="1"/>
        <v>0</v>
      </c>
      <c r="N28" s="30">
        <f t="shared" si="2"/>
        <v>0</v>
      </c>
    </row>
    <row r="29" spans="1:14" ht="15" customHeight="1" x14ac:dyDescent="0.3">
      <c r="A29" s="37">
        <f t="shared" si="3"/>
        <v>18</v>
      </c>
      <c r="B29" s="32"/>
      <c r="C29" s="139" t="s">
        <v>314</v>
      </c>
      <c r="D29" s="139"/>
      <c r="E29" s="139"/>
      <c r="F29" s="139"/>
      <c r="G29" s="28" t="s">
        <v>172</v>
      </c>
      <c r="I29" s="41">
        <v>430</v>
      </c>
      <c r="J29" s="27">
        <v>0</v>
      </c>
      <c r="K29" s="28">
        <v>9.5</v>
      </c>
      <c r="L29" s="29">
        <f t="shared" si="0"/>
        <v>0</v>
      </c>
      <c r="M29" s="30">
        <f t="shared" si="1"/>
        <v>0</v>
      </c>
      <c r="N29" s="30">
        <f t="shared" si="2"/>
        <v>0</v>
      </c>
    </row>
    <row r="30" spans="1:14" ht="15" customHeight="1" x14ac:dyDescent="0.3">
      <c r="A30" s="37">
        <f t="shared" si="3"/>
        <v>19</v>
      </c>
      <c r="B30" s="32"/>
      <c r="C30" s="139" t="s">
        <v>315</v>
      </c>
      <c r="D30" s="139"/>
      <c r="E30" s="139"/>
      <c r="F30" s="139"/>
      <c r="G30" s="28" t="s">
        <v>172</v>
      </c>
      <c r="H30" s="38"/>
      <c r="I30" s="41">
        <v>430</v>
      </c>
      <c r="J30" s="27">
        <v>0</v>
      </c>
      <c r="K30" s="28">
        <v>9.5</v>
      </c>
      <c r="L30" s="29">
        <f t="shared" si="0"/>
        <v>0</v>
      </c>
      <c r="M30" s="30">
        <f t="shared" si="1"/>
        <v>0</v>
      </c>
      <c r="N30" s="30">
        <f t="shared" si="2"/>
        <v>0</v>
      </c>
    </row>
    <row r="31" spans="1:14" ht="15" customHeight="1" x14ac:dyDescent="0.3">
      <c r="A31" s="37">
        <f t="shared" si="3"/>
        <v>20</v>
      </c>
      <c r="B31" s="32"/>
      <c r="C31" s="139" t="s">
        <v>316</v>
      </c>
      <c r="D31" s="139"/>
      <c r="E31" s="139"/>
      <c r="F31" s="139"/>
      <c r="G31" s="28" t="s">
        <v>172</v>
      </c>
      <c r="H31" s="38"/>
      <c r="I31" s="41">
        <v>430</v>
      </c>
      <c r="J31" s="27">
        <v>0</v>
      </c>
      <c r="K31" s="28">
        <v>9.5</v>
      </c>
      <c r="L31" s="29">
        <f t="shared" si="0"/>
        <v>0</v>
      </c>
      <c r="M31" s="30">
        <f t="shared" si="1"/>
        <v>0</v>
      </c>
      <c r="N31" s="30">
        <f t="shared" si="2"/>
        <v>0</v>
      </c>
    </row>
    <row r="32" spans="1:14" ht="15" customHeight="1" x14ac:dyDescent="0.3">
      <c r="A32" s="37">
        <f t="shared" si="3"/>
        <v>21</v>
      </c>
      <c r="B32" s="32"/>
      <c r="C32" s="139" t="s">
        <v>750</v>
      </c>
      <c r="D32" s="139"/>
      <c r="E32" s="139"/>
      <c r="F32" s="139"/>
      <c r="G32" s="28" t="s">
        <v>172</v>
      </c>
      <c r="H32" s="38"/>
      <c r="I32" s="41">
        <v>430</v>
      </c>
      <c r="J32" s="27">
        <v>0</v>
      </c>
      <c r="K32" s="28">
        <v>9.5</v>
      </c>
      <c r="L32" s="29">
        <f t="shared" si="0"/>
        <v>0</v>
      </c>
      <c r="M32" s="30">
        <f t="shared" si="1"/>
        <v>0</v>
      </c>
      <c r="N32" s="30">
        <f t="shared" si="2"/>
        <v>0</v>
      </c>
    </row>
    <row r="33" spans="1:14" ht="15" customHeight="1" x14ac:dyDescent="0.3">
      <c r="A33" s="37">
        <f t="shared" si="3"/>
        <v>22</v>
      </c>
      <c r="B33" s="32"/>
      <c r="C33" s="139" t="s">
        <v>751</v>
      </c>
      <c r="D33" s="139"/>
      <c r="E33" s="139"/>
      <c r="F33" s="139"/>
      <c r="G33" s="28" t="s">
        <v>172</v>
      </c>
      <c r="H33" s="38"/>
      <c r="I33" s="41">
        <v>430</v>
      </c>
      <c r="J33" s="27">
        <v>0</v>
      </c>
      <c r="K33" s="28">
        <v>9.5</v>
      </c>
      <c r="L33" s="29">
        <f t="shared" si="0"/>
        <v>0</v>
      </c>
      <c r="M33" s="30">
        <f t="shared" si="1"/>
        <v>0</v>
      </c>
      <c r="N33" s="30">
        <f t="shared" si="2"/>
        <v>0</v>
      </c>
    </row>
    <row r="34" spans="1:14" ht="15" customHeight="1" x14ac:dyDescent="0.3">
      <c r="A34" s="37">
        <f t="shared" si="3"/>
        <v>23</v>
      </c>
      <c r="B34" s="32"/>
      <c r="C34" s="139" t="s">
        <v>752</v>
      </c>
      <c r="D34" s="139"/>
      <c r="E34" s="139"/>
      <c r="F34" s="139"/>
      <c r="G34" s="28" t="s">
        <v>172</v>
      </c>
      <c r="H34" s="38"/>
      <c r="I34" s="41">
        <v>430</v>
      </c>
      <c r="J34" s="27">
        <v>0</v>
      </c>
      <c r="K34" s="28">
        <v>9.5</v>
      </c>
      <c r="L34" s="29">
        <f t="shared" si="0"/>
        <v>0</v>
      </c>
      <c r="M34" s="30">
        <f t="shared" si="1"/>
        <v>0</v>
      </c>
      <c r="N34" s="30">
        <f t="shared" si="2"/>
        <v>0</v>
      </c>
    </row>
    <row r="35" spans="1:14" ht="15" customHeight="1" x14ac:dyDescent="0.3">
      <c r="A35" s="37">
        <f t="shared" si="3"/>
        <v>24</v>
      </c>
      <c r="B35" s="32"/>
      <c r="C35" s="139" t="s">
        <v>753</v>
      </c>
      <c r="D35" s="139"/>
      <c r="E35" s="139"/>
      <c r="F35" s="139"/>
      <c r="G35" s="28" t="s">
        <v>172</v>
      </c>
      <c r="H35" s="38"/>
      <c r="I35" s="41">
        <v>430</v>
      </c>
      <c r="J35" s="27">
        <v>0</v>
      </c>
      <c r="K35" s="28">
        <v>9.5</v>
      </c>
      <c r="L35" s="29">
        <f t="shared" si="0"/>
        <v>0</v>
      </c>
      <c r="M35" s="30">
        <f t="shared" si="1"/>
        <v>0</v>
      </c>
      <c r="N35" s="30">
        <f t="shared" si="2"/>
        <v>0</v>
      </c>
    </row>
    <row r="36" spans="1:14" ht="15" customHeight="1" x14ac:dyDescent="0.3">
      <c r="A36" s="37">
        <f t="shared" si="3"/>
        <v>25</v>
      </c>
      <c r="B36" s="32"/>
      <c r="C36" s="139" t="s">
        <v>754</v>
      </c>
      <c r="D36" s="139"/>
      <c r="E36" s="139"/>
      <c r="F36" s="139"/>
      <c r="G36" s="28" t="s">
        <v>172</v>
      </c>
      <c r="H36" s="38"/>
      <c r="I36" s="41">
        <v>430</v>
      </c>
      <c r="J36" s="27">
        <v>0</v>
      </c>
      <c r="K36" s="28">
        <v>9.5</v>
      </c>
      <c r="L36" s="29">
        <f t="shared" si="0"/>
        <v>0</v>
      </c>
      <c r="M36" s="30">
        <f t="shared" si="1"/>
        <v>0</v>
      </c>
      <c r="N36" s="30">
        <f t="shared" si="2"/>
        <v>0</v>
      </c>
    </row>
    <row r="37" spans="1:14" ht="15" customHeight="1" x14ac:dyDescent="0.3">
      <c r="A37" s="37">
        <f t="shared" si="3"/>
        <v>26</v>
      </c>
      <c r="B37" s="32"/>
      <c r="C37" s="139" t="s">
        <v>755</v>
      </c>
      <c r="D37" s="139"/>
      <c r="E37" s="139"/>
      <c r="F37" s="139"/>
      <c r="G37" s="28" t="s">
        <v>172</v>
      </c>
      <c r="H37" s="38"/>
      <c r="I37" s="41">
        <v>430</v>
      </c>
      <c r="J37" s="27">
        <v>0</v>
      </c>
      <c r="K37" s="28">
        <v>9.5</v>
      </c>
      <c r="L37" s="29">
        <f t="shared" si="0"/>
        <v>0</v>
      </c>
      <c r="M37" s="30">
        <f t="shared" si="1"/>
        <v>0</v>
      </c>
      <c r="N37" s="30">
        <f t="shared" si="2"/>
        <v>0</v>
      </c>
    </row>
    <row r="38" spans="1:14" ht="15" customHeight="1" x14ac:dyDescent="0.3">
      <c r="A38" s="37">
        <f t="shared" si="3"/>
        <v>27</v>
      </c>
      <c r="B38" s="32"/>
      <c r="C38" s="139" t="s">
        <v>317</v>
      </c>
      <c r="D38" s="139"/>
      <c r="E38" s="139"/>
      <c r="F38" s="139"/>
      <c r="G38" s="28" t="s">
        <v>172</v>
      </c>
      <c r="H38" s="38"/>
      <c r="I38" s="41">
        <v>430</v>
      </c>
      <c r="J38" s="27">
        <v>0</v>
      </c>
      <c r="K38" s="28">
        <v>9.5</v>
      </c>
      <c r="L38" s="29">
        <f t="shared" si="0"/>
        <v>0</v>
      </c>
      <c r="M38" s="30">
        <f t="shared" si="1"/>
        <v>0</v>
      </c>
      <c r="N38" s="30">
        <f t="shared" si="2"/>
        <v>0</v>
      </c>
    </row>
    <row r="39" spans="1:14" ht="15" customHeight="1" x14ac:dyDescent="0.3">
      <c r="A39" s="37">
        <f t="shared" si="3"/>
        <v>28</v>
      </c>
      <c r="B39" s="32"/>
      <c r="C39" s="139" t="s">
        <v>318</v>
      </c>
      <c r="D39" s="139"/>
      <c r="E39" s="139"/>
      <c r="F39" s="139"/>
      <c r="G39" s="28" t="s">
        <v>172</v>
      </c>
      <c r="H39" s="38"/>
      <c r="I39" s="41">
        <v>430</v>
      </c>
      <c r="J39" s="27">
        <v>0</v>
      </c>
      <c r="K39" s="28">
        <v>9.5</v>
      </c>
      <c r="L39" s="29">
        <f t="shared" si="0"/>
        <v>0</v>
      </c>
      <c r="M39" s="30">
        <f t="shared" si="1"/>
        <v>0</v>
      </c>
      <c r="N39" s="30">
        <f t="shared" si="2"/>
        <v>0</v>
      </c>
    </row>
    <row r="40" spans="1:14" ht="12.75" customHeight="1" x14ac:dyDescent="0.3">
      <c r="A40" s="42"/>
      <c r="B40" s="42"/>
      <c r="C40" s="128" t="s">
        <v>299</v>
      </c>
      <c r="D40" s="128"/>
      <c r="E40" s="128"/>
      <c r="F40" s="128"/>
      <c r="G40" s="43"/>
      <c r="H40" s="43"/>
      <c r="I40" s="43"/>
      <c r="J40" s="44"/>
      <c r="K40" s="43"/>
      <c r="L40" s="45"/>
      <c r="M40" s="46">
        <f>SUM(M12:M39)</f>
        <v>0</v>
      </c>
      <c r="N40" s="46">
        <f>SUM(N12:N39)</f>
        <v>0</v>
      </c>
    </row>
    <row r="41" spans="1:14" ht="12.7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4" t="s">
        <v>18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4" t="s">
        <v>19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3">
      <c r="A44" s="4" t="s">
        <v>20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3">
      <c r="A45" s="4" t="s">
        <v>113</v>
      </c>
      <c r="H45" s="4"/>
      <c r="I45" s="4"/>
      <c r="J45" s="4"/>
      <c r="K45" s="4"/>
      <c r="L45" s="4"/>
      <c r="M45" s="4"/>
      <c r="N45" s="4"/>
    </row>
    <row r="46" spans="1:14" ht="12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" t="s">
        <v>21</v>
      </c>
      <c r="B47" s="4"/>
      <c r="C47" s="4"/>
      <c r="D47" s="4"/>
      <c r="E47" s="4"/>
      <c r="F47" s="4"/>
      <c r="G47" s="4"/>
      <c r="H47" s="47" t="s">
        <v>22</v>
      </c>
      <c r="I47" s="4"/>
      <c r="J47" s="4"/>
      <c r="K47" s="4" t="s">
        <v>23</v>
      </c>
      <c r="L47" s="4"/>
      <c r="M47" s="4"/>
      <c r="N47" s="4"/>
    </row>
    <row r="50" spans="2:3" ht="12.75" customHeight="1" x14ac:dyDescent="0.3">
      <c r="B50" s="48"/>
      <c r="C50" s="48"/>
    </row>
    <row r="51" spans="2:3" ht="12.75" customHeight="1" x14ac:dyDescent="0.3">
      <c r="B51" s="48"/>
      <c r="C51" s="48"/>
    </row>
    <row r="52" spans="2:3" ht="12.75" customHeight="1" x14ac:dyDescent="0.3">
      <c r="B52" s="48"/>
      <c r="C52" s="48"/>
    </row>
    <row r="53" spans="2:3" ht="12.75" customHeight="1" x14ac:dyDescent="0.3">
      <c r="B53" s="48"/>
      <c r="C53" s="48"/>
    </row>
  </sheetData>
  <sheetProtection algorithmName="SHA-512" hashValue="JtK+SZs4e9d1ku5lS9hKYnd0o+IXkmtDz+rJ34NKJNdz5CAF5bFNfsJxSCSGVpxermbluK0HXu+3S1cqjCoU9A==" saltValue="tc+VMJP+WuXCoAJy2n/i3g==" spinCount="100000" sheet="1" objects="1" scenarios="1"/>
  <protectedRanges>
    <protectedRange sqref="H12:H39" name="Obseg4"/>
    <protectedRange sqref="C47" name="Range2"/>
    <protectedRange sqref="C4:C5" name="Obseg2"/>
    <protectedRange sqref="C47" name="Obseg3"/>
  </protectedRanges>
  <mergeCells count="30">
    <mergeCell ref="C38:F38"/>
    <mergeCell ref="C40:F40"/>
    <mergeCell ref="C39:F39"/>
    <mergeCell ref="C33:F33"/>
    <mergeCell ref="C34:F34"/>
    <mergeCell ref="C35:F35"/>
    <mergeCell ref="C36:F36"/>
    <mergeCell ref="C37:F37"/>
    <mergeCell ref="C28:F28"/>
    <mergeCell ref="C29:F29"/>
    <mergeCell ref="C30:F30"/>
    <mergeCell ref="C31:F31"/>
    <mergeCell ref="C32:F32"/>
    <mergeCell ref="C27:F27"/>
    <mergeCell ref="C21:F21"/>
    <mergeCell ref="C22:F22"/>
    <mergeCell ref="C23:F23"/>
    <mergeCell ref="C24:F24"/>
    <mergeCell ref="C25:F25"/>
    <mergeCell ref="C26:F26"/>
    <mergeCell ref="C16:F16"/>
    <mergeCell ref="C17:F17"/>
    <mergeCell ref="C18:F18"/>
    <mergeCell ref="C19:F19"/>
    <mergeCell ref="C20:F20"/>
    <mergeCell ref="C14:F14"/>
    <mergeCell ref="C10:F10"/>
    <mergeCell ref="C12:F12"/>
    <mergeCell ref="C13:F13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1102F-C851-4B75-803D-C0243C057623}">
  <dimension ref="A1:N40"/>
  <sheetViews>
    <sheetView topLeftCell="A23" zoomScaleNormal="100" workbookViewId="0">
      <selection activeCell="J13" sqref="J13:J2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52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53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323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96" t="s">
        <v>24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97" t="s">
        <v>25</v>
      </c>
    </row>
    <row r="12" spans="1:14" ht="15" customHeight="1" x14ac:dyDescent="0.3">
      <c r="A12" s="37">
        <v>1</v>
      </c>
      <c r="B12" s="32"/>
      <c r="C12" s="143" t="s">
        <v>325</v>
      </c>
      <c r="D12" s="144"/>
      <c r="E12" s="144"/>
      <c r="F12" s="145"/>
      <c r="G12" s="28" t="s">
        <v>172</v>
      </c>
      <c r="H12" s="26"/>
      <c r="I12" s="36">
        <v>330</v>
      </c>
      <c r="J12" s="27">
        <v>0</v>
      </c>
      <c r="K12" s="28">
        <v>9.5</v>
      </c>
      <c r="L12" s="29">
        <f t="shared" ref="L12:L24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37">
        <f>A12+1</f>
        <v>2</v>
      </c>
      <c r="B13" s="32"/>
      <c r="C13" s="143" t="s">
        <v>326</v>
      </c>
      <c r="D13" s="144"/>
      <c r="E13" s="144"/>
      <c r="F13" s="145"/>
      <c r="G13" s="28" t="s">
        <v>172</v>
      </c>
      <c r="H13" s="26"/>
      <c r="I13" s="36">
        <v>570</v>
      </c>
      <c r="J13" s="27">
        <v>0</v>
      </c>
      <c r="K13" s="28">
        <v>9.5</v>
      </c>
      <c r="L13" s="29">
        <f t="shared" si="0"/>
        <v>0</v>
      </c>
      <c r="M13" s="30">
        <f t="shared" ref="M13:M24" si="1">PRODUCT(I13,L13)</f>
        <v>0</v>
      </c>
      <c r="N13" s="30">
        <f t="shared" ref="N13:N24" si="2">PRODUCT(I13,J13)</f>
        <v>0</v>
      </c>
    </row>
    <row r="14" spans="1:14" ht="24.95" customHeight="1" x14ac:dyDescent="0.3">
      <c r="A14" s="37">
        <f t="shared" ref="A14:A24" si="3">A13+1</f>
        <v>3</v>
      </c>
      <c r="B14" s="32"/>
      <c r="C14" s="143" t="s">
        <v>327</v>
      </c>
      <c r="D14" s="144"/>
      <c r="E14" s="144"/>
      <c r="F14" s="145"/>
      <c r="G14" s="28" t="s">
        <v>172</v>
      </c>
      <c r="H14" s="26"/>
      <c r="I14" s="36">
        <v>500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24.95" customHeight="1" x14ac:dyDescent="0.3">
      <c r="A15" s="37">
        <f t="shared" si="3"/>
        <v>4</v>
      </c>
      <c r="B15" s="32"/>
      <c r="C15" s="143" t="s">
        <v>328</v>
      </c>
      <c r="D15" s="144"/>
      <c r="E15" s="144"/>
      <c r="F15" s="145"/>
      <c r="G15" s="28" t="s">
        <v>172</v>
      </c>
      <c r="H15" s="26"/>
      <c r="I15" s="36">
        <v>290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24.95" customHeight="1" x14ac:dyDescent="0.3">
      <c r="A16" s="37">
        <f t="shared" si="3"/>
        <v>5</v>
      </c>
      <c r="B16" s="32"/>
      <c r="C16" s="143" t="s">
        <v>329</v>
      </c>
      <c r="D16" s="144"/>
      <c r="E16" s="144"/>
      <c r="F16" s="145"/>
      <c r="G16" s="28" t="s">
        <v>172</v>
      </c>
      <c r="H16" s="26"/>
      <c r="I16" s="36">
        <v>470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24.95" customHeight="1" x14ac:dyDescent="0.3">
      <c r="A17" s="37">
        <f t="shared" si="3"/>
        <v>6</v>
      </c>
      <c r="B17" s="32"/>
      <c r="C17" s="143" t="s">
        <v>330</v>
      </c>
      <c r="D17" s="144"/>
      <c r="E17" s="144"/>
      <c r="F17" s="145"/>
      <c r="G17" s="28" t="s">
        <v>172</v>
      </c>
      <c r="H17" s="26"/>
      <c r="I17" s="36">
        <v>600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24.95" customHeight="1" x14ac:dyDescent="0.3">
      <c r="A18" s="37">
        <f t="shared" si="3"/>
        <v>7</v>
      </c>
      <c r="B18" s="32"/>
      <c r="C18" s="143" t="s">
        <v>331</v>
      </c>
      <c r="D18" s="144"/>
      <c r="E18" s="144"/>
      <c r="F18" s="145"/>
      <c r="G18" s="28" t="s">
        <v>15</v>
      </c>
      <c r="H18" s="26"/>
      <c r="I18" s="36">
        <v>70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24.95" customHeight="1" x14ac:dyDescent="0.3">
      <c r="A19" s="37">
        <f t="shared" si="3"/>
        <v>8</v>
      </c>
      <c r="B19" s="32"/>
      <c r="C19" s="143" t="s">
        <v>332</v>
      </c>
      <c r="D19" s="144"/>
      <c r="E19" s="144"/>
      <c r="F19" s="145"/>
      <c r="G19" s="28" t="s">
        <v>15</v>
      </c>
      <c r="H19" s="26"/>
      <c r="I19" s="36">
        <v>30</v>
      </c>
      <c r="J19" s="27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</row>
    <row r="20" spans="1:14" ht="24.95" customHeight="1" x14ac:dyDescent="0.3">
      <c r="A20" s="37">
        <f t="shared" si="3"/>
        <v>9</v>
      </c>
      <c r="B20" s="32"/>
      <c r="C20" s="143" t="s">
        <v>333</v>
      </c>
      <c r="D20" s="144"/>
      <c r="E20" s="144"/>
      <c r="F20" s="145"/>
      <c r="G20" s="28" t="s">
        <v>15</v>
      </c>
      <c r="H20" s="26"/>
      <c r="I20" s="36">
        <v>50</v>
      </c>
      <c r="J20" s="27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</row>
    <row r="21" spans="1:14" ht="24.95" customHeight="1" x14ac:dyDescent="0.3">
      <c r="A21" s="37">
        <f t="shared" si="3"/>
        <v>10</v>
      </c>
      <c r="B21" s="32"/>
      <c r="C21" s="143" t="s">
        <v>334</v>
      </c>
      <c r="D21" s="144"/>
      <c r="E21" s="144"/>
      <c r="F21" s="145"/>
      <c r="G21" s="28" t="s">
        <v>15</v>
      </c>
      <c r="H21" s="26"/>
      <c r="I21" s="36">
        <v>90</v>
      </c>
      <c r="J21" s="27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</row>
    <row r="22" spans="1:14" ht="24.95" customHeight="1" x14ac:dyDescent="0.3">
      <c r="A22" s="37">
        <f t="shared" si="3"/>
        <v>11</v>
      </c>
      <c r="B22" s="32"/>
      <c r="C22" s="143" t="s">
        <v>335</v>
      </c>
      <c r="D22" s="144"/>
      <c r="E22" s="144"/>
      <c r="F22" s="145"/>
      <c r="G22" s="28" t="s">
        <v>15</v>
      </c>
      <c r="H22" s="26"/>
      <c r="I22" s="36">
        <v>70</v>
      </c>
      <c r="J22" s="27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</row>
    <row r="23" spans="1:14" ht="24.95" customHeight="1" x14ac:dyDescent="0.3">
      <c r="A23" s="37">
        <f t="shared" si="3"/>
        <v>12</v>
      </c>
      <c r="B23" s="32"/>
      <c r="C23" s="143" t="s">
        <v>336</v>
      </c>
      <c r="D23" s="144"/>
      <c r="E23" s="144"/>
      <c r="F23" s="145"/>
      <c r="G23" s="28" t="s">
        <v>15</v>
      </c>
      <c r="H23" s="26"/>
      <c r="I23" s="36">
        <v>40</v>
      </c>
      <c r="J23" s="27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</row>
    <row r="24" spans="1:14" ht="24.95" customHeight="1" x14ac:dyDescent="0.3">
      <c r="A24" s="37">
        <f t="shared" si="3"/>
        <v>13</v>
      </c>
      <c r="B24" s="32"/>
      <c r="C24" s="143" t="s">
        <v>337</v>
      </c>
      <c r="D24" s="144"/>
      <c r="E24" s="144"/>
      <c r="F24" s="145"/>
      <c r="G24" s="100" t="s">
        <v>15</v>
      </c>
      <c r="H24" s="26"/>
      <c r="I24" s="36">
        <v>40</v>
      </c>
      <c r="J24" s="27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</row>
    <row r="25" spans="1:14" ht="12.75" customHeight="1" x14ac:dyDescent="0.3">
      <c r="A25" s="42"/>
      <c r="B25" s="42"/>
      <c r="C25" s="128" t="s">
        <v>324</v>
      </c>
      <c r="D25" s="128"/>
      <c r="E25" s="128"/>
      <c r="F25" s="128"/>
      <c r="G25" s="43"/>
      <c r="H25" s="43"/>
      <c r="I25" s="43"/>
      <c r="J25" s="44"/>
      <c r="K25" s="43"/>
      <c r="L25" s="45"/>
      <c r="M25" s="46">
        <f>SUM(M12:M24)</f>
        <v>0</v>
      </c>
      <c r="N25" s="46">
        <f>SUM(N12:N24)</f>
        <v>0</v>
      </c>
    </row>
    <row r="26" spans="1:14" ht="12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19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20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113</v>
      </c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50" t="s">
        <v>27</v>
      </c>
      <c r="B32" s="50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50"/>
      <c r="B33" s="50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21</v>
      </c>
      <c r="B34" s="4"/>
      <c r="C34" s="4"/>
      <c r="D34" s="4"/>
      <c r="E34" s="4"/>
      <c r="F34" s="4"/>
      <c r="G34" s="4"/>
      <c r="H34" s="47" t="s">
        <v>22</v>
      </c>
      <c r="I34" s="4"/>
      <c r="J34" s="4"/>
      <c r="K34" s="4" t="s">
        <v>23</v>
      </c>
      <c r="L34" s="4"/>
      <c r="M34" s="4"/>
      <c r="N34" s="4"/>
    </row>
    <row r="37" spans="1:14" ht="12.75" customHeight="1" x14ac:dyDescent="0.3">
      <c r="B37" s="48"/>
      <c r="C37" s="48"/>
    </row>
    <row r="38" spans="1:14" ht="12.75" customHeight="1" x14ac:dyDescent="0.3">
      <c r="B38" s="48"/>
      <c r="C38" s="48"/>
    </row>
    <row r="39" spans="1:14" ht="12.75" customHeight="1" x14ac:dyDescent="0.3">
      <c r="B39" s="48"/>
      <c r="C39" s="48"/>
    </row>
    <row r="40" spans="1:14" ht="12.75" customHeight="1" x14ac:dyDescent="0.3">
      <c r="B40" s="48"/>
      <c r="C40" s="48"/>
    </row>
  </sheetData>
  <sheetProtection algorithmName="SHA-512" hashValue="Dg/zSUUaiT86yBVxU9kUNXqzHldeKQiX2CBhnLguEZhboVyBmbL6h91UcXqsve/U4InaiShjzQBqXI5V0iNvOA==" saltValue="PXkFglY+LEYWMwvS9dQzSg==" spinCount="100000" sheet="1" objects="1" scenarios="1"/>
  <protectedRanges>
    <protectedRange sqref="H12:H24" name="Obseg4"/>
    <protectedRange sqref="C34" name="Range2"/>
    <protectedRange sqref="C4:C5" name="Obseg2"/>
    <protectedRange sqref="C34" name="Obseg3"/>
  </protectedRanges>
  <mergeCells count="15">
    <mergeCell ref="C25:F25"/>
    <mergeCell ref="C23:F23"/>
    <mergeCell ref="C24:F24"/>
    <mergeCell ref="C17:F17"/>
    <mergeCell ref="C18:F18"/>
    <mergeCell ref="C19:F19"/>
    <mergeCell ref="C20:F20"/>
    <mergeCell ref="C21:F21"/>
    <mergeCell ref="C22:F22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25927-1F9E-43A9-A4CF-ED63A4EA6A4A}">
  <dimension ref="A1:N73"/>
  <sheetViews>
    <sheetView topLeftCell="A52" zoomScaleNormal="100" workbookViewId="0">
      <selection activeCell="M60" sqref="M6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52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53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338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96" t="s">
        <v>24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97" t="s">
        <v>25</v>
      </c>
    </row>
    <row r="12" spans="1:14" ht="15" customHeight="1" x14ac:dyDescent="0.3">
      <c r="A12" s="37">
        <v>1</v>
      </c>
      <c r="B12" s="32"/>
      <c r="C12" s="139" t="s">
        <v>339</v>
      </c>
      <c r="D12" s="139"/>
      <c r="E12" s="139"/>
      <c r="F12" s="139"/>
      <c r="G12" s="28" t="s">
        <v>15</v>
      </c>
      <c r="H12" s="38"/>
      <c r="I12" s="41">
        <v>20</v>
      </c>
      <c r="J12" s="27">
        <v>0</v>
      </c>
      <c r="K12" s="28">
        <v>9.5</v>
      </c>
      <c r="L12" s="29">
        <f t="shared" ref="L12:L57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37">
        <f>A12+1</f>
        <v>2</v>
      </c>
      <c r="B13" s="32"/>
      <c r="C13" s="139" t="s">
        <v>340</v>
      </c>
      <c r="D13" s="139"/>
      <c r="E13" s="139"/>
      <c r="F13" s="139"/>
      <c r="G13" s="28" t="s">
        <v>15</v>
      </c>
      <c r="H13" s="38"/>
      <c r="I13" s="41">
        <v>20</v>
      </c>
      <c r="J13" s="27">
        <v>0</v>
      </c>
      <c r="K13" s="28">
        <v>9.5</v>
      </c>
      <c r="L13" s="29">
        <f t="shared" si="0"/>
        <v>0</v>
      </c>
      <c r="M13" s="30">
        <f t="shared" ref="M13:M57" si="1">PRODUCT(I13,L13)</f>
        <v>0</v>
      </c>
      <c r="N13" s="30">
        <f t="shared" ref="N13:N57" si="2">PRODUCT(I13,J13)</f>
        <v>0</v>
      </c>
    </row>
    <row r="14" spans="1:14" ht="15" customHeight="1" x14ac:dyDescent="0.3">
      <c r="A14" s="37">
        <f t="shared" ref="A14:A59" si="3">A13+1</f>
        <v>3</v>
      </c>
      <c r="B14" s="32"/>
      <c r="C14" s="140" t="s">
        <v>341</v>
      </c>
      <c r="D14" s="141"/>
      <c r="E14" s="141"/>
      <c r="F14" s="142"/>
      <c r="G14" s="28" t="s">
        <v>15</v>
      </c>
      <c r="H14" s="38"/>
      <c r="I14" s="41">
        <v>20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3">
      <c r="A15" s="37">
        <f t="shared" si="3"/>
        <v>4</v>
      </c>
      <c r="B15" s="32"/>
      <c r="C15" s="140" t="s">
        <v>342</v>
      </c>
      <c r="D15" s="141"/>
      <c r="E15" s="141"/>
      <c r="F15" s="142"/>
      <c r="G15" s="28" t="s">
        <v>15</v>
      </c>
      <c r="H15" s="38"/>
      <c r="I15" s="41">
        <v>20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3">
      <c r="A16" s="37">
        <f t="shared" si="3"/>
        <v>5</v>
      </c>
      <c r="B16" s="32"/>
      <c r="C16" s="140" t="s">
        <v>343</v>
      </c>
      <c r="D16" s="141"/>
      <c r="E16" s="141"/>
      <c r="F16" s="142"/>
      <c r="G16" s="28" t="s">
        <v>15</v>
      </c>
      <c r="H16" s="38"/>
      <c r="I16" s="41">
        <v>40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3">
      <c r="A17" s="37">
        <f t="shared" si="3"/>
        <v>6</v>
      </c>
      <c r="B17" s="32"/>
      <c r="C17" s="140" t="s">
        <v>344</v>
      </c>
      <c r="D17" s="141"/>
      <c r="E17" s="141"/>
      <c r="F17" s="142"/>
      <c r="G17" s="28" t="s">
        <v>15</v>
      </c>
      <c r="H17" s="38"/>
      <c r="I17" s="41">
        <v>20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3">
      <c r="A18" s="37">
        <f t="shared" si="3"/>
        <v>7</v>
      </c>
      <c r="B18" s="32"/>
      <c r="C18" s="139" t="s">
        <v>345</v>
      </c>
      <c r="D18" s="139"/>
      <c r="E18" s="139"/>
      <c r="F18" s="139"/>
      <c r="G18" s="28" t="s">
        <v>15</v>
      </c>
      <c r="H18" s="38"/>
      <c r="I18" s="41">
        <v>20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15" customHeight="1" x14ac:dyDescent="0.3">
      <c r="A19" s="37">
        <f t="shared" si="3"/>
        <v>8</v>
      </c>
      <c r="B19" s="32"/>
      <c r="C19" s="139" t="s">
        <v>346</v>
      </c>
      <c r="D19" s="139"/>
      <c r="E19" s="139"/>
      <c r="F19" s="139"/>
      <c r="G19" s="28" t="s">
        <v>15</v>
      </c>
      <c r="H19" s="38"/>
      <c r="I19" s="41">
        <v>20</v>
      </c>
      <c r="J19" s="27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</row>
    <row r="20" spans="1:14" ht="15" customHeight="1" x14ac:dyDescent="0.3">
      <c r="A20" s="37">
        <f t="shared" si="3"/>
        <v>9</v>
      </c>
      <c r="B20" s="32"/>
      <c r="C20" s="139" t="s">
        <v>347</v>
      </c>
      <c r="D20" s="139"/>
      <c r="E20" s="139"/>
      <c r="F20" s="139"/>
      <c r="G20" s="28" t="s">
        <v>15</v>
      </c>
      <c r="H20" s="38"/>
      <c r="I20" s="41">
        <v>20</v>
      </c>
      <c r="J20" s="27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</row>
    <row r="21" spans="1:14" ht="15" customHeight="1" x14ac:dyDescent="0.3">
      <c r="A21" s="37">
        <f t="shared" si="3"/>
        <v>10</v>
      </c>
      <c r="B21" s="32"/>
      <c r="C21" s="139" t="s">
        <v>348</v>
      </c>
      <c r="D21" s="139"/>
      <c r="E21" s="139"/>
      <c r="F21" s="139"/>
      <c r="G21" s="28" t="s">
        <v>15</v>
      </c>
      <c r="H21" s="38"/>
      <c r="I21" s="41">
        <v>20</v>
      </c>
      <c r="J21" s="27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</row>
    <row r="22" spans="1:14" ht="15" customHeight="1" x14ac:dyDescent="0.3">
      <c r="A22" s="37">
        <f t="shared" si="3"/>
        <v>11</v>
      </c>
      <c r="B22" s="32"/>
      <c r="C22" s="139" t="s">
        <v>349</v>
      </c>
      <c r="D22" s="139"/>
      <c r="E22" s="139"/>
      <c r="F22" s="139"/>
      <c r="G22" s="28" t="s">
        <v>15</v>
      </c>
      <c r="H22" s="38"/>
      <c r="I22" s="41">
        <v>40</v>
      </c>
      <c r="J22" s="27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</row>
    <row r="23" spans="1:14" ht="15" customHeight="1" x14ac:dyDescent="0.3">
      <c r="A23" s="37">
        <f t="shared" si="3"/>
        <v>12</v>
      </c>
      <c r="B23" s="32"/>
      <c r="C23" s="139" t="s">
        <v>350</v>
      </c>
      <c r="D23" s="139"/>
      <c r="E23" s="139"/>
      <c r="F23" s="139"/>
      <c r="G23" s="28" t="s">
        <v>15</v>
      </c>
      <c r="H23" s="38"/>
      <c r="I23" s="41">
        <v>40</v>
      </c>
      <c r="J23" s="27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</row>
    <row r="24" spans="1:14" ht="15" customHeight="1" x14ac:dyDescent="0.3">
      <c r="A24" s="37">
        <f t="shared" si="3"/>
        <v>13</v>
      </c>
      <c r="B24" s="32"/>
      <c r="C24" s="139" t="s">
        <v>351</v>
      </c>
      <c r="D24" s="139"/>
      <c r="E24" s="139"/>
      <c r="F24" s="139"/>
      <c r="G24" s="28" t="s">
        <v>15</v>
      </c>
      <c r="H24" s="38"/>
      <c r="I24" s="41">
        <v>40</v>
      </c>
      <c r="J24" s="27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</row>
    <row r="25" spans="1:14" ht="15" customHeight="1" x14ac:dyDescent="0.3">
      <c r="A25" s="37">
        <f t="shared" si="3"/>
        <v>14</v>
      </c>
      <c r="B25" s="32"/>
      <c r="C25" s="139" t="s">
        <v>352</v>
      </c>
      <c r="D25" s="139"/>
      <c r="E25" s="139"/>
      <c r="F25" s="139"/>
      <c r="G25" s="28" t="s">
        <v>15</v>
      </c>
      <c r="H25" s="38"/>
      <c r="I25" s="41">
        <v>40</v>
      </c>
      <c r="J25" s="27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</row>
    <row r="26" spans="1:14" ht="15" customHeight="1" x14ac:dyDescent="0.3">
      <c r="A26" s="37">
        <f t="shared" si="3"/>
        <v>15</v>
      </c>
      <c r="B26" s="32"/>
      <c r="C26" s="139" t="s">
        <v>353</v>
      </c>
      <c r="D26" s="139"/>
      <c r="E26" s="139"/>
      <c r="F26" s="139"/>
      <c r="G26" s="28" t="s">
        <v>15</v>
      </c>
      <c r="H26" s="38"/>
      <c r="I26" s="41">
        <v>80</v>
      </c>
      <c r="J26" s="27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</row>
    <row r="27" spans="1:14" ht="15" customHeight="1" x14ac:dyDescent="0.3">
      <c r="A27" s="37">
        <f t="shared" si="3"/>
        <v>16</v>
      </c>
      <c r="B27" s="32"/>
      <c r="C27" s="139" t="s">
        <v>354</v>
      </c>
      <c r="D27" s="139"/>
      <c r="E27" s="139"/>
      <c r="F27" s="139"/>
      <c r="G27" s="28" t="s">
        <v>15</v>
      </c>
      <c r="H27" s="38"/>
      <c r="I27" s="41">
        <v>20</v>
      </c>
      <c r="J27" s="27">
        <v>0</v>
      </c>
      <c r="K27" s="28">
        <v>9.5</v>
      </c>
      <c r="L27" s="29">
        <f t="shared" si="0"/>
        <v>0</v>
      </c>
      <c r="M27" s="30">
        <f t="shared" si="1"/>
        <v>0</v>
      </c>
      <c r="N27" s="30">
        <f t="shared" si="2"/>
        <v>0</v>
      </c>
    </row>
    <row r="28" spans="1:14" ht="15" customHeight="1" x14ac:dyDescent="0.3">
      <c r="A28" s="37">
        <f t="shared" si="3"/>
        <v>17</v>
      </c>
      <c r="B28" s="32"/>
      <c r="C28" s="139" t="s">
        <v>355</v>
      </c>
      <c r="D28" s="139"/>
      <c r="E28" s="139"/>
      <c r="F28" s="139"/>
      <c r="G28" s="28" t="s">
        <v>15</v>
      </c>
      <c r="H28" s="38"/>
      <c r="I28" s="41">
        <v>20</v>
      </c>
      <c r="J28" s="27">
        <v>0</v>
      </c>
      <c r="K28" s="28">
        <v>9.5</v>
      </c>
      <c r="L28" s="29">
        <f t="shared" si="0"/>
        <v>0</v>
      </c>
      <c r="M28" s="30">
        <f t="shared" si="1"/>
        <v>0</v>
      </c>
      <c r="N28" s="30">
        <f t="shared" si="2"/>
        <v>0</v>
      </c>
    </row>
    <row r="29" spans="1:14" ht="15" customHeight="1" x14ac:dyDescent="0.3">
      <c r="A29" s="37">
        <f t="shared" si="3"/>
        <v>18</v>
      </c>
      <c r="B29" s="32"/>
      <c r="C29" s="139" t="s">
        <v>356</v>
      </c>
      <c r="D29" s="139"/>
      <c r="E29" s="139"/>
      <c r="F29" s="139"/>
      <c r="G29" s="28" t="s">
        <v>15</v>
      </c>
      <c r="H29" s="38"/>
      <c r="I29" s="41">
        <v>20</v>
      </c>
      <c r="J29" s="27">
        <v>0</v>
      </c>
      <c r="K29" s="28">
        <v>9.5</v>
      </c>
      <c r="L29" s="29">
        <f t="shared" si="0"/>
        <v>0</v>
      </c>
      <c r="M29" s="30">
        <f t="shared" si="1"/>
        <v>0</v>
      </c>
      <c r="N29" s="30">
        <f t="shared" si="2"/>
        <v>0</v>
      </c>
    </row>
    <row r="30" spans="1:14" ht="15" customHeight="1" x14ac:dyDescent="0.3">
      <c r="A30" s="37">
        <f t="shared" si="3"/>
        <v>19</v>
      </c>
      <c r="B30" s="32"/>
      <c r="C30" s="139" t="s">
        <v>357</v>
      </c>
      <c r="D30" s="139"/>
      <c r="E30" s="139"/>
      <c r="F30" s="139"/>
      <c r="G30" s="28" t="s">
        <v>15</v>
      </c>
      <c r="H30" s="38"/>
      <c r="I30" s="41">
        <v>20</v>
      </c>
      <c r="J30" s="27">
        <v>0</v>
      </c>
      <c r="K30" s="28">
        <v>9.5</v>
      </c>
      <c r="L30" s="29">
        <f t="shared" si="0"/>
        <v>0</v>
      </c>
      <c r="M30" s="30">
        <f t="shared" si="1"/>
        <v>0</v>
      </c>
      <c r="N30" s="30">
        <f t="shared" si="2"/>
        <v>0</v>
      </c>
    </row>
    <row r="31" spans="1:14" ht="15" customHeight="1" x14ac:dyDescent="0.3">
      <c r="A31" s="37">
        <f t="shared" si="3"/>
        <v>20</v>
      </c>
      <c r="B31" s="32"/>
      <c r="C31" s="139" t="s">
        <v>358</v>
      </c>
      <c r="D31" s="139"/>
      <c r="E31" s="139"/>
      <c r="F31" s="139"/>
      <c r="G31" s="28" t="s">
        <v>15</v>
      </c>
      <c r="H31" s="38"/>
      <c r="I31" s="41">
        <v>15</v>
      </c>
      <c r="J31" s="27">
        <v>0</v>
      </c>
      <c r="K31" s="28">
        <v>9.5</v>
      </c>
      <c r="L31" s="29">
        <f t="shared" si="0"/>
        <v>0</v>
      </c>
      <c r="M31" s="30">
        <f t="shared" si="1"/>
        <v>0</v>
      </c>
      <c r="N31" s="30">
        <f t="shared" si="2"/>
        <v>0</v>
      </c>
    </row>
    <row r="32" spans="1:14" ht="15" customHeight="1" x14ac:dyDescent="0.3">
      <c r="A32" s="37">
        <f t="shared" si="3"/>
        <v>21</v>
      </c>
      <c r="B32" s="32"/>
      <c r="C32" s="146" t="s">
        <v>359</v>
      </c>
      <c r="D32" s="146"/>
      <c r="E32" s="146"/>
      <c r="F32" s="146"/>
      <c r="G32" s="33" t="s">
        <v>15</v>
      </c>
      <c r="H32" s="38"/>
      <c r="I32" s="41">
        <v>30</v>
      </c>
      <c r="J32" s="27">
        <v>0</v>
      </c>
      <c r="K32" s="28">
        <v>9.5</v>
      </c>
      <c r="L32" s="29">
        <f t="shared" si="0"/>
        <v>0</v>
      </c>
      <c r="M32" s="30">
        <f t="shared" si="1"/>
        <v>0</v>
      </c>
      <c r="N32" s="30">
        <f t="shared" si="2"/>
        <v>0</v>
      </c>
    </row>
    <row r="33" spans="1:14" ht="24.95" customHeight="1" x14ac:dyDescent="0.3">
      <c r="A33" s="37">
        <f t="shared" si="3"/>
        <v>22</v>
      </c>
      <c r="B33" s="32"/>
      <c r="C33" s="146" t="s">
        <v>360</v>
      </c>
      <c r="D33" s="146"/>
      <c r="E33" s="146"/>
      <c r="F33" s="146"/>
      <c r="G33" s="33" t="s">
        <v>15</v>
      </c>
      <c r="H33" s="38"/>
      <c r="I33" s="41">
        <v>20</v>
      </c>
      <c r="J33" s="27">
        <v>0</v>
      </c>
      <c r="K33" s="28">
        <v>9.5</v>
      </c>
      <c r="L33" s="29">
        <f t="shared" si="0"/>
        <v>0</v>
      </c>
      <c r="M33" s="30">
        <f t="shared" si="1"/>
        <v>0</v>
      </c>
      <c r="N33" s="30">
        <f t="shared" si="2"/>
        <v>0</v>
      </c>
    </row>
    <row r="34" spans="1:14" ht="15" customHeight="1" x14ac:dyDescent="0.3">
      <c r="A34" s="37">
        <f t="shared" si="3"/>
        <v>23</v>
      </c>
      <c r="B34" s="32"/>
      <c r="C34" s="139" t="s">
        <v>361</v>
      </c>
      <c r="D34" s="139"/>
      <c r="E34" s="139"/>
      <c r="F34" s="139"/>
      <c r="G34" s="28" t="s">
        <v>15</v>
      </c>
      <c r="H34" s="38"/>
      <c r="I34" s="41">
        <v>40</v>
      </c>
      <c r="J34" s="27">
        <v>0</v>
      </c>
      <c r="K34" s="28">
        <v>9.5</v>
      </c>
      <c r="L34" s="29">
        <f t="shared" si="0"/>
        <v>0</v>
      </c>
      <c r="M34" s="30">
        <f t="shared" si="1"/>
        <v>0</v>
      </c>
      <c r="N34" s="30">
        <f t="shared" si="2"/>
        <v>0</v>
      </c>
    </row>
    <row r="35" spans="1:14" ht="15" customHeight="1" x14ac:dyDescent="0.3">
      <c r="A35" s="37">
        <f t="shared" si="3"/>
        <v>24</v>
      </c>
      <c r="B35" s="32"/>
      <c r="C35" s="139" t="s">
        <v>362</v>
      </c>
      <c r="D35" s="139"/>
      <c r="E35" s="139"/>
      <c r="F35" s="139"/>
      <c r="G35" s="28" t="s">
        <v>15</v>
      </c>
      <c r="H35" s="38"/>
      <c r="I35" s="41">
        <v>50</v>
      </c>
      <c r="J35" s="27">
        <v>0</v>
      </c>
      <c r="K35" s="28">
        <v>9.5</v>
      </c>
      <c r="L35" s="29">
        <f t="shared" si="0"/>
        <v>0</v>
      </c>
      <c r="M35" s="30">
        <f t="shared" si="1"/>
        <v>0</v>
      </c>
      <c r="N35" s="30">
        <f t="shared" si="2"/>
        <v>0</v>
      </c>
    </row>
    <row r="36" spans="1:14" ht="15" customHeight="1" x14ac:dyDescent="0.3">
      <c r="A36" s="37">
        <f t="shared" si="3"/>
        <v>25</v>
      </c>
      <c r="B36" s="32"/>
      <c r="C36" s="139" t="s">
        <v>363</v>
      </c>
      <c r="D36" s="139"/>
      <c r="E36" s="139"/>
      <c r="F36" s="139"/>
      <c r="G36" s="28" t="s">
        <v>15</v>
      </c>
      <c r="H36" s="38"/>
      <c r="I36" s="41">
        <v>90</v>
      </c>
      <c r="J36" s="27">
        <v>0</v>
      </c>
      <c r="K36" s="28">
        <v>9.5</v>
      </c>
      <c r="L36" s="29">
        <f t="shared" si="0"/>
        <v>0</v>
      </c>
      <c r="M36" s="30">
        <f t="shared" si="1"/>
        <v>0</v>
      </c>
      <c r="N36" s="30">
        <f t="shared" si="2"/>
        <v>0</v>
      </c>
    </row>
    <row r="37" spans="1:14" ht="15" customHeight="1" x14ac:dyDescent="0.3">
      <c r="A37" s="37">
        <f t="shared" si="3"/>
        <v>26</v>
      </c>
      <c r="B37" s="32"/>
      <c r="C37" s="139" t="s">
        <v>364</v>
      </c>
      <c r="D37" s="139"/>
      <c r="E37" s="139"/>
      <c r="F37" s="139"/>
      <c r="G37" s="28" t="s">
        <v>15</v>
      </c>
      <c r="H37" s="38"/>
      <c r="I37" s="41">
        <v>20</v>
      </c>
      <c r="J37" s="27">
        <v>0</v>
      </c>
      <c r="K37" s="28">
        <v>9.5</v>
      </c>
      <c r="L37" s="29">
        <f t="shared" si="0"/>
        <v>0</v>
      </c>
      <c r="M37" s="30">
        <f t="shared" si="1"/>
        <v>0</v>
      </c>
      <c r="N37" s="30">
        <f t="shared" si="2"/>
        <v>0</v>
      </c>
    </row>
    <row r="38" spans="1:14" ht="15" customHeight="1" x14ac:dyDescent="0.3">
      <c r="A38" s="37">
        <f t="shared" si="3"/>
        <v>27</v>
      </c>
      <c r="B38" s="32"/>
      <c r="C38" s="139" t="s">
        <v>365</v>
      </c>
      <c r="D38" s="139"/>
      <c r="E38" s="139"/>
      <c r="F38" s="139"/>
      <c r="G38" s="28" t="s">
        <v>15</v>
      </c>
      <c r="H38" s="38"/>
      <c r="I38" s="41">
        <v>170</v>
      </c>
      <c r="J38" s="27">
        <v>0</v>
      </c>
      <c r="K38" s="28">
        <v>9.5</v>
      </c>
      <c r="L38" s="29">
        <f t="shared" si="0"/>
        <v>0</v>
      </c>
      <c r="M38" s="30">
        <f t="shared" si="1"/>
        <v>0</v>
      </c>
      <c r="N38" s="30">
        <f t="shared" si="2"/>
        <v>0</v>
      </c>
    </row>
    <row r="39" spans="1:14" ht="15" customHeight="1" x14ac:dyDescent="0.3">
      <c r="A39" s="37">
        <f t="shared" si="3"/>
        <v>28</v>
      </c>
      <c r="B39" s="32"/>
      <c r="C39" s="139" t="s">
        <v>366</v>
      </c>
      <c r="D39" s="139"/>
      <c r="E39" s="139"/>
      <c r="F39" s="139"/>
      <c r="G39" s="28" t="s">
        <v>15</v>
      </c>
      <c r="H39" s="38"/>
      <c r="I39" s="41">
        <v>15</v>
      </c>
      <c r="J39" s="27">
        <v>0</v>
      </c>
      <c r="K39" s="28">
        <v>9.5</v>
      </c>
      <c r="L39" s="29">
        <f t="shared" si="0"/>
        <v>0</v>
      </c>
      <c r="M39" s="30">
        <f t="shared" si="1"/>
        <v>0</v>
      </c>
      <c r="N39" s="30">
        <f t="shared" si="2"/>
        <v>0</v>
      </c>
    </row>
    <row r="40" spans="1:14" ht="15" customHeight="1" x14ac:dyDescent="0.3">
      <c r="A40" s="37">
        <f t="shared" si="3"/>
        <v>29</v>
      </c>
      <c r="B40" s="32"/>
      <c r="C40" s="139" t="s">
        <v>367</v>
      </c>
      <c r="D40" s="139"/>
      <c r="E40" s="139"/>
      <c r="F40" s="139"/>
      <c r="G40" s="28" t="s">
        <v>15</v>
      </c>
      <c r="H40" s="38"/>
      <c r="I40" s="41">
        <v>10</v>
      </c>
      <c r="J40" s="27">
        <v>0</v>
      </c>
      <c r="K40" s="28">
        <v>9.5</v>
      </c>
      <c r="L40" s="29">
        <f t="shared" si="0"/>
        <v>0</v>
      </c>
      <c r="M40" s="30">
        <f t="shared" si="1"/>
        <v>0</v>
      </c>
      <c r="N40" s="30">
        <f t="shared" si="2"/>
        <v>0</v>
      </c>
    </row>
    <row r="41" spans="1:14" ht="15" customHeight="1" x14ac:dyDescent="0.3">
      <c r="A41" s="37">
        <f t="shared" si="3"/>
        <v>30</v>
      </c>
      <c r="B41" s="32"/>
      <c r="C41" s="139" t="s">
        <v>368</v>
      </c>
      <c r="D41" s="139"/>
      <c r="E41" s="139"/>
      <c r="F41" s="139"/>
      <c r="G41" s="28" t="s">
        <v>15</v>
      </c>
      <c r="H41" s="38"/>
      <c r="I41" s="41">
        <v>5</v>
      </c>
      <c r="J41" s="27">
        <v>0</v>
      </c>
      <c r="K41" s="28">
        <v>9.5</v>
      </c>
      <c r="L41" s="29">
        <f t="shared" si="0"/>
        <v>0</v>
      </c>
      <c r="M41" s="30">
        <f t="shared" si="1"/>
        <v>0</v>
      </c>
      <c r="N41" s="30">
        <f t="shared" si="2"/>
        <v>0</v>
      </c>
    </row>
    <row r="42" spans="1:14" ht="15" customHeight="1" x14ac:dyDescent="0.3">
      <c r="A42" s="37">
        <f t="shared" si="3"/>
        <v>31</v>
      </c>
      <c r="B42" s="32"/>
      <c r="C42" s="140" t="s">
        <v>369</v>
      </c>
      <c r="D42" s="141"/>
      <c r="E42" s="141"/>
      <c r="F42" s="142"/>
      <c r="G42" s="28" t="s">
        <v>15</v>
      </c>
      <c r="H42" s="38"/>
      <c r="I42" s="41">
        <v>80</v>
      </c>
      <c r="J42" s="27">
        <v>0</v>
      </c>
      <c r="K42" s="28">
        <v>9.5</v>
      </c>
      <c r="L42" s="29">
        <f t="shared" si="0"/>
        <v>0</v>
      </c>
      <c r="M42" s="30">
        <f t="shared" si="1"/>
        <v>0</v>
      </c>
      <c r="N42" s="30">
        <f t="shared" si="2"/>
        <v>0</v>
      </c>
    </row>
    <row r="43" spans="1:14" ht="15" customHeight="1" x14ac:dyDescent="0.3">
      <c r="A43" s="37">
        <f t="shared" si="3"/>
        <v>32</v>
      </c>
      <c r="B43" s="32"/>
      <c r="C43" s="140" t="s">
        <v>370</v>
      </c>
      <c r="D43" s="141"/>
      <c r="E43" s="141"/>
      <c r="F43" s="142"/>
      <c r="G43" s="28" t="s">
        <v>15</v>
      </c>
      <c r="H43" s="38"/>
      <c r="I43" s="41">
        <v>80</v>
      </c>
      <c r="J43" s="27">
        <v>0</v>
      </c>
      <c r="K43" s="28">
        <v>9.5</v>
      </c>
      <c r="L43" s="29">
        <f t="shared" si="0"/>
        <v>0</v>
      </c>
      <c r="M43" s="30">
        <f t="shared" si="1"/>
        <v>0</v>
      </c>
      <c r="N43" s="30">
        <f t="shared" si="2"/>
        <v>0</v>
      </c>
    </row>
    <row r="44" spans="1:14" ht="15" customHeight="1" x14ac:dyDescent="0.3">
      <c r="A44" s="37">
        <f t="shared" si="3"/>
        <v>33</v>
      </c>
      <c r="B44" s="32"/>
      <c r="C44" s="140" t="s">
        <v>371</v>
      </c>
      <c r="D44" s="141"/>
      <c r="E44" s="141"/>
      <c r="F44" s="142"/>
      <c r="G44" s="28" t="s">
        <v>15</v>
      </c>
      <c r="H44" s="38"/>
      <c r="I44" s="41">
        <v>80</v>
      </c>
      <c r="J44" s="27">
        <v>0</v>
      </c>
      <c r="K44" s="28">
        <v>9.5</v>
      </c>
      <c r="L44" s="29">
        <f t="shared" si="0"/>
        <v>0</v>
      </c>
      <c r="M44" s="30">
        <f t="shared" si="1"/>
        <v>0</v>
      </c>
      <c r="N44" s="30">
        <f t="shared" si="2"/>
        <v>0</v>
      </c>
    </row>
    <row r="45" spans="1:14" ht="15" customHeight="1" x14ac:dyDescent="0.3">
      <c r="A45" s="37">
        <f t="shared" si="3"/>
        <v>34</v>
      </c>
      <c r="B45" s="32"/>
      <c r="C45" s="140" t="s">
        <v>372</v>
      </c>
      <c r="D45" s="141"/>
      <c r="E45" s="141"/>
      <c r="F45" s="142"/>
      <c r="G45" s="28" t="s">
        <v>15</v>
      </c>
      <c r="H45" s="38"/>
      <c r="I45" s="41">
        <v>80</v>
      </c>
      <c r="J45" s="27">
        <v>0</v>
      </c>
      <c r="K45" s="28">
        <v>9.5</v>
      </c>
      <c r="L45" s="29">
        <f t="shared" si="0"/>
        <v>0</v>
      </c>
      <c r="M45" s="30">
        <f t="shared" si="1"/>
        <v>0</v>
      </c>
      <c r="N45" s="30">
        <f t="shared" si="2"/>
        <v>0</v>
      </c>
    </row>
    <row r="46" spans="1:14" ht="15" customHeight="1" x14ac:dyDescent="0.3">
      <c r="A46" s="37">
        <f t="shared" si="3"/>
        <v>35</v>
      </c>
      <c r="B46" s="32"/>
      <c r="C46" s="140" t="s">
        <v>373</v>
      </c>
      <c r="D46" s="141"/>
      <c r="E46" s="141"/>
      <c r="F46" s="142"/>
      <c r="G46" s="28" t="s">
        <v>15</v>
      </c>
      <c r="H46" s="38"/>
      <c r="I46" s="41">
        <v>80</v>
      </c>
      <c r="J46" s="27">
        <v>0</v>
      </c>
      <c r="K46" s="28">
        <v>9.5</v>
      </c>
      <c r="L46" s="29">
        <f t="shared" si="0"/>
        <v>0</v>
      </c>
      <c r="M46" s="30">
        <f t="shared" si="1"/>
        <v>0</v>
      </c>
      <c r="N46" s="30">
        <f t="shared" si="2"/>
        <v>0</v>
      </c>
    </row>
    <row r="47" spans="1:14" ht="15" customHeight="1" x14ac:dyDescent="0.3">
      <c r="A47" s="37">
        <f t="shared" si="3"/>
        <v>36</v>
      </c>
      <c r="B47" s="32"/>
      <c r="C47" s="140" t="s">
        <v>374</v>
      </c>
      <c r="D47" s="141"/>
      <c r="E47" s="141"/>
      <c r="F47" s="142"/>
      <c r="G47" s="28" t="s">
        <v>15</v>
      </c>
      <c r="H47" s="38"/>
      <c r="I47" s="41">
        <v>80</v>
      </c>
      <c r="J47" s="27">
        <v>0</v>
      </c>
      <c r="K47" s="28">
        <v>9.5</v>
      </c>
      <c r="L47" s="29">
        <f t="shared" si="0"/>
        <v>0</v>
      </c>
      <c r="M47" s="30">
        <f t="shared" si="1"/>
        <v>0</v>
      </c>
      <c r="N47" s="30">
        <f t="shared" si="2"/>
        <v>0</v>
      </c>
    </row>
    <row r="48" spans="1:14" ht="15" customHeight="1" x14ac:dyDescent="0.3">
      <c r="A48" s="37">
        <f t="shared" si="3"/>
        <v>37</v>
      </c>
      <c r="B48" s="32"/>
      <c r="C48" s="140" t="s">
        <v>375</v>
      </c>
      <c r="D48" s="141"/>
      <c r="E48" s="141"/>
      <c r="F48" s="142"/>
      <c r="G48" s="28" t="s">
        <v>15</v>
      </c>
      <c r="H48" s="38"/>
      <c r="I48" s="41">
        <v>80</v>
      </c>
      <c r="J48" s="27">
        <v>0</v>
      </c>
      <c r="K48" s="28">
        <v>9.5</v>
      </c>
      <c r="L48" s="29">
        <f t="shared" si="0"/>
        <v>0</v>
      </c>
      <c r="M48" s="30">
        <f t="shared" si="1"/>
        <v>0</v>
      </c>
      <c r="N48" s="30">
        <f t="shared" si="2"/>
        <v>0</v>
      </c>
    </row>
    <row r="49" spans="1:14" ht="15" customHeight="1" x14ac:dyDescent="0.3">
      <c r="A49" s="37">
        <f t="shared" si="3"/>
        <v>38</v>
      </c>
      <c r="B49" s="32"/>
      <c r="C49" s="139" t="s">
        <v>376</v>
      </c>
      <c r="D49" s="139"/>
      <c r="E49" s="139"/>
      <c r="F49" s="139"/>
      <c r="G49" s="28" t="s">
        <v>15</v>
      </c>
      <c r="H49" s="38"/>
      <c r="I49" s="41">
        <v>40</v>
      </c>
      <c r="J49" s="27">
        <v>0</v>
      </c>
      <c r="K49" s="28">
        <v>9.5</v>
      </c>
      <c r="L49" s="29">
        <f t="shared" si="0"/>
        <v>0</v>
      </c>
      <c r="M49" s="30">
        <f t="shared" si="1"/>
        <v>0</v>
      </c>
      <c r="N49" s="30">
        <f t="shared" si="2"/>
        <v>0</v>
      </c>
    </row>
    <row r="50" spans="1:14" ht="15" customHeight="1" x14ac:dyDescent="0.3">
      <c r="A50" s="37">
        <f t="shared" si="3"/>
        <v>39</v>
      </c>
      <c r="B50" s="32"/>
      <c r="C50" s="139" t="s">
        <v>377</v>
      </c>
      <c r="D50" s="139"/>
      <c r="E50" s="139"/>
      <c r="F50" s="139"/>
      <c r="G50" s="28" t="s">
        <v>15</v>
      </c>
      <c r="H50" s="38"/>
      <c r="I50" s="41">
        <v>40</v>
      </c>
      <c r="J50" s="27">
        <v>0</v>
      </c>
      <c r="K50" s="28">
        <v>9.5</v>
      </c>
      <c r="L50" s="29">
        <f t="shared" si="0"/>
        <v>0</v>
      </c>
      <c r="M50" s="30">
        <f t="shared" si="1"/>
        <v>0</v>
      </c>
      <c r="N50" s="30">
        <f t="shared" si="2"/>
        <v>0</v>
      </c>
    </row>
    <row r="51" spans="1:14" ht="15" customHeight="1" x14ac:dyDescent="0.3">
      <c r="A51" s="37">
        <f t="shared" si="3"/>
        <v>40</v>
      </c>
      <c r="B51" s="32"/>
      <c r="C51" s="139" t="s">
        <v>378</v>
      </c>
      <c r="D51" s="139"/>
      <c r="E51" s="139"/>
      <c r="F51" s="139"/>
      <c r="G51" s="28" t="s">
        <v>15</v>
      </c>
      <c r="H51" s="38"/>
      <c r="I51" s="41">
        <v>40</v>
      </c>
      <c r="J51" s="27">
        <v>0</v>
      </c>
      <c r="K51" s="28">
        <v>9.5</v>
      </c>
      <c r="L51" s="29">
        <f t="shared" si="0"/>
        <v>0</v>
      </c>
      <c r="M51" s="30">
        <f t="shared" si="1"/>
        <v>0</v>
      </c>
      <c r="N51" s="30">
        <f t="shared" si="2"/>
        <v>0</v>
      </c>
    </row>
    <row r="52" spans="1:14" ht="15" customHeight="1" x14ac:dyDescent="0.3">
      <c r="A52" s="37">
        <f t="shared" si="3"/>
        <v>41</v>
      </c>
      <c r="B52" s="32"/>
      <c r="C52" s="139" t="s">
        <v>379</v>
      </c>
      <c r="D52" s="139"/>
      <c r="E52" s="139"/>
      <c r="F52" s="139"/>
      <c r="G52" s="28" t="s">
        <v>15</v>
      </c>
      <c r="H52" s="38"/>
      <c r="I52" s="41">
        <v>40</v>
      </c>
      <c r="J52" s="27">
        <v>0</v>
      </c>
      <c r="K52" s="28">
        <v>9.5</v>
      </c>
      <c r="L52" s="29">
        <f t="shared" si="0"/>
        <v>0</v>
      </c>
      <c r="M52" s="30">
        <f t="shared" si="1"/>
        <v>0</v>
      </c>
      <c r="N52" s="30">
        <f t="shared" si="2"/>
        <v>0</v>
      </c>
    </row>
    <row r="53" spans="1:14" ht="15" customHeight="1" x14ac:dyDescent="0.3">
      <c r="A53" s="37">
        <f t="shared" si="3"/>
        <v>42</v>
      </c>
      <c r="B53" s="32"/>
      <c r="C53" s="129" t="s">
        <v>380</v>
      </c>
      <c r="D53" s="130"/>
      <c r="E53" s="130"/>
      <c r="F53" s="131"/>
      <c r="G53" s="33" t="s">
        <v>15</v>
      </c>
      <c r="H53" s="38"/>
      <c r="I53" s="41">
        <v>5</v>
      </c>
      <c r="J53" s="27">
        <v>0</v>
      </c>
      <c r="K53" s="28">
        <v>9.5</v>
      </c>
      <c r="L53" s="29">
        <f t="shared" si="0"/>
        <v>0</v>
      </c>
      <c r="M53" s="30">
        <f t="shared" si="1"/>
        <v>0</v>
      </c>
      <c r="N53" s="30">
        <f t="shared" si="2"/>
        <v>0</v>
      </c>
    </row>
    <row r="54" spans="1:14" ht="15" customHeight="1" x14ac:dyDescent="0.3">
      <c r="A54" s="37">
        <f t="shared" si="3"/>
        <v>43</v>
      </c>
      <c r="B54" s="32"/>
      <c r="C54" s="129" t="s">
        <v>381</v>
      </c>
      <c r="D54" s="130"/>
      <c r="E54" s="130"/>
      <c r="F54" s="131"/>
      <c r="G54" s="33" t="s">
        <v>15</v>
      </c>
      <c r="H54" s="38"/>
      <c r="I54" s="41">
        <v>20</v>
      </c>
      <c r="J54" s="27">
        <v>0</v>
      </c>
      <c r="K54" s="28">
        <v>9.5</v>
      </c>
      <c r="L54" s="29">
        <f t="shared" si="0"/>
        <v>0</v>
      </c>
      <c r="M54" s="30">
        <f t="shared" si="1"/>
        <v>0</v>
      </c>
      <c r="N54" s="30">
        <f t="shared" si="2"/>
        <v>0</v>
      </c>
    </row>
    <row r="55" spans="1:14" ht="15" customHeight="1" x14ac:dyDescent="0.3">
      <c r="A55" s="37">
        <f t="shared" si="3"/>
        <v>44</v>
      </c>
      <c r="B55" s="32"/>
      <c r="C55" s="129" t="s">
        <v>382</v>
      </c>
      <c r="D55" s="130"/>
      <c r="E55" s="130"/>
      <c r="F55" s="131"/>
      <c r="G55" s="33" t="s">
        <v>15</v>
      </c>
      <c r="H55" s="38"/>
      <c r="I55" s="41">
        <v>5</v>
      </c>
      <c r="J55" s="27">
        <v>0</v>
      </c>
      <c r="K55" s="28">
        <v>9.5</v>
      </c>
      <c r="L55" s="29">
        <f t="shared" si="0"/>
        <v>0</v>
      </c>
      <c r="M55" s="30">
        <f t="shared" si="1"/>
        <v>0</v>
      </c>
      <c r="N55" s="30">
        <f t="shared" si="2"/>
        <v>0</v>
      </c>
    </row>
    <row r="56" spans="1:14" ht="15" customHeight="1" x14ac:dyDescent="0.3">
      <c r="A56" s="37">
        <f t="shared" si="3"/>
        <v>45</v>
      </c>
      <c r="B56" s="32"/>
      <c r="C56" s="129" t="s">
        <v>383</v>
      </c>
      <c r="D56" s="130"/>
      <c r="E56" s="130"/>
      <c r="F56" s="131"/>
      <c r="G56" s="33" t="s">
        <v>15</v>
      </c>
      <c r="H56" s="38"/>
      <c r="I56" s="41">
        <v>10</v>
      </c>
      <c r="J56" s="27">
        <v>0</v>
      </c>
      <c r="K56" s="28">
        <v>9.5</v>
      </c>
      <c r="L56" s="29">
        <f t="shared" si="0"/>
        <v>0</v>
      </c>
      <c r="M56" s="30">
        <f t="shared" si="1"/>
        <v>0</v>
      </c>
      <c r="N56" s="30">
        <f t="shared" si="2"/>
        <v>0</v>
      </c>
    </row>
    <row r="57" spans="1:14" ht="15" customHeight="1" x14ac:dyDescent="0.3">
      <c r="A57" s="37">
        <f t="shared" si="3"/>
        <v>46</v>
      </c>
      <c r="B57" s="32"/>
      <c r="C57" s="129" t="s">
        <v>384</v>
      </c>
      <c r="D57" s="130"/>
      <c r="E57" s="130"/>
      <c r="F57" s="131"/>
      <c r="G57" s="33" t="s">
        <v>15</v>
      </c>
      <c r="H57" s="38"/>
      <c r="I57" s="41">
        <v>5</v>
      </c>
      <c r="J57" s="27">
        <v>0</v>
      </c>
      <c r="K57" s="28">
        <v>9.5</v>
      </c>
      <c r="L57" s="29">
        <f t="shared" si="0"/>
        <v>0</v>
      </c>
      <c r="M57" s="30">
        <f t="shared" si="1"/>
        <v>0</v>
      </c>
      <c r="N57" s="30">
        <f t="shared" si="2"/>
        <v>0</v>
      </c>
    </row>
    <row r="58" spans="1:14" ht="15" customHeight="1" x14ac:dyDescent="0.3">
      <c r="A58" s="37">
        <f t="shared" si="3"/>
        <v>47</v>
      </c>
      <c r="B58" s="32"/>
      <c r="C58" s="129" t="s">
        <v>388</v>
      </c>
      <c r="D58" s="130"/>
      <c r="E58" s="130"/>
      <c r="F58" s="131"/>
      <c r="G58" s="33" t="s">
        <v>15</v>
      </c>
      <c r="H58" s="38"/>
      <c r="I58" s="41">
        <v>40</v>
      </c>
      <c r="J58" s="27">
        <v>0</v>
      </c>
      <c r="K58" s="28">
        <v>9.5</v>
      </c>
      <c r="L58" s="29">
        <f t="shared" ref="L58:L59" si="4">PRODUCT(J58,1.095)</f>
        <v>0</v>
      </c>
      <c r="M58" s="30">
        <f t="shared" ref="M58:M59" si="5">PRODUCT(I58,L58)</f>
        <v>0</v>
      </c>
      <c r="N58" s="30">
        <f t="shared" ref="N58:N59" si="6">PRODUCT(I58,J58)</f>
        <v>0</v>
      </c>
    </row>
    <row r="59" spans="1:14" ht="15" customHeight="1" x14ac:dyDescent="0.3">
      <c r="A59" s="37">
        <f t="shared" si="3"/>
        <v>48</v>
      </c>
      <c r="B59" s="32"/>
      <c r="C59" s="129" t="s">
        <v>387</v>
      </c>
      <c r="D59" s="130"/>
      <c r="E59" s="130"/>
      <c r="F59" s="131"/>
      <c r="G59" s="33" t="s">
        <v>15</v>
      </c>
      <c r="H59" s="38"/>
      <c r="I59" s="41">
        <v>40</v>
      </c>
      <c r="J59" s="27">
        <v>0</v>
      </c>
      <c r="K59" s="28">
        <v>9.5</v>
      </c>
      <c r="L59" s="29">
        <f t="shared" si="4"/>
        <v>0</v>
      </c>
      <c r="M59" s="30">
        <f t="shared" si="5"/>
        <v>0</v>
      </c>
      <c r="N59" s="30">
        <f t="shared" si="6"/>
        <v>0</v>
      </c>
    </row>
    <row r="60" spans="1:14" ht="12.75" customHeight="1" x14ac:dyDescent="0.3">
      <c r="A60" s="42"/>
      <c r="B60" s="42"/>
      <c r="C60" s="128" t="s">
        <v>385</v>
      </c>
      <c r="D60" s="128"/>
      <c r="E60" s="128"/>
      <c r="F60" s="128"/>
      <c r="G60" s="43"/>
      <c r="H60" s="43"/>
      <c r="I60" s="43"/>
      <c r="J60" s="44"/>
      <c r="K60" s="43"/>
      <c r="L60" s="45"/>
      <c r="M60" s="46">
        <f>SUM(M12:M59)</f>
        <v>0</v>
      </c>
      <c r="N60" s="46">
        <f>SUM(N12:N59)</f>
        <v>0</v>
      </c>
    </row>
    <row r="61" spans="1:14" ht="12.75" customHeight="1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3">
      <c r="A62" s="4" t="s">
        <v>18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3">
      <c r="A63" s="4" t="s">
        <v>19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3">
      <c r="A64" s="4" t="s">
        <v>20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2.75" customHeight="1" x14ac:dyDescent="0.3">
      <c r="A65" s="4" t="s">
        <v>386</v>
      </c>
      <c r="H65" s="4"/>
      <c r="I65" s="4"/>
      <c r="J65" s="4"/>
      <c r="K65" s="4"/>
      <c r="L65" s="4"/>
      <c r="M65" s="4"/>
      <c r="N65" s="4"/>
    </row>
    <row r="66" spans="1:14" ht="12.75" customHeight="1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3">
      <c r="A67" s="4" t="s">
        <v>21</v>
      </c>
      <c r="B67" s="4"/>
      <c r="C67" s="4"/>
      <c r="D67" s="4"/>
      <c r="E67" s="4"/>
      <c r="F67" s="4"/>
      <c r="G67" s="4"/>
      <c r="H67" s="47" t="s">
        <v>22</v>
      </c>
      <c r="I67" s="4"/>
      <c r="J67" s="4"/>
      <c r="K67" s="4" t="s">
        <v>23</v>
      </c>
      <c r="L67" s="4"/>
      <c r="M67" s="4"/>
      <c r="N67" s="4"/>
    </row>
    <row r="70" spans="1:14" ht="12.75" customHeight="1" x14ac:dyDescent="0.3">
      <c r="B70" s="48"/>
      <c r="C70" s="48"/>
    </row>
    <row r="71" spans="1:14" ht="12.75" customHeight="1" x14ac:dyDescent="0.3">
      <c r="B71" s="48"/>
      <c r="C71" s="48"/>
    </row>
    <row r="72" spans="1:14" ht="12.75" customHeight="1" x14ac:dyDescent="0.3">
      <c r="B72" s="48"/>
      <c r="C72" s="48"/>
    </row>
    <row r="73" spans="1:14" ht="12.75" customHeight="1" x14ac:dyDescent="0.3">
      <c r="B73" s="48"/>
      <c r="C73" s="48"/>
    </row>
  </sheetData>
  <sheetProtection algorithmName="SHA-512" hashValue="gm14UcwaWf/sv6SjydFBBGgOtPZJNvKGiXO0w0qQ3OMWlK+RRZW0RqCFkUDsc+y3sH8wA3OxP5h14AwpmuxhUw==" saltValue="iXnK2CJJLPdPBz5yZVxhNA==" spinCount="100000" sheet="1" objects="1" scenarios="1"/>
  <protectedRanges>
    <protectedRange sqref="H12:H59" name="Obseg4"/>
    <protectedRange sqref="C67" name="Range2"/>
    <protectedRange sqref="C4:C5" name="Obseg2"/>
    <protectedRange sqref="C67" name="Obseg3"/>
  </protectedRanges>
  <mergeCells count="50">
    <mergeCell ref="C60:F60"/>
    <mergeCell ref="C59:F59"/>
    <mergeCell ref="C58:F58"/>
    <mergeCell ref="C53:F53"/>
    <mergeCell ref="C54:F54"/>
    <mergeCell ref="C55:F55"/>
    <mergeCell ref="C56:F56"/>
    <mergeCell ref="C57:F57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3D3EF-2BA3-435B-94CB-FDC4458F37EC}">
  <dimension ref="A1:N82"/>
  <sheetViews>
    <sheetView topLeftCell="A64" zoomScaleNormal="100" workbookViewId="0">
      <selection activeCell="M69" sqref="M6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52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53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390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96" t="s">
        <v>24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97" t="s">
        <v>25</v>
      </c>
    </row>
    <row r="12" spans="1:14" ht="15" customHeight="1" x14ac:dyDescent="0.3">
      <c r="A12" s="37">
        <v>1</v>
      </c>
      <c r="B12" s="32"/>
      <c r="C12" s="140" t="s">
        <v>391</v>
      </c>
      <c r="D12" s="141"/>
      <c r="E12" s="141"/>
      <c r="F12" s="142"/>
      <c r="G12" s="28" t="s">
        <v>15</v>
      </c>
      <c r="H12" s="38"/>
      <c r="I12" s="41">
        <v>220</v>
      </c>
      <c r="J12" s="27">
        <v>0</v>
      </c>
      <c r="K12" s="28">
        <v>9.5</v>
      </c>
      <c r="L12" s="29">
        <f t="shared" ref="L12:L6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37">
        <f>A12+1</f>
        <v>2</v>
      </c>
      <c r="B13" s="32"/>
      <c r="C13" s="140" t="s">
        <v>392</v>
      </c>
      <c r="D13" s="141"/>
      <c r="E13" s="141"/>
      <c r="F13" s="142"/>
      <c r="G13" s="28" t="s">
        <v>15</v>
      </c>
      <c r="H13" s="38"/>
      <c r="I13" s="41">
        <v>140</v>
      </c>
      <c r="J13" s="27">
        <v>0</v>
      </c>
      <c r="K13" s="28">
        <v>9.5</v>
      </c>
      <c r="L13" s="29">
        <f t="shared" si="0"/>
        <v>0</v>
      </c>
      <c r="M13" s="30">
        <f t="shared" ref="M13:M63" si="1">PRODUCT(I13,L13)</f>
        <v>0</v>
      </c>
      <c r="N13" s="30">
        <f t="shared" ref="N13:N63" si="2">PRODUCT(I13,J13)</f>
        <v>0</v>
      </c>
    </row>
    <row r="14" spans="1:14" ht="15" customHeight="1" x14ac:dyDescent="0.3">
      <c r="A14" s="37">
        <f t="shared" ref="A14:A68" si="3">A13+1</f>
        <v>3</v>
      </c>
      <c r="B14" s="32"/>
      <c r="C14" s="140" t="s">
        <v>393</v>
      </c>
      <c r="D14" s="141"/>
      <c r="E14" s="141"/>
      <c r="F14" s="142"/>
      <c r="G14" s="28" t="s">
        <v>15</v>
      </c>
      <c r="H14" s="38"/>
      <c r="I14" s="41">
        <v>60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3">
      <c r="A15" s="37">
        <f t="shared" si="3"/>
        <v>4</v>
      </c>
      <c r="B15" s="32"/>
      <c r="C15" s="140" t="s">
        <v>394</v>
      </c>
      <c r="D15" s="141"/>
      <c r="E15" s="141"/>
      <c r="F15" s="142"/>
      <c r="G15" s="28" t="s">
        <v>15</v>
      </c>
      <c r="H15" s="38"/>
      <c r="I15" s="41">
        <v>40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3">
      <c r="A16" s="37">
        <f t="shared" si="3"/>
        <v>5</v>
      </c>
      <c r="B16" s="32"/>
      <c r="C16" s="140" t="s">
        <v>395</v>
      </c>
      <c r="D16" s="141"/>
      <c r="E16" s="141"/>
      <c r="F16" s="142"/>
      <c r="G16" s="28" t="s">
        <v>15</v>
      </c>
      <c r="H16" s="38"/>
      <c r="I16" s="41">
        <v>20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3">
      <c r="A17" s="37">
        <f t="shared" si="3"/>
        <v>6</v>
      </c>
      <c r="B17" s="32"/>
      <c r="C17" s="140" t="s">
        <v>396</v>
      </c>
      <c r="D17" s="141"/>
      <c r="E17" s="141"/>
      <c r="F17" s="142"/>
      <c r="G17" s="28" t="s">
        <v>15</v>
      </c>
      <c r="H17" s="38"/>
      <c r="I17" s="41">
        <v>40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3">
      <c r="A18" s="37">
        <f t="shared" si="3"/>
        <v>7</v>
      </c>
      <c r="B18" s="32"/>
      <c r="C18" s="140" t="s">
        <v>397</v>
      </c>
      <c r="D18" s="141"/>
      <c r="E18" s="141"/>
      <c r="F18" s="142"/>
      <c r="G18" s="28" t="s">
        <v>15</v>
      </c>
      <c r="H18" s="38"/>
      <c r="I18" s="41">
        <v>20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15" customHeight="1" x14ac:dyDescent="0.3">
      <c r="A19" s="37">
        <f t="shared" si="3"/>
        <v>8</v>
      </c>
      <c r="B19" s="32"/>
      <c r="C19" s="140" t="s">
        <v>398</v>
      </c>
      <c r="D19" s="141"/>
      <c r="E19" s="141"/>
      <c r="F19" s="142"/>
      <c r="G19" s="28" t="s">
        <v>15</v>
      </c>
      <c r="H19" s="38"/>
      <c r="I19" s="41">
        <v>20</v>
      </c>
      <c r="J19" s="27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</row>
    <row r="20" spans="1:14" ht="15" customHeight="1" x14ac:dyDescent="0.3">
      <c r="A20" s="37">
        <f t="shared" si="3"/>
        <v>9</v>
      </c>
      <c r="B20" s="32"/>
      <c r="C20" s="140" t="s">
        <v>399</v>
      </c>
      <c r="D20" s="141"/>
      <c r="E20" s="141"/>
      <c r="F20" s="142"/>
      <c r="G20" s="28" t="s">
        <v>15</v>
      </c>
      <c r="H20" s="38"/>
      <c r="I20" s="41">
        <v>30</v>
      </c>
      <c r="J20" s="27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</row>
    <row r="21" spans="1:14" ht="15" customHeight="1" x14ac:dyDescent="0.3">
      <c r="A21" s="37">
        <f t="shared" si="3"/>
        <v>10</v>
      </c>
      <c r="B21" s="32"/>
      <c r="C21" s="140" t="s">
        <v>400</v>
      </c>
      <c r="D21" s="141"/>
      <c r="E21" s="141"/>
      <c r="F21" s="142"/>
      <c r="G21" s="28" t="s">
        <v>15</v>
      </c>
      <c r="H21" s="38"/>
      <c r="I21" s="41">
        <v>15</v>
      </c>
      <c r="J21" s="27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</row>
    <row r="22" spans="1:14" ht="15" customHeight="1" x14ac:dyDescent="0.3">
      <c r="A22" s="37">
        <f t="shared" si="3"/>
        <v>11</v>
      </c>
      <c r="B22" s="32"/>
      <c r="C22" s="140" t="s">
        <v>401</v>
      </c>
      <c r="D22" s="141"/>
      <c r="E22" s="141"/>
      <c r="F22" s="142"/>
      <c r="G22" s="28" t="s">
        <v>15</v>
      </c>
      <c r="H22" s="38"/>
      <c r="I22" s="41">
        <v>15</v>
      </c>
      <c r="J22" s="27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</row>
    <row r="23" spans="1:14" ht="15" customHeight="1" x14ac:dyDescent="0.3">
      <c r="A23" s="37">
        <f t="shared" si="3"/>
        <v>12</v>
      </c>
      <c r="B23" s="32"/>
      <c r="C23" s="140" t="s">
        <v>402</v>
      </c>
      <c r="D23" s="141"/>
      <c r="E23" s="141"/>
      <c r="F23" s="142"/>
      <c r="G23" s="28" t="s">
        <v>15</v>
      </c>
      <c r="H23" s="38"/>
      <c r="I23" s="41">
        <v>80</v>
      </c>
      <c r="J23" s="27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</row>
    <row r="24" spans="1:14" ht="15" customHeight="1" x14ac:dyDescent="0.3">
      <c r="A24" s="37">
        <f t="shared" si="3"/>
        <v>13</v>
      </c>
      <c r="B24" s="32"/>
      <c r="C24" s="140" t="s">
        <v>403</v>
      </c>
      <c r="D24" s="141"/>
      <c r="E24" s="141"/>
      <c r="F24" s="142"/>
      <c r="G24" s="28" t="s">
        <v>15</v>
      </c>
      <c r="H24" s="38"/>
      <c r="I24" s="41">
        <v>40</v>
      </c>
      <c r="J24" s="27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</row>
    <row r="25" spans="1:14" ht="15" customHeight="1" x14ac:dyDescent="0.3">
      <c r="A25" s="37">
        <f t="shared" si="3"/>
        <v>14</v>
      </c>
      <c r="B25" s="32"/>
      <c r="C25" s="140" t="s">
        <v>404</v>
      </c>
      <c r="D25" s="141"/>
      <c r="E25" s="141"/>
      <c r="F25" s="142"/>
      <c r="G25" s="28" t="s">
        <v>15</v>
      </c>
      <c r="H25" s="38"/>
      <c r="I25" s="41">
        <v>10</v>
      </c>
      <c r="J25" s="27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</row>
    <row r="26" spans="1:14" ht="15" customHeight="1" x14ac:dyDescent="0.3">
      <c r="A26" s="37">
        <f t="shared" si="3"/>
        <v>15</v>
      </c>
      <c r="B26" s="32"/>
      <c r="C26" s="140" t="s">
        <v>405</v>
      </c>
      <c r="D26" s="141"/>
      <c r="E26" s="141"/>
      <c r="F26" s="142"/>
      <c r="G26" s="28" t="s">
        <v>172</v>
      </c>
      <c r="H26" s="38"/>
      <c r="I26" s="41">
        <v>10</v>
      </c>
      <c r="J26" s="27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</row>
    <row r="27" spans="1:14" ht="15" customHeight="1" x14ac:dyDescent="0.3">
      <c r="A27" s="37">
        <f t="shared" si="3"/>
        <v>16</v>
      </c>
      <c r="B27" s="32"/>
      <c r="C27" s="140" t="s">
        <v>406</v>
      </c>
      <c r="D27" s="141"/>
      <c r="E27" s="141"/>
      <c r="F27" s="142"/>
      <c r="G27" s="28" t="s">
        <v>172</v>
      </c>
      <c r="H27" s="38"/>
      <c r="I27" s="41">
        <v>10</v>
      </c>
      <c r="J27" s="27">
        <v>0</v>
      </c>
      <c r="K27" s="28">
        <v>9.5</v>
      </c>
      <c r="L27" s="29">
        <f t="shared" si="0"/>
        <v>0</v>
      </c>
      <c r="M27" s="30">
        <f t="shared" si="1"/>
        <v>0</v>
      </c>
      <c r="N27" s="30">
        <f t="shared" si="2"/>
        <v>0</v>
      </c>
    </row>
    <row r="28" spans="1:14" ht="15" customHeight="1" x14ac:dyDescent="0.3">
      <c r="A28" s="37">
        <f t="shared" si="3"/>
        <v>17</v>
      </c>
      <c r="B28" s="32"/>
      <c r="C28" s="140" t="s">
        <v>407</v>
      </c>
      <c r="D28" s="141"/>
      <c r="E28" s="141"/>
      <c r="F28" s="142"/>
      <c r="G28" s="28" t="s">
        <v>172</v>
      </c>
      <c r="H28" s="38"/>
      <c r="I28" s="41">
        <v>220</v>
      </c>
      <c r="J28" s="27">
        <v>0</v>
      </c>
      <c r="K28" s="28">
        <v>9.5</v>
      </c>
      <c r="L28" s="29">
        <f t="shared" si="0"/>
        <v>0</v>
      </c>
      <c r="M28" s="30">
        <f t="shared" si="1"/>
        <v>0</v>
      </c>
      <c r="N28" s="30">
        <f t="shared" si="2"/>
        <v>0</v>
      </c>
    </row>
    <row r="29" spans="1:14" ht="15" customHeight="1" x14ac:dyDescent="0.3">
      <c r="A29" s="37">
        <f t="shared" si="3"/>
        <v>18</v>
      </c>
      <c r="B29" s="32"/>
      <c r="C29" s="140" t="s">
        <v>408</v>
      </c>
      <c r="D29" s="141"/>
      <c r="E29" s="141"/>
      <c r="F29" s="142"/>
      <c r="G29" s="28" t="s">
        <v>172</v>
      </c>
      <c r="H29" s="38"/>
      <c r="I29" s="41">
        <v>20</v>
      </c>
      <c r="J29" s="27">
        <v>0</v>
      </c>
      <c r="K29" s="28">
        <v>9.5</v>
      </c>
      <c r="L29" s="29">
        <f t="shared" si="0"/>
        <v>0</v>
      </c>
      <c r="M29" s="30">
        <f t="shared" si="1"/>
        <v>0</v>
      </c>
      <c r="N29" s="30">
        <f t="shared" si="2"/>
        <v>0</v>
      </c>
    </row>
    <row r="30" spans="1:14" ht="15" customHeight="1" x14ac:dyDescent="0.3">
      <c r="A30" s="37">
        <f t="shared" si="3"/>
        <v>19</v>
      </c>
      <c r="B30" s="32"/>
      <c r="C30" s="140" t="s">
        <v>409</v>
      </c>
      <c r="D30" s="141"/>
      <c r="E30" s="141"/>
      <c r="F30" s="142"/>
      <c r="G30" s="28" t="s">
        <v>15</v>
      </c>
      <c r="H30" s="38"/>
      <c r="I30" s="41">
        <v>80</v>
      </c>
      <c r="J30" s="27">
        <v>0</v>
      </c>
      <c r="K30" s="28">
        <v>9.5</v>
      </c>
      <c r="L30" s="29">
        <f t="shared" si="0"/>
        <v>0</v>
      </c>
      <c r="M30" s="30">
        <f t="shared" si="1"/>
        <v>0</v>
      </c>
      <c r="N30" s="30">
        <f t="shared" si="2"/>
        <v>0</v>
      </c>
    </row>
    <row r="31" spans="1:14" ht="15" customHeight="1" x14ac:dyDescent="0.3">
      <c r="A31" s="37">
        <f t="shared" si="3"/>
        <v>20</v>
      </c>
      <c r="B31" s="32"/>
      <c r="C31" s="140" t="s">
        <v>410</v>
      </c>
      <c r="D31" s="141"/>
      <c r="E31" s="141"/>
      <c r="F31" s="142"/>
      <c r="G31" s="28" t="s">
        <v>15</v>
      </c>
      <c r="H31" s="38"/>
      <c r="I31" s="41">
        <v>90</v>
      </c>
      <c r="J31" s="27">
        <v>0</v>
      </c>
      <c r="K31" s="28">
        <v>9.5</v>
      </c>
      <c r="L31" s="29">
        <f t="shared" si="0"/>
        <v>0</v>
      </c>
      <c r="M31" s="30">
        <f t="shared" si="1"/>
        <v>0</v>
      </c>
      <c r="N31" s="30">
        <f t="shared" si="2"/>
        <v>0</v>
      </c>
    </row>
    <row r="32" spans="1:14" ht="15" customHeight="1" x14ac:dyDescent="0.3">
      <c r="A32" s="37">
        <f t="shared" si="3"/>
        <v>21</v>
      </c>
      <c r="B32" s="32"/>
      <c r="C32" s="140" t="s">
        <v>411</v>
      </c>
      <c r="D32" s="141"/>
      <c r="E32" s="141"/>
      <c r="F32" s="142"/>
      <c r="G32" s="28" t="s">
        <v>172</v>
      </c>
      <c r="H32" s="38"/>
      <c r="I32" s="41">
        <v>5</v>
      </c>
      <c r="J32" s="27">
        <v>0</v>
      </c>
      <c r="K32" s="28">
        <v>9.5</v>
      </c>
      <c r="L32" s="29">
        <f t="shared" si="0"/>
        <v>0</v>
      </c>
      <c r="M32" s="30">
        <f t="shared" si="1"/>
        <v>0</v>
      </c>
      <c r="N32" s="30">
        <f t="shared" si="2"/>
        <v>0</v>
      </c>
    </row>
    <row r="33" spans="1:14" ht="15" customHeight="1" x14ac:dyDescent="0.3">
      <c r="A33" s="37">
        <f t="shared" si="3"/>
        <v>22</v>
      </c>
      <c r="B33" s="32"/>
      <c r="C33" s="140" t="s">
        <v>412</v>
      </c>
      <c r="D33" s="141"/>
      <c r="E33" s="141"/>
      <c r="F33" s="142"/>
      <c r="G33" s="28" t="s">
        <v>172</v>
      </c>
      <c r="H33" s="38"/>
      <c r="I33" s="41">
        <v>10</v>
      </c>
      <c r="J33" s="27">
        <v>0</v>
      </c>
      <c r="K33" s="28">
        <v>9.5</v>
      </c>
      <c r="L33" s="29">
        <f t="shared" si="0"/>
        <v>0</v>
      </c>
      <c r="M33" s="30">
        <f t="shared" si="1"/>
        <v>0</v>
      </c>
      <c r="N33" s="30">
        <f t="shared" si="2"/>
        <v>0</v>
      </c>
    </row>
    <row r="34" spans="1:14" ht="15" customHeight="1" x14ac:dyDescent="0.3">
      <c r="A34" s="37">
        <f t="shared" si="3"/>
        <v>23</v>
      </c>
      <c r="B34" s="32"/>
      <c r="C34" s="140" t="s">
        <v>413</v>
      </c>
      <c r="D34" s="141"/>
      <c r="E34" s="141"/>
      <c r="F34" s="142"/>
      <c r="G34" s="28" t="s">
        <v>172</v>
      </c>
      <c r="H34" s="38"/>
      <c r="I34" s="41">
        <v>50</v>
      </c>
      <c r="J34" s="27">
        <v>0</v>
      </c>
      <c r="K34" s="28">
        <v>9.5</v>
      </c>
      <c r="L34" s="29">
        <f t="shared" si="0"/>
        <v>0</v>
      </c>
      <c r="M34" s="30">
        <f t="shared" si="1"/>
        <v>0</v>
      </c>
      <c r="N34" s="30">
        <f t="shared" si="2"/>
        <v>0</v>
      </c>
    </row>
    <row r="35" spans="1:14" ht="15" customHeight="1" x14ac:dyDescent="0.3">
      <c r="A35" s="37">
        <f t="shared" si="3"/>
        <v>24</v>
      </c>
      <c r="B35" s="32"/>
      <c r="C35" s="140" t="s">
        <v>414</v>
      </c>
      <c r="D35" s="141"/>
      <c r="E35" s="141"/>
      <c r="F35" s="142"/>
      <c r="G35" s="28" t="s">
        <v>172</v>
      </c>
      <c r="H35" s="38"/>
      <c r="I35" s="41">
        <v>20</v>
      </c>
      <c r="J35" s="27">
        <v>0</v>
      </c>
      <c r="K35" s="28">
        <v>9.5</v>
      </c>
      <c r="L35" s="29">
        <f t="shared" si="0"/>
        <v>0</v>
      </c>
      <c r="M35" s="30">
        <f t="shared" si="1"/>
        <v>0</v>
      </c>
      <c r="N35" s="30">
        <f t="shared" si="2"/>
        <v>0</v>
      </c>
    </row>
    <row r="36" spans="1:14" ht="15" customHeight="1" x14ac:dyDescent="0.3">
      <c r="A36" s="37">
        <f t="shared" si="3"/>
        <v>25</v>
      </c>
      <c r="B36" s="32"/>
      <c r="C36" s="140" t="s">
        <v>415</v>
      </c>
      <c r="D36" s="141"/>
      <c r="E36" s="141"/>
      <c r="F36" s="142"/>
      <c r="G36" s="28" t="s">
        <v>15</v>
      </c>
      <c r="H36" s="38"/>
      <c r="I36" s="41">
        <v>40</v>
      </c>
      <c r="J36" s="27">
        <v>0</v>
      </c>
      <c r="K36" s="28">
        <v>9.5</v>
      </c>
      <c r="L36" s="29">
        <f t="shared" si="0"/>
        <v>0</v>
      </c>
      <c r="M36" s="30">
        <f t="shared" si="1"/>
        <v>0</v>
      </c>
      <c r="N36" s="30">
        <f t="shared" si="2"/>
        <v>0</v>
      </c>
    </row>
    <row r="37" spans="1:14" ht="15" customHeight="1" x14ac:dyDescent="0.3">
      <c r="A37" s="37">
        <f t="shared" si="3"/>
        <v>26</v>
      </c>
      <c r="B37" s="32"/>
      <c r="C37" s="140" t="s">
        <v>416</v>
      </c>
      <c r="D37" s="141"/>
      <c r="E37" s="141"/>
      <c r="F37" s="142"/>
      <c r="G37" s="28" t="s">
        <v>15</v>
      </c>
      <c r="H37" s="38"/>
      <c r="I37" s="41">
        <v>60</v>
      </c>
      <c r="J37" s="27">
        <v>0</v>
      </c>
      <c r="K37" s="28">
        <v>9.5</v>
      </c>
      <c r="L37" s="29">
        <f t="shared" si="0"/>
        <v>0</v>
      </c>
      <c r="M37" s="30">
        <f t="shared" si="1"/>
        <v>0</v>
      </c>
      <c r="N37" s="30">
        <f t="shared" si="2"/>
        <v>0</v>
      </c>
    </row>
    <row r="38" spans="1:14" ht="15" customHeight="1" x14ac:dyDescent="0.3">
      <c r="A38" s="37">
        <f t="shared" si="3"/>
        <v>27</v>
      </c>
      <c r="B38" s="32"/>
      <c r="C38" s="140" t="s">
        <v>417</v>
      </c>
      <c r="D38" s="141"/>
      <c r="E38" s="141"/>
      <c r="F38" s="142"/>
      <c r="G38" s="28" t="s">
        <v>172</v>
      </c>
      <c r="H38" s="38"/>
      <c r="I38" s="41">
        <v>20</v>
      </c>
      <c r="J38" s="27">
        <v>0</v>
      </c>
      <c r="K38" s="28">
        <v>9.5</v>
      </c>
      <c r="L38" s="29">
        <f t="shared" si="0"/>
        <v>0</v>
      </c>
      <c r="M38" s="30">
        <f t="shared" si="1"/>
        <v>0</v>
      </c>
      <c r="N38" s="30">
        <f t="shared" si="2"/>
        <v>0</v>
      </c>
    </row>
    <row r="39" spans="1:14" ht="15" customHeight="1" x14ac:dyDescent="0.3">
      <c r="A39" s="37">
        <f t="shared" si="3"/>
        <v>28</v>
      </c>
      <c r="B39" s="32"/>
      <c r="C39" s="140" t="s">
        <v>418</v>
      </c>
      <c r="D39" s="141"/>
      <c r="E39" s="141"/>
      <c r="F39" s="142"/>
      <c r="G39" s="28" t="s">
        <v>172</v>
      </c>
      <c r="H39" s="38"/>
      <c r="I39" s="41">
        <v>10</v>
      </c>
      <c r="J39" s="27">
        <v>0</v>
      </c>
      <c r="K39" s="28">
        <v>9.5</v>
      </c>
      <c r="L39" s="29">
        <f t="shared" si="0"/>
        <v>0</v>
      </c>
      <c r="M39" s="30">
        <f t="shared" si="1"/>
        <v>0</v>
      </c>
      <c r="N39" s="30">
        <f t="shared" si="2"/>
        <v>0</v>
      </c>
    </row>
    <row r="40" spans="1:14" ht="15" customHeight="1" x14ac:dyDescent="0.3">
      <c r="A40" s="37">
        <f t="shared" si="3"/>
        <v>29</v>
      </c>
      <c r="B40" s="32"/>
      <c r="C40" s="140" t="s">
        <v>419</v>
      </c>
      <c r="D40" s="141"/>
      <c r="E40" s="141"/>
      <c r="F40" s="142"/>
      <c r="G40" s="28" t="s">
        <v>172</v>
      </c>
      <c r="H40" s="38"/>
      <c r="I40" s="41">
        <v>5</v>
      </c>
      <c r="J40" s="27">
        <v>0</v>
      </c>
      <c r="K40" s="28">
        <v>9.5</v>
      </c>
      <c r="L40" s="29">
        <f t="shared" si="0"/>
        <v>0</v>
      </c>
      <c r="M40" s="30">
        <f t="shared" si="1"/>
        <v>0</v>
      </c>
      <c r="N40" s="30">
        <f t="shared" si="2"/>
        <v>0</v>
      </c>
    </row>
    <row r="41" spans="1:14" ht="15" customHeight="1" x14ac:dyDescent="0.3">
      <c r="A41" s="37">
        <f t="shared" si="3"/>
        <v>30</v>
      </c>
      <c r="B41" s="32"/>
      <c r="C41" s="140" t="s">
        <v>420</v>
      </c>
      <c r="D41" s="141"/>
      <c r="E41" s="141"/>
      <c r="F41" s="142"/>
      <c r="G41" s="28" t="s">
        <v>172</v>
      </c>
      <c r="H41" s="38"/>
      <c r="I41" s="41">
        <v>10</v>
      </c>
      <c r="J41" s="27">
        <v>0</v>
      </c>
      <c r="K41" s="28">
        <v>9.5</v>
      </c>
      <c r="L41" s="29">
        <f t="shared" si="0"/>
        <v>0</v>
      </c>
      <c r="M41" s="30">
        <f t="shared" si="1"/>
        <v>0</v>
      </c>
      <c r="N41" s="30">
        <f t="shared" si="2"/>
        <v>0</v>
      </c>
    </row>
    <row r="42" spans="1:14" ht="15" customHeight="1" x14ac:dyDescent="0.3">
      <c r="A42" s="37">
        <f t="shared" si="3"/>
        <v>31</v>
      </c>
      <c r="B42" s="32"/>
      <c r="C42" s="140" t="s">
        <v>421</v>
      </c>
      <c r="D42" s="141"/>
      <c r="E42" s="141"/>
      <c r="F42" s="142"/>
      <c r="G42" s="28" t="s">
        <v>172</v>
      </c>
      <c r="H42" s="38"/>
      <c r="I42" s="41">
        <v>30</v>
      </c>
      <c r="J42" s="27">
        <v>0</v>
      </c>
      <c r="K42" s="28">
        <v>9.5</v>
      </c>
      <c r="L42" s="29">
        <f t="shared" si="0"/>
        <v>0</v>
      </c>
      <c r="M42" s="30">
        <f t="shared" si="1"/>
        <v>0</v>
      </c>
      <c r="N42" s="30">
        <f t="shared" si="2"/>
        <v>0</v>
      </c>
    </row>
    <row r="43" spans="1:14" ht="15" customHeight="1" x14ac:dyDescent="0.3">
      <c r="A43" s="37">
        <f t="shared" si="3"/>
        <v>32</v>
      </c>
      <c r="B43" s="32"/>
      <c r="C43" s="140" t="s">
        <v>422</v>
      </c>
      <c r="D43" s="141"/>
      <c r="E43" s="141"/>
      <c r="F43" s="142"/>
      <c r="G43" s="28" t="s">
        <v>172</v>
      </c>
      <c r="H43" s="38"/>
      <c r="I43" s="41">
        <v>20</v>
      </c>
      <c r="J43" s="27">
        <v>0</v>
      </c>
      <c r="K43" s="28">
        <v>9.5</v>
      </c>
      <c r="L43" s="29">
        <f t="shared" si="0"/>
        <v>0</v>
      </c>
      <c r="M43" s="30">
        <f t="shared" si="1"/>
        <v>0</v>
      </c>
      <c r="N43" s="30">
        <f t="shared" si="2"/>
        <v>0</v>
      </c>
    </row>
    <row r="44" spans="1:14" ht="15" customHeight="1" x14ac:dyDescent="0.3">
      <c r="A44" s="37">
        <f t="shared" si="3"/>
        <v>33</v>
      </c>
      <c r="B44" s="32"/>
      <c r="C44" s="140" t="s">
        <v>423</v>
      </c>
      <c r="D44" s="141"/>
      <c r="E44" s="141"/>
      <c r="F44" s="142"/>
      <c r="G44" s="28" t="s">
        <v>15</v>
      </c>
      <c r="H44" s="38"/>
      <c r="I44" s="41">
        <v>15</v>
      </c>
      <c r="J44" s="27">
        <v>0</v>
      </c>
      <c r="K44" s="28">
        <v>9.5</v>
      </c>
      <c r="L44" s="29">
        <f t="shared" si="0"/>
        <v>0</v>
      </c>
      <c r="M44" s="30">
        <f t="shared" si="1"/>
        <v>0</v>
      </c>
      <c r="N44" s="30">
        <f t="shared" si="2"/>
        <v>0</v>
      </c>
    </row>
    <row r="45" spans="1:14" ht="15" customHeight="1" x14ac:dyDescent="0.3">
      <c r="A45" s="37">
        <f t="shared" si="3"/>
        <v>34</v>
      </c>
      <c r="B45" s="32"/>
      <c r="C45" s="140" t="s">
        <v>424</v>
      </c>
      <c r="D45" s="141"/>
      <c r="E45" s="141"/>
      <c r="F45" s="142"/>
      <c r="G45" s="28" t="s">
        <v>172</v>
      </c>
      <c r="H45" s="38"/>
      <c r="I45" s="41">
        <v>5</v>
      </c>
      <c r="J45" s="27">
        <v>0</v>
      </c>
      <c r="K45" s="28">
        <v>9.5</v>
      </c>
      <c r="L45" s="29">
        <f t="shared" si="0"/>
        <v>0</v>
      </c>
      <c r="M45" s="30">
        <f t="shared" si="1"/>
        <v>0</v>
      </c>
      <c r="N45" s="30">
        <f t="shared" si="2"/>
        <v>0</v>
      </c>
    </row>
    <row r="46" spans="1:14" ht="15" customHeight="1" x14ac:dyDescent="0.3">
      <c r="A46" s="37">
        <f t="shared" si="3"/>
        <v>35</v>
      </c>
      <c r="B46" s="32"/>
      <c r="C46" s="140" t="s">
        <v>425</v>
      </c>
      <c r="D46" s="141"/>
      <c r="E46" s="141"/>
      <c r="F46" s="142"/>
      <c r="G46" s="28" t="s">
        <v>172</v>
      </c>
      <c r="H46" s="38"/>
      <c r="I46" s="41">
        <v>5</v>
      </c>
      <c r="J46" s="27">
        <v>0</v>
      </c>
      <c r="K46" s="28">
        <v>9.5</v>
      </c>
      <c r="L46" s="29">
        <f t="shared" si="0"/>
        <v>0</v>
      </c>
      <c r="M46" s="30">
        <f t="shared" si="1"/>
        <v>0</v>
      </c>
      <c r="N46" s="30">
        <f t="shared" si="2"/>
        <v>0</v>
      </c>
    </row>
    <row r="47" spans="1:14" ht="15" customHeight="1" x14ac:dyDescent="0.3">
      <c r="A47" s="37">
        <f t="shared" si="3"/>
        <v>36</v>
      </c>
      <c r="B47" s="32"/>
      <c r="C47" s="140" t="s">
        <v>426</v>
      </c>
      <c r="D47" s="141"/>
      <c r="E47" s="141"/>
      <c r="F47" s="142"/>
      <c r="G47" s="28" t="s">
        <v>172</v>
      </c>
      <c r="H47" s="38"/>
      <c r="I47" s="41">
        <v>10</v>
      </c>
      <c r="J47" s="27">
        <v>0</v>
      </c>
      <c r="K47" s="28">
        <v>9.5</v>
      </c>
      <c r="L47" s="29">
        <f t="shared" si="0"/>
        <v>0</v>
      </c>
      <c r="M47" s="30">
        <f t="shared" si="1"/>
        <v>0</v>
      </c>
      <c r="N47" s="30">
        <f t="shared" si="2"/>
        <v>0</v>
      </c>
    </row>
    <row r="48" spans="1:14" ht="15" customHeight="1" x14ac:dyDescent="0.3">
      <c r="A48" s="37">
        <f t="shared" si="3"/>
        <v>37</v>
      </c>
      <c r="B48" s="32"/>
      <c r="C48" s="140" t="s">
        <v>427</v>
      </c>
      <c r="D48" s="141"/>
      <c r="E48" s="141"/>
      <c r="F48" s="142"/>
      <c r="G48" s="28" t="s">
        <v>15</v>
      </c>
      <c r="H48" s="38"/>
      <c r="I48" s="41">
        <v>5</v>
      </c>
      <c r="J48" s="27">
        <v>0</v>
      </c>
      <c r="K48" s="28">
        <v>9.5</v>
      </c>
      <c r="L48" s="29">
        <f t="shared" si="0"/>
        <v>0</v>
      </c>
      <c r="M48" s="30">
        <f t="shared" si="1"/>
        <v>0</v>
      </c>
      <c r="N48" s="30">
        <f t="shared" si="2"/>
        <v>0</v>
      </c>
    </row>
    <row r="49" spans="1:14" ht="15" customHeight="1" x14ac:dyDescent="0.3">
      <c r="A49" s="37">
        <f t="shared" si="3"/>
        <v>38</v>
      </c>
      <c r="B49" s="32"/>
      <c r="C49" s="140" t="s">
        <v>428</v>
      </c>
      <c r="D49" s="141"/>
      <c r="E49" s="141"/>
      <c r="F49" s="142"/>
      <c r="G49" s="28" t="s">
        <v>15</v>
      </c>
      <c r="H49" s="38"/>
      <c r="I49" s="41">
        <v>10</v>
      </c>
      <c r="J49" s="27">
        <v>0</v>
      </c>
      <c r="K49" s="28">
        <v>9.5</v>
      </c>
      <c r="L49" s="29">
        <f t="shared" si="0"/>
        <v>0</v>
      </c>
      <c r="M49" s="30">
        <f t="shared" si="1"/>
        <v>0</v>
      </c>
      <c r="N49" s="30">
        <f t="shared" si="2"/>
        <v>0</v>
      </c>
    </row>
    <row r="50" spans="1:14" ht="15" customHeight="1" x14ac:dyDescent="0.3">
      <c r="A50" s="37">
        <f t="shared" si="3"/>
        <v>39</v>
      </c>
      <c r="B50" s="32"/>
      <c r="C50" s="140" t="s">
        <v>429</v>
      </c>
      <c r="D50" s="141"/>
      <c r="E50" s="141"/>
      <c r="F50" s="142"/>
      <c r="G50" s="28" t="s">
        <v>172</v>
      </c>
      <c r="H50" s="38"/>
      <c r="I50" s="41">
        <v>5</v>
      </c>
      <c r="J50" s="27">
        <v>0</v>
      </c>
      <c r="K50" s="28">
        <v>9.5</v>
      </c>
      <c r="L50" s="29">
        <f t="shared" si="0"/>
        <v>0</v>
      </c>
      <c r="M50" s="30">
        <f t="shared" si="1"/>
        <v>0</v>
      </c>
      <c r="N50" s="30">
        <f t="shared" si="2"/>
        <v>0</v>
      </c>
    </row>
    <row r="51" spans="1:14" ht="15" customHeight="1" x14ac:dyDescent="0.3">
      <c r="A51" s="37">
        <f t="shared" si="3"/>
        <v>40</v>
      </c>
      <c r="B51" s="32"/>
      <c r="C51" s="140" t="s">
        <v>756</v>
      </c>
      <c r="D51" s="141"/>
      <c r="E51" s="141"/>
      <c r="F51" s="142"/>
      <c r="G51" s="28" t="s">
        <v>172</v>
      </c>
      <c r="H51" s="38"/>
      <c r="I51" s="41">
        <v>10</v>
      </c>
      <c r="J51" s="27">
        <v>0</v>
      </c>
      <c r="K51" s="28">
        <v>9.5</v>
      </c>
      <c r="L51" s="29">
        <f t="shared" si="0"/>
        <v>0</v>
      </c>
      <c r="M51" s="30">
        <f t="shared" si="1"/>
        <v>0</v>
      </c>
      <c r="N51" s="30">
        <f t="shared" si="2"/>
        <v>0</v>
      </c>
    </row>
    <row r="52" spans="1:14" ht="15" customHeight="1" x14ac:dyDescent="0.3">
      <c r="A52" s="37">
        <f t="shared" si="3"/>
        <v>41</v>
      </c>
      <c r="B52" s="32"/>
      <c r="C52" s="140" t="s">
        <v>430</v>
      </c>
      <c r="D52" s="141"/>
      <c r="E52" s="141"/>
      <c r="F52" s="142"/>
      <c r="G52" s="28" t="s">
        <v>172</v>
      </c>
      <c r="H52" s="38"/>
      <c r="I52" s="41">
        <v>50</v>
      </c>
      <c r="J52" s="27">
        <v>0</v>
      </c>
      <c r="K52" s="28">
        <v>9.5</v>
      </c>
      <c r="L52" s="29">
        <f t="shared" si="0"/>
        <v>0</v>
      </c>
      <c r="M52" s="30">
        <f t="shared" si="1"/>
        <v>0</v>
      </c>
      <c r="N52" s="30">
        <f t="shared" si="2"/>
        <v>0</v>
      </c>
    </row>
    <row r="53" spans="1:14" ht="15" customHeight="1" x14ac:dyDescent="0.3">
      <c r="A53" s="37">
        <f t="shared" si="3"/>
        <v>42</v>
      </c>
      <c r="B53" s="32"/>
      <c r="C53" s="140" t="s">
        <v>431</v>
      </c>
      <c r="D53" s="141"/>
      <c r="E53" s="141"/>
      <c r="F53" s="142"/>
      <c r="G53" s="28" t="s">
        <v>15</v>
      </c>
      <c r="H53" s="38"/>
      <c r="I53" s="41">
        <v>20</v>
      </c>
      <c r="J53" s="27">
        <v>0</v>
      </c>
      <c r="K53" s="28">
        <v>9.5</v>
      </c>
      <c r="L53" s="29">
        <f t="shared" si="0"/>
        <v>0</v>
      </c>
      <c r="M53" s="30">
        <f t="shared" si="1"/>
        <v>0</v>
      </c>
      <c r="N53" s="30">
        <f t="shared" si="2"/>
        <v>0</v>
      </c>
    </row>
    <row r="54" spans="1:14" ht="15" customHeight="1" x14ac:dyDescent="0.3">
      <c r="A54" s="37">
        <f t="shared" si="3"/>
        <v>43</v>
      </c>
      <c r="B54" s="32"/>
      <c r="C54" s="140" t="s">
        <v>432</v>
      </c>
      <c r="D54" s="141"/>
      <c r="E54" s="141"/>
      <c r="F54" s="142"/>
      <c r="G54" s="28" t="s">
        <v>172</v>
      </c>
      <c r="H54" s="38"/>
      <c r="I54" s="41">
        <v>60</v>
      </c>
      <c r="J54" s="27">
        <v>0</v>
      </c>
      <c r="K54" s="28">
        <v>9.5</v>
      </c>
      <c r="L54" s="29">
        <f t="shared" si="0"/>
        <v>0</v>
      </c>
      <c r="M54" s="30">
        <f t="shared" si="1"/>
        <v>0</v>
      </c>
      <c r="N54" s="30">
        <f t="shared" si="2"/>
        <v>0</v>
      </c>
    </row>
    <row r="55" spans="1:14" ht="15" customHeight="1" x14ac:dyDescent="0.3">
      <c r="A55" s="37">
        <f t="shared" si="3"/>
        <v>44</v>
      </c>
      <c r="B55" s="32"/>
      <c r="C55" s="140" t="s">
        <v>433</v>
      </c>
      <c r="D55" s="141"/>
      <c r="E55" s="141"/>
      <c r="F55" s="142"/>
      <c r="G55" s="28" t="s">
        <v>172</v>
      </c>
      <c r="H55" s="38"/>
      <c r="I55" s="41">
        <v>40</v>
      </c>
      <c r="J55" s="27">
        <v>0</v>
      </c>
      <c r="K55" s="28">
        <v>9.5</v>
      </c>
      <c r="L55" s="29">
        <f t="shared" si="0"/>
        <v>0</v>
      </c>
      <c r="M55" s="30">
        <f t="shared" si="1"/>
        <v>0</v>
      </c>
      <c r="N55" s="30">
        <f t="shared" si="2"/>
        <v>0</v>
      </c>
    </row>
    <row r="56" spans="1:14" ht="15" customHeight="1" x14ac:dyDescent="0.3">
      <c r="A56" s="37">
        <f t="shared" si="3"/>
        <v>45</v>
      </c>
      <c r="B56" s="32"/>
      <c r="C56" s="140" t="s">
        <v>434</v>
      </c>
      <c r="D56" s="141"/>
      <c r="E56" s="141"/>
      <c r="F56" s="142"/>
      <c r="G56" s="28" t="s">
        <v>15</v>
      </c>
      <c r="H56" s="38"/>
      <c r="I56" s="41">
        <v>20</v>
      </c>
      <c r="J56" s="27">
        <v>0</v>
      </c>
      <c r="K56" s="28">
        <v>9.5</v>
      </c>
      <c r="L56" s="29">
        <f t="shared" si="0"/>
        <v>0</v>
      </c>
      <c r="M56" s="30">
        <f t="shared" si="1"/>
        <v>0</v>
      </c>
      <c r="N56" s="30">
        <f t="shared" si="2"/>
        <v>0</v>
      </c>
    </row>
    <row r="57" spans="1:14" ht="15" customHeight="1" x14ac:dyDescent="0.3">
      <c r="A57" s="37">
        <f t="shared" si="3"/>
        <v>46</v>
      </c>
      <c r="B57" s="32"/>
      <c r="C57" s="148" t="s">
        <v>757</v>
      </c>
      <c r="D57" s="149"/>
      <c r="E57" s="149"/>
      <c r="F57" s="150"/>
      <c r="G57" s="28" t="s">
        <v>172</v>
      </c>
      <c r="H57" s="38"/>
      <c r="I57" s="41">
        <v>30</v>
      </c>
      <c r="J57" s="27">
        <v>0</v>
      </c>
      <c r="K57" s="28">
        <v>9.5</v>
      </c>
      <c r="L57" s="29">
        <f t="shared" si="0"/>
        <v>0</v>
      </c>
      <c r="M57" s="30">
        <f t="shared" si="1"/>
        <v>0</v>
      </c>
      <c r="N57" s="30">
        <f t="shared" si="2"/>
        <v>0</v>
      </c>
    </row>
    <row r="58" spans="1:14" ht="15" customHeight="1" x14ac:dyDescent="0.3">
      <c r="A58" s="37">
        <f t="shared" si="3"/>
        <v>47</v>
      </c>
      <c r="B58" s="32"/>
      <c r="C58" s="140" t="s">
        <v>435</v>
      </c>
      <c r="D58" s="141"/>
      <c r="E58" s="141"/>
      <c r="F58" s="142"/>
      <c r="G58" s="28" t="s">
        <v>15</v>
      </c>
      <c r="H58" s="38"/>
      <c r="I58" s="41">
        <v>10</v>
      </c>
      <c r="J58" s="27">
        <v>0</v>
      </c>
      <c r="K58" s="28">
        <v>9.5</v>
      </c>
      <c r="L58" s="29">
        <f t="shared" si="0"/>
        <v>0</v>
      </c>
      <c r="M58" s="30">
        <f t="shared" si="1"/>
        <v>0</v>
      </c>
      <c r="N58" s="30">
        <f t="shared" si="2"/>
        <v>0</v>
      </c>
    </row>
    <row r="59" spans="1:14" ht="15" customHeight="1" x14ac:dyDescent="0.3">
      <c r="A59" s="37">
        <f t="shared" si="3"/>
        <v>48</v>
      </c>
      <c r="B59" s="32"/>
      <c r="C59" s="140" t="s">
        <v>436</v>
      </c>
      <c r="D59" s="141"/>
      <c r="E59" s="141"/>
      <c r="F59" s="142"/>
      <c r="G59" s="28" t="s">
        <v>15</v>
      </c>
      <c r="H59" s="38"/>
      <c r="I59" s="41">
        <v>10</v>
      </c>
      <c r="J59" s="27">
        <v>0</v>
      </c>
      <c r="K59" s="28">
        <v>9.5</v>
      </c>
      <c r="L59" s="29">
        <f t="shared" si="0"/>
        <v>0</v>
      </c>
      <c r="M59" s="30">
        <f t="shared" si="1"/>
        <v>0</v>
      </c>
      <c r="N59" s="30">
        <f t="shared" si="2"/>
        <v>0</v>
      </c>
    </row>
    <row r="60" spans="1:14" ht="15" customHeight="1" x14ac:dyDescent="0.3">
      <c r="A60" s="37">
        <f t="shared" si="3"/>
        <v>49</v>
      </c>
      <c r="B60" s="32"/>
      <c r="C60" s="147" t="s">
        <v>758</v>
      </c>
      <c r="D60" s="141"/>
      <c r="E60" s="141"/>
      <c r="F60" s="142"/>
      <c r="G60" s="28" t="s">
        <v>15</v>
      </c>
      <c r="H60" s="38"/>
      <c r="I60" s="41">
        <v>10</v>
      </c>
      <c r="J60" s="27">
        <v>0</v>
      </c>
      <c r="K60" s="28">
        <v>9.5</v>
      </c>
      <c r="L60" s="29">
        <f t="shared" si="0"/>
        <v>0</v>
      </c>
      <c r="M60" s="30">
        <f t="shared" si="1"/>
        <v>0</v>
      </c>
      <c r="N60" s="30">
        <f t="shared" si="2"/>
        <v>0</v>
      </c>
    </row>
    <row r="61" spans="1:14" ht="15" customHeight="1" x14ac:dyDescent="0.3">
      <c r="A61" s="37">
        <f t="shared" si="3"/>
        <v>50</v>
      </c>
      <c r="B61" s="32"/>
      <c r="C61" s="140" t="s">
        <v>759</v>
      </c>
      <c r="D61" s="141"/>
      <c r="E61" s="141"/>
      <c r="F61" s="142"/>
      <c r="G61" s="28" t="s">
        <v>172</v>
      </c>
      <c r="H61" s="38"/>
      <c r="I61" s="41">
        <v>100</v>
      </c>
      <c r="J61" s="27">
        <v>0</v>
      </c>
      <c r="K61" s="28">
        <v>9.5</v>
      </c>
      <c r="L61" s="29">
        <f t="shared" si="0"/>
        <v>0</v>
      </c>
      <c r="M61" s="30">
        <f t="shared" si="1"/>
        <v>0</v>
      </c>
      <c r="N61" s="30">
        <f t="shared" si="2"/>
        <v>0</v>
      </c>
    </row>
    <row r="62" spans="1:14" ht="15" customHeight="1" x14ac:dyDescent="0.3">
      <c r="A62" s="37">
        <f t="shared" si="3"/>
        <v>51</v>
      </c>
      <c r="B62" s="32"/>
      <c r="C62" s="140" t="s">
        <v>760</v>
      </c>
      <c r="D62" s="141"/>
      <c r="E62" s="141"/>
      <c r="F62" s="142"/>
      <c r="G62" s="28" t="s">
        <v>172</v>
      </c>
      <c r="H62" s="38"/>
      <c r="I62" s="41">
        <v>100</v>
      </c>
      <c r="J62" s="27">
        <v>0</v>
      </c>
      <c r="K62" s="28">
        <v>9.5</v>
      </c>
      <c r="L62" s="29">
        <f t="shared" si="0"/>
        <v>0</v>
      </c>
      <c r="M62" s="30">
        <f t="shared" si="1"/>
        <v>0</v>
      </c>
      <c r="N62" s="30">
        <f t="shared" si="2"/>
        <v>0</v>
      </c>
    </row>
    <row r="63" spans="1:14" ht="15" customHeight="1" x14ac:dyDescent="0.3">
      <c r="A63" s="37">
        <f t="shared" si="3"/>
        <v>52</v>
      </c>
      <c r="B63" s="32"/>
      <c r="C63" s="140" t="s">
        <v>437</v>
      </c>
      <c r="D63" s="141"/>
      <c r="E63" s="141"/>
      <c r="F63" s="142"/>
      <c r="G63" s="28" t="s">
        <v>172</v>
      </c>
      <c r="H63" s="38"/>
      <c r="I63" s="41">
        <v>10</v>
      </c>
      <c r="J63" s="27">
        <v>0</v>
      </c>
      <c r="K63" s="28">
        <v>9.5</v>
      </c>
      <c r="L63" s="29">
        <f t="shared" ref="L63:L68" si="4">PRODUCT(J63,1.095)</f>
        <v>0</v>
      </c>
      <c r="M63" s="30">
        <f t="shared" si="1"/>
        <v>0</v>
      </c>
      <c r="N63" s="30">
        <f t="shared" si="2"/>
        <v>0</v>
      </c>
    </row>
    <row r="64" spans="1:14" ht="15" customHeight="1" x14ac:dyDescent="0.3">
      <c r="A64" s="37">
        <f t="shared" si="3"/>
        <v>53</v>
      </c>
      <c r="B64" s="32"/>
      <c r="C64" s="140" t="s">
        <v>438</v>
      </c>
      <c r="D64" s="141"/>
      <c r="E64" s="141"/>
      <c r="F64" s="142"/>
      <c r="G64" s="28" t="s">
        <v>172</v>
      </c>
      <c r="H64" s="38"/>
      <c r="I64" s="41">
        <v>10</v>
      </c>
      <c r="J64" s="27">
        <v>0</v>
      </c>
      <c r="K64" s="28">
        <v>9.5</v>
      </c>
      <c r="L64" s="29">
        <f t="shared" si="4"/>
        <v>0</v>
      </c>
      <c r="M64" s="30">
        <f t="shared" ref="M64:M68" si="5">PRODUCT(I64,L64)</f>
        <v>0</v>
      </c>
      <c r="N64" s="30">
        <f t="shared" ref="N64:N68" si="6">PRODUCT(I64,J64)</f>
        <v>0</v>
      </c>
    </row>
    <row r="65" spans="1:14" ht="15" customHeight="1" x14ac:dyDescent="0.3">
      <c r="A65" s="37">
        <f t="shared" si="3"/>
        <v>54</v>
      </c>
      <c r="B65" s="32"/>
      <c r="C65" s="140" t="s">
        <v>439</v>
      </c>
      <c r="D65" s="141"/>
      <c r="E65" s="141"/>
      <c r="F65" s="142"/>
      <c r="G65" s="28" t="s">
        <v>172</v>
      </c>
      <c r="H65" s="38"/>
      <c r="I65" s="41">
        <v>130</v>
      </c>
      <c r="J65" s="27">
        <v>0</v>
      </c>
      <c r="K65" s="28">
        <v>9.5</v>
      </c>
      <c r="L65" s="29">
        <f t="shared" si="4"/>
        <v>0</v>
      </c>
      <c r="M65" s="30">
        <f t="shared" si="5"/>
        <v>0</v>
      </c>
      <c r="N65" s="30">
        <f t="shared" si="6"/>
        <v>0</v>
      </c>
    </row>
    <row r="66" spans="1:14" ht="15" customHeight="1" x14ac:dyDescent="0.3">
      <c r="A66" s="37">
        <f t="shared" si="3"/>
        <v>55</v>
      </c>
      <c r="B66" s="32"/>
      <c r="C66" s="140" t="s">
        <v>440</v>
      </c>
      <c r="D66" s="141"/>
      <c r="E66" s="141"/>
      <c r="F66" s="142"/>
      <c r="G66" s="28" t="s">
        <v>172</v>
      </c>
      <c r="H66" s="38"/>
      <c r="I66" s="41">
        <v>220</v>
      </c>
      <c r="J66" s="27">
        <v>0</v>
      </c>
      <c r="K66" s="28">
        <v>9.5</v>
      </c>
      <c r="L66" s="29">
        <f t="shared" si="4"/>
        <v>0</v>
      </c>
      <c r="M66" s="30">
        <f t="shared" si="5"/>
        <v>0</v>
      </c>
      <c r="N66" s="30">
        <f t="shared" si="6"/>
        <v>0</v>
      </c>
    </row>
    <row r="67" spans="1:14" ht="15" customHeight="1" x14ac:dyDescent="0.3">
      <c r="A67" s="37">
        <f t="shared" si="3"/>
        <v>56</v>
      </c>
      <c r="B67" s="32"/>
      <c r="C67" s="140" t="s">
        <v>441</v>
      </c>
      <c r="D67" s="141"/>
      <c r="E67" s="141"/>
      <c r="F67" s="142"/>
      <c r="G67" s="28" t="s">
        <v>172</v>
      </c>
      <c r="H67" s="38"/>
      <c r="I67" s="41">
        <v>60</v>
      </c>
      <c r="J67" s="27">
        <v>0</v>
      </c>
      <c r="K67" s="28">
        <v>9.5</v>
      </c>
      <c r="L67" s="29">
        <f t="shared" si="4"/>
        <v>0</v>
      </c>
      <c r="M67" s="30">
        <f t="shared" si="5"/>
        <v>0</v>
      </c>
      <c r="N67" s="30">
        <f t="shared" si="6"/>
        <v>0</v>
      </c>
    </row>
    <row r="68" spans="1:14" ht="15" customHeight="1" x14ac:dyDescent="0.3">
      <c r="A68" s="37">
        <f t="shared" si="3"/>
        <v>57</v>
      </c>
      <c r="B68" s="32"/>
      <c r="C68" s="140" t="s">
        <v>442</v>
      </c>
      <c r="D68" s="141"/>
      <c r="E68" s="141"/>
      <c r="F68" s="142"/>
      <c r="G68" s="28" t="s">
        <v>172</v>
      </c>
      <c r="H68" s="38"/>
      <c r="I68" s="41">
        <v>120</v>
      </c>
      <c r="J68" s="27">
        <v>0</v>
      </c>
      <c r="K68" s="28">
        <v>9.5</v>
      </c>
      <c r="L68" s="29">
        <f t="shared" si="4"/>
        <v>0</v>
      </c>
      <c r="M68" s="30">
        <f t="shared" si="5"/>
        <v>0</v>
      </c>
      <c r="N68" s="30">
        <f t="shared" si="6"/>
        <v>0</v>
      </c>
    </row>
    <row r="69" spans="1:14" ht="12.75" customHeight="1" x14ac:dyDescent="0.3">
      <c r="A69" s="42"/>
      <c r="B69" s="42"/>
      <c r="C69" s="128" t="s">
        <v>389</v>
      </c>
      <c r="D69" s="128"/>
      <c r="E69" s="128"/>
      <c r="F69" s="128"/>
      <c r="G69" s="43"/>
      <c r="H69" s="43"/>
      <c r="I69" s="43"/>
      <c r="J69" s="44"/>
      <c r="K69" s="43"/>
      <c r="L69" s="45"/>
      <c r="M69" s="46">
        <f>SUM(M12:M68)</f>
        <v>0</v>
      </c>
      <c r="N69" s="46">
        <f>SUM(N12:N68)</f>
        <v>0</v>
      </c>
    </row>
    <row r="70" spans="1:14" ht="12.75" customHeight="1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2.75" customHeight="1" x14ac:dyDescent="0.3">
      <c r="A71" s="4" t="s">
        <v>18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3">
      <c r="A72" s="4" t="s">
        <v>19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3">
      <c r="A73" s="4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3">
      <c r="A74" s="4" t="s">
        <v>443</v>
      </c>
      <c r="B74" s="4"/>
      <c r="C74" s="4"/>
      <c r="D74" s="4"/>
      <c r="E74" s="4"/>
      <c r="F74" s="47"/>
      <c r="G74" s="4"/>
      <c r="H74" s="4"/>
      <c r="I74" s="4"/>
      <c r="J74" s="4"/>
      <c r="K74" s="4"/>
      <c r="L74" s="4"/>
      <c r="M74" s="4"/>
      <c r="N74" s="4"/>
    </row>
    <row r="75" spans="1:14" ht="12.75" customHeight="1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2.75" customHeight="1" x14ac:dyDescent="0.3">
      <c r="A76" s="4" t="s">
        <v>21</v>
      </c>
      <c r="B76" s="4"/>
      <c r="C76" s="4"/>
      <c r="D76" s="4"/>
      <c r="E76" s="4"/>
      <c r="F76" s="4"/>
      <c r="G76" s="4"/>
      <c r="H76" s="47" t="s">
        <v>22</v>
      </c>
      <c r="I76" s="4"/>
      <c r="J76" s="4"/>
      <c r="K76" s="4" t="s">
        <v>23</v>
      </c>
      <c r="L76" s="4"/>
      <c r="M76" s="4"/>
      <c r="N76" s="4"/>
    </row>
    <row r="79" spans="1:14" ht="12.75" customHeight="1" x14ac:dyDescent="0.3">
      <c r="B79" s="48"/>
      <c r="C79" s="48"/>
    </row>
    <row r="80" spans="1:14" ht="12.75" customHeight="1" x14ac:dyDescent="0.3">
      <c r="B80" s="48"/>
      <c r="C80" s="48"/>
    </row>
    <row r="81" spans="2:3" ht="12.75" customHeight="1" x14ac:dyDescent="0.3">
      <c r="B81" s="48"/>
      <c r="C81" s="48"/>
    </row>
    <row r="82" spans="2:3" ht="12.75" customHeight="1" x14ac:dyDescent="0.3">
      <c r="B82" s="48"/>
      <c r="C82" s="48"/>
    </row>
  </sheetData>
  <sheetProtection algorithmName="SHA-512" hashValue="inRWm/Vj8staJ6JcQElYm2Oaar29OCx+Ptmfctbhyc2QNrXmcyurAXv3K8ShzRISdHHalLMsnSaEmCGeCPK9gA==" saltValue="KezGhV9bQfzid2NiA+/ruA==" spinCount="100000" sheet="1" objects="1" scenarios="1"/>
  <protectedRanges>
    <protectedRange sqref="H12:H68" name="Obseg4"/>
    <protectedRange sqref="C76" name="Range2"/>
    <protectedRange sqref="C4:C5" name="Obseg2"/>
    <protectedRange sqref="C76" name="Obseg3"/>
  </protectedRanges>
  <mergeCells count="59">
    <mergeCell ref="C63:F63"/>
    <mergeCell ref="C61:F61"/>
    <mergeCell ref="C62:F62"/>
    <mergeCell ref="C69:F69"/>
    <mergeCell ref="C64:F64"/>
    <mergeCell ref="C65:F65"/>
    <mergeCell ref="C66:F66"/>
    <mergeCell ref="C67:F67"/>
    <mergeCell ref="C68:F68"/>
    <mergeCell ref="C60:F60"/>
    <mergeCell ref="C51:F51"/>
    <mergeCell ref="C52:F52"/>
    <mergeCell ref="C53:F53"/>
    <mergeCell ref="C54:F54"/>
    <mergeCell ref="C55:F55"/>
    <mergeCell ref="C56:F56"/>
    <mergeCell ref="C57:F57"/>
    <mergeCell ref="C58:F58"/>
    <mergeCell ref="C59:F59"/>
    <mergeCell ref="C50:F50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38:F38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27:F27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B72E2-9373-4A2C-8F68-A301FB1E8825}">
  <dimension ref="A1:N34"/>
  <sheetViews>
    <sheetView topLeftCell="A4" zoomScaleNormal="100" workbookViewId="0">
      <selection activeCell="J22" sqref="J2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52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53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444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96" t="s">
        <v>24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97" t="s">
        <v>25</v>
      </c>
    </row>
    <row r="12" spans="1:14" ht="15" customHeight="1" x14ac:dyDescent="0.3">
      <c r="A12" s="37">
        <v>1</v>
      </c>
      <c r="B12" s="32"/>
      <c r="C12" s="154" t="s">
        <v>445</v>
      </c>
      <c r="D12" s="155"/>
      <c r="E12" s="155"/>
      <c r="F12" s="156"/>
      <c r="G12" s="28" t="s">
        <v>15</v>
      </c>
      <c r="H12" s="38"/>
      <c r="I12" s="41">
        <v>120</v>
      </c>
      <c r="J12" s="27">
        <v>0</v>
      </c>
      <c r="K12" s="28">
        <v>9.5</v>
      </c>
      <c r="L12" s="29">
        <f t="shared" ref="L12:L18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37">
        <f>A12+1</f>
        <v>2</v>
      </c>
      <c r="B13" s="32"/>
      <c r="C13" s="154" t="s">
        <v>446</v>
      </c>
      <c r="D13" s="155"/>
      <c r="E13" s="155"/>
      <c r="F13" s="156"/>
      <c r="G13" s="28" t="s">
        <v>15</v>
      </c>
      <c r="H13" s="38"/>
      <c r="I13" s="41">
        <v>120</v>
      </c>
      <c r="J13" s="27">
        <v>0</v>
      </c>
      <c r="K13" s="28">
        <v>9.5</v>
      </c>
      <c r="L13" s="29">
        <f t="shared" si="0"/>
        <v>0</v>
      </c>
      <c r="M13" s="30">
        <f t="shared" ref="M13:M18" si="1">PRODUCT(I13,L13)</f>
        <v>0</v>
      </c>
      <c r="N13" s="30">
        <f t="shared" ref="N13:N18" si="2">PRODUCT(I13,J13)</f>
        <v>0</v>
      </c>
    </row>
    <row r="14" spans="1:14" ht="15" customHeight="1" x14ac:dyDescent="0.3">
      <c r="A14" s="37">
        <f t="shared" ref="A14:A18" si="3">A13+1</f>
        <v>3</v>
      </c>
      <c r="B14" s="32"/>
      <c r="C14" s="154" t="s">
        <v>447</v>
      </c>
      <c r="D14" s="155"/>
      <c r="E14" s="155"/>
      <c r="F14" s="156"/>
      <c r="G14" s="28" t="s">
        <v>15</v>
      </c>
      <c r="H14" s="38"/>
      <c r="I14" s="41">
        <v>120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3">
      <c r="A15" s="37">
        <f t="shared" si="3"/>
        <v>4</v>
      </c>
      <c r="B15" s="32"/>
      <c r="C15" s="151" t="s">
        <v>448</v>
      </c>
      <c r="D15" s="152"/>
      <c r="E15" s="152"/>
      <c r="F15" s="153"/>
      <c r="G15" s="28" t="s">
        <v>15</v>
      </c>
      <c r="H15" s="38"/>
      <c r="I15" s="41">
        <v>120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3">
      <c r="A16" s="37">
        <f t="shared" si="3"/>
        <v>5</v>
      </c>
      <c r="B16" s="32"/>
      <c r="C16" s="151" t="s">
        <v>449</v>
      </c>
      <c r="D16" s="152"/>
      <c r="E16" s="152"/>
      <c r="F16" s="153"/>
      <c r="G16" s="28" t="s">
        <v>15</v>
      </c>
      <c r="H16" s="38"/>
      <c r="I16" s="41">
        <v>120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3">
      <c r="A17" s="37">
        <f t="shared" si="3"/>
        <v>6</v>
      </c>
      <c r="B17" s="32"/>
      <c r="C17" s="151" t="s">
        <v>450</v>
      </c>
      <c r="D17" s="152"/>
      <c r="E17" s="152"/>
      <c r="F17" s="153"/>
      <c r="G17" s="28" t="s">
        <v>15</v>
      </c>
      <c r="H17" s="38"/>
      <c r="I17" s="41">
        <v>120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3">
      <c r="A18" s="37">
        <f t="shared" si="3"/>
        <v>7</v>
      </c>
      <c r="B18" s="32"/>
      <c r="C18" s="151" t="s">
        <v>451</v>
      </c>
      <c r="D18" s="152"/>
      <c r="E18" s="152"/>
      <c r="F18" s="153"/>
      <c r="G18" s="28" t="s">
        <v>15</v>
      </c>
      <c r="H18" s="38"/>
      <c r="I18" s="41">
        <v>120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12.75" customHeight="1" x14ac:dyDescent="0.3">
      <c r="A19" s="42"/>
      <c r="B19" s="42"/>
      <c r="C19" s="128" t="s">
        <v>452</v>
      </c>
      <c r="D19" s="128"/>
      <c r="E19" s="128"/>
      <c r="F19" s="128"/>
      <c r="G19" s="43"/>
      <c r="H19" s="43"/>
      <c r="I19" s="43"/>
      <c r="J19" s="44"/>
      <c r="K19" s="43"/>
      <c r="L19" s="45"/>
      <c r="M19" s="46">
        <f>SUM(M12:M18)</f>
        <v>0</v>
      </c>
      <c r="N19" s="46">
        <f>SUM(N12:N18)</f>
        <v>0</v>
      </c>
    </row>
    <row r="20" spans="1:14" ht="12.7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443</v>
      </c>
      <c r="B24" s="4"/>
      <c r="C24" s="4"/>
      <c r="D24" s="4"/>
      <c r="E24" s="4"/>
      <c r="F24" s="47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50" t="s">
        <v>27</v>
      </c>
      <c r="B26" s="50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21</v>
      </c>
      <c r="B28" s="4"/>
      <c r="C28" s="4"/>
      <c r="D28" s="4"/>
      <c r="E28" s="4"/>
      <c r="F28" s="4"/>
      <c r="G28" s="4"/>
      <c r="H28" s="47" t="s">
        <v>22</v>
      </c>
      <c r="I28" s="4"/>
      <c r="J28" s="4"/>
      <c r="K28" s="4" t="s">
        <v>23</v>
      </c>
      <c r="L28" s="4"/>
      <c r="M28" s="4"/>
      <c r="N28" s="4"/>
    </row>
    <row r="31" spans="1:14" ht="12.75" customHeight="1" x14ac:dyDescent="0.3">
      <c r="B31" s="48"/>
      <c r="C31" s="48"/>
    </row>
    <row r="32" spans="1:14" ht="12.75" customHeight="1" x14ac:dyDescent="0.3">
      <c r="B32" s="48"/>
      <c r="C32" s="48"/>
    </row>
    <row r="33" spans="2:3" ht="12.75" customHeight="1" x14ac:dyDescent="0.3">
      <c r="B33" s="48"/>
      <c r="C33" s="48"/>
    </row>
    <row r="34" spans="2:3" ht="12.75" customHeight="1" x14ac:dyDescent="0.3">
      <c r="B34" s="48"/>
      <c r="C34" s="48"/>
    </row>
  </sheetData>
  <sheetProtection algorithmName="SHA-512" hashValue="IkYK6ba0U1VgjrooYZL3nCcrhnDIQEUJjsFfO4tgGsaYmhNExebAQPDoUgURihbeIPSPhIDUIwbfdTS4WIaR9g==" saltValue="uMKvzhlcBkSGc84WNOQmYw==" spinCount="100000" sheet="1" objects="1" scenarios="1"/>
  <protectedRanges>
    <protectedRange sqref="H12:H18" name="Obseg5"/>
    <protectedRange sqref="D17" name="Obseg4_1"/>
    <protectedRange sqref="C28" name="Range2"/>
    <protectedRange sqref="C4:C5" name="Obseg2"/>
    <protectedRange sqref="C28" name="Obseg3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113"/>
  <sheetViews>
    <sheetView topLeftCell="A34" zoomScaleNormal="100" workbookViewId="0">
      <selection activeCell="L7" sqref="L7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52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53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28</v>
      </c>
      <c r="J8" s="51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29</v>
      </c>
      <c r="J9" s="6"/>
      <c r="K9" s="7"/>
      <c r="L9" s="7"/>
      <c r="M9" s="6"/>
      <c r="N9" s="52"/>
      <c r="O9" s="52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3"/>
      <c r="C11" s="54"/>
      <c r="D11" s="165"/>
      <c r="E11" s="165"/>
      <c r="F11" s="165"/>
      <c r="G11" s="165"/>
      <c r="H11" s="55"/>
      <c r="I11" s="56"/>
      <c r="J11" s="57" t="s">
        <v>30</v>
      </c>
      <c r="K11" s="58"/>
      <c r="L11" s="59"/>
      <c r="M11" s="60"/>
      <c r="N11" s="61" t="s">
        <v>31</v>
      </c>
      <c r="O11" s="60"/>
      <c r="P11" s="63"/>
      <c r="Q11" s="91" t="s">
        <v>51</v>
      </c>
      <c r="R11" s="89" t="s">
        <v>50</v>
      </c>
      <c r="S11" s="61"/>
      <c r="T11" s="63"/>
    </row>
    <row r="12" spans="1:20" ht="12.75" customHeight="1" x14ac:dyDescent="0.3">
      <c r="A12" s="1"/>
      <c r="B12" s="64" t="s">
        <v>3</v>
      </c>
      <c r="C12" s="65" t="s">
        <v>4</v>
      </c>
      <c r="D12" s="66"/>
      <c r="E12" s="166" t="s">
        <v>32</v>
      </c>
      <c r="F12" s="166"/>
      <c r="G12" s="166"/>
      <c r="H12" s="166"/>
      <c r="I12" s="67" t="s">
        <v>33</v>
      </c>
      <c r="J12" s="68" t="s">
        <v>34</v>
      </c>
      <c r="K12" s="62" t="s">
        <v>453</v>
      </c>
      <c r="L12" s="62" t="s">
        <v>9</v>
      </c>
      <c r="M12" s="62" t="s">
        <v>9</v>
      </c>
      <c r="N12" s="62" t="s">
        <v>10</v>
      </c>
      <c r="O12" s="62" t="s">
        <v>11</v>
      </c>
      <c r="P12" s="62" t="s">
        <v>11</v>
      </c>
      <c r="Q12" s="69" t="s">
        <v>12</v>
      </c>
      <c r="R12" s="88" t="s">
        <v>49</v>
      </c>
      <c r="S12" s="69" t="s">
        <v>12</v>
      </c>
      <c r="T12" s="69" t="s">
        <v>49</v>
      </c>
    </row>
    <row r="13" spans="1:20" ht="12.75" customHeight="1" x14ac:dyDescent="0.3">
      <c r="A13" s="1"/>
      <c r="B13" s="70"/>
      <c r="C13" s="71"/>
      <c r="D13" s="72"/>
      <c r="E13" s="72"/>
      <c r="F13" s="72"/>
      <c r="G13" s="72"/>
      <c r="H13" s="72"/>
      <c r="I13" s="73"/>
      <c r="J13" s="74" t="s">
        <v>35</v>
      </c>
      <c r="K13" s="62"/>
      <c r="L13" s="62" t="s">
        <v>36</v>
      </c>
      <c r="M13" s="62" t="s">
        <v>454</v>
      </c>
      <c r="N13" s="75"/>
      <c r="O13" s="62" t="s">
        <v>36</v>
      </c>
      <c r="P13" s="73" t="s">
        <v>454</v>
      </c>
      <c r="Q13" s="90" t="s">
        <v>37</v>
      </c>
      <c r="R13" s="76" t="s">
        <v>37</v>
      </c>
      <c r="S13" s="76" t="s">
        <v>455</v>
      </c>
      <c r="T13" s="76" t="s">
        <v>455</v>
      </c>
    </row>
    <row r="14" spans="1:20" ht="12.75" customHeight="1" x14ac:dyDescent="0.3">
      <c r="B14" s="77">
        <f>B13+1</f>
        <v>1</v>
      </c>
      <c r="C14" s="77"/>
      <c r="D14" s="139" t="s">
        <v>459</v>
      </c>
      <c r="E14" s="139"/>
      <c r="F14" s="139"/>
      <c r="G14" s="139"/>
      <c r="H14" s="78" t="s">
        <v>15</v>
      </c>
      <c r="I14" s="79"/>
      <c r="J14" s="112">
        <v>350</v>
      </c>
      <c r="K14" s="107">
        <v>3100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" si="0">PRODUCT(K14,P14)</f>
        <v>0</v>
      </c>
      <c r="T14" s="30">
        <f>PRODUCT(K14,M14)</f>
        <v>0</v>
      </c>
    </row>
    <row r="15" spans="1:20" ht="12.75" customHeight="1" x14ac:dyDescent="0.3">
      <c r="B15" s="77">
        <f>B14+1</f>
        <v>2</v>
      </c>
      <c r="C15" s="77"/>
      <c r="D15" s="139" t="s">
        <v>460</v>
      </c>
      <c r="E15" s="139"/>
      <c r="F15" s="139"/>
      <c r="G15" s="139"/>
      <c r="H15" s="78" t="s">
        <v>15</v>
      </c>
      <c r="I15" s="79"/>
      <c r="J15" s="112">
        <v>10</v>
      </c>
      <c r="K15" s="107">
        <v>60</v>
      </c>
      <c r="L15" s="29">
        <v>0</v>
      </c>
      <c r="M15" s="29">
        <v>0</v>
      </c>
      <c r="N15" s="28">
        <v>9.5</v>
      </c>
      <c r="O15" s="29">
        <f t="shared" ref="O15:O78" si="1">PRODUCT(L15,1.095)</f>
        <v>0</v>
      </c>
      <c r="P15" s="29">
        <f t="shared" ref="P15:P78" si="2">PRODUCT(M15,1.095)</f>
        <v>0</v>
      </c>
      <c r="Q15" s="30">
        <f t="shared" ref="Q15:Q78" si="3">PRODUCT(J15,O15)</f>
        <v>0</v>
      </c>
      <c r="R15" s="30">
        <f t="shared" ref="R15:R78" si="4">PRODUCT(J15,L15)</f>
        <v>0</v>
      </c>
      <c r="S15" s="30">
        <f t="shared" ref="S15:S78" si="5">PRODUCT(K15,P15)</f>
        <v>0</v>
      </c>
      <c r="T15" s="30">
        <f t="shared" ref="T15:T78" si="6">PRODUCT(K15,M15)</f>
        <v>0</v>
      </c>
    </row>
    <row r="16" spans="1:20" ht="12.75" customHeight="1" x14ac:dyDescent="0.3">
      <c r="B16" s="77">
        <f t="shared" ref="B16:B79" si="7">B15+1</f>
        <v>3</v>
      </c>
      <c r="C16" s="77"/>
      <c r="D16" s="139" t="s">
        <v>461</v>
      </c>
      <c r="E16" s="139"/>
      <c r="F16" s="139"/>
      <c r="G16" s="139"/>
      <c r="H16" s="78" t="s">
        <v>15</v>
      </c>
      <c r="I16" s="79"/>
      <c r="J16" s="112">
        <v>750</v>
      </c>
      <c r="K16" s="107">
        <v>6600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2"/>
        <v>0</v>
      </c>
      <c r="Q16" s="30">
        <f t="shared" si="3"/>
        <v>0</v>
      </c>
      <c r="R16" s="30">
        <f t="shared" si="4"/>
        <v>0</v>
      </c>
      <c r="S16" s="30">
        <f t="shared" si="5"/>
        <v>0</v>
      </c>
      <c r="T16" s="30">
        <f t="shared" si="6"/>
        <v>0</v>
      </c>
    </row>
    <row r="17" spans="2:20" ht="12.75" customHeight="1" x14ac:dyDescent="0.3">
      <c r="B17" s="77">
        <f t="shared" si="7"/>
        <v>4</v>
      </c>
      <c r="C17" s="77"/>
      <c r="D17" s="139" t="s">
        <v>462</v>
      </c>
      <c r="E17" s="139"/>
      <c r="F17" s="139"/>
      <c r="G17" s="139"/>
      <c r="H17" s="78" t="s">
        <v>15</v>
      </c>
      <c r="I17" s="79"/>
      <c r="J17" s="112">
        <v>10</v>
      </c>
      <c r="K17" s="107">
        <v>90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2"/>
        <v>0</v>
      </c>
      <c r="Q17" s="30">
        <f t="shared" si="3"/>
        <v>0</v>
      </c>
      <c r="R17" s="30">
        <f t="shared" si="4"/>
        <v>0</v>
      </c>
      <c r="S17" s="30">
        <f t="shared" si="5"/>
        <v>0</v>
      </c>
      <c r="T17" s="30">
        <f t="shared" si="6"/>
        <v>0</v>
      </c>
    </row>
    <row r="18" spans="2:20" ht="12.75" customHeight="1" x14ac:dyDescent="0.3">
      <c r="B18" s="77">
        <f t="shared" si="7"/>
        <v>5</v>
      </c>
      <c r="C18" s="77"/>
      <c r="D18" s="139" t="s">
        <v>463</v>
      </c>
      <c r="E18" s="139"/>
      <c r="F18" s="139"/>
      <c r="G18" s="139"/>
      <c r="H18" s="78" t="s">
        <v>15</v>
      </c>
      <c r="I18" s="79"/>
      <c r="J18" s="112">
        <v>0</v>
      </c>
      <c r="K18" s="107">
        <v>620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2"/>
        <v>0</v>
      </c>
      <c r="Q18" s="30">
        <f t="shared" si="3"/>
        <v>0</v>
      </c>
      <c r="R18" s="30">
        <f t="shared" si="4"/>
        <v>0</v>
      </c>
      <c r="S18" s="30">
        <f t="shared" si="5"/>
        <v>0</v>
      </c>
      <c r="T18" s="30">
        <f t="shared" si="6"/>
        <v>0</v>
      </c>
    </row>
    <row r="19" spans="2:20" ht="12.75" customHeight="1" x14ac:dyDescent="0.3">
      <c r="B19" s="77">
        <f t="shared" si="7"/>
        <v>6</v>
      </c>
      <c r="C19" s="77"/>
      <c r="D19" s="139" t="s">
        <v>464</v>
      </c>
      <c r="E19" s="139"/>
      <c r="F19" s="139"/>
      <c r="G19" s="139"/>
      <c r="H19" s="78" t="s">
        <v>15</v>
      </c>
      <c r="I19" s="79"/>
      <c r="J19" s="112">
        <v>0</v>
      </c>
      <c r="K19" s="107">
        <v>60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2"/>
        <v>0</v>
      </c>
      <c r="Q19" s="30">
        <f t="shared" si="3"/>
        <v>0</v>
      </c>
      <c r="R19" s="30">
        <f t="shared" si="4"/>
        <v>0</v>
      </c>
      <c r="S19" s="30">
        <f t="shared" si="5"/>
        <v>0</v>
      </c>
      <c r="T19" s="30">
        <f t="shared" si="6"/>
        <v>0</v>
      </c>
    </row>
    <row r="20" spans="2:20" ht="12.75" customHeight="1" x14ac:dyDescent="0.3">
      <c r="B20" s="77">
        <f t="shared" si="7"/>
        <v>7</v>
      </c>
      <c r="C20" s="77"/>
      <c r="D20" s="139" t="s">
        <v>465</v>
      </c>
      <c r="E20" s="139"/>
      <c r="F20" s="139"/>
      <c r="G20" s="139"/>
      <c r="H20" s="78" t="s">
        <v>15</v>
      </c>
      <c r="I20" s="79"/>
      <c r="J20" s="112">
        <v>0</v>
      </c>
      <c r="K20" s="107">
        <v>90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2"/>
        <v>0</v>
      </c>
      <c r="Q20" s="30">
        <f t="shared" si="3"/>
        <v>0</v>
      </c>
      <c r="R20" s="30">
        <f t="shared" si="4"/>
        <v>0</v>
      </c>
      <c r="S20" s="30">
        <f t="shared" si="5"/>
        <v>0</v>
      </c>
      <c r="T20" s="30">
        <f t="shared" si="6"/>
        <v>0</v>
      </c>
    </row>
    <row r="21" spans="2:20" ht="12.75" customHeight="1" x14ac:dyDescent="0.3">
      <c r="B21" s="77">
        <f t="shared" si="7"/>
        <v>8</v>
      </c>
      <c r="C21" s="77"/>
      <c r="D21" s="140" t="s">
        <v>466</v>
      </c>
      <c r="E21" s="141"/>
      <c r="F21" s="141"/>
      <c r="G21" s="142"/>
      <c r="H21" s="78" t="s">
        <v>15</v>
      </c>
      <c r="I21" s="79"/>
      <c r="J21" s="112">
        <v>170</v>
      </c>
      <c r="K21" s="107">
        <v>1500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2"/>
        <v>0</v>
      </c>
      <c r="Q21" s="30">
        <f t="shared" si="3"/>
        <v>0</v>
      </c>
      <c r="R21" s="30">
        <f t="shared" si="4"/>
        <v>0</v>
      </c>
      <c r="S21" s="30">
        <f t="shared" si="5"/>
        <v>0</v>
      </c>
      <c r="T21" s="30">
        <f t="shared" si="6"/>
        <v>0</v>
      </c>
    </row>
    <row r="22" spans="2:20" ht="12.75" customHeight="1" x14ac:dyDescent="0.3">
      <c r="B22" s="77">
        <f t="shared" si="7"/>
        <v>9</v>
      </c>
      <c r="C22" s="77"/>
      <c r="D22" s="140" t="s">
        <v>467</v>
      </c>
      <c r="E22" s="141"/>
      <c r="F22" s="141"/>
      <c r="G22" s="142"/>
      <c r="H22" s="78" t="s">
        <v>15</v>
      </c>
      <c r="I22" s="79"/>
      <c r="J22" s="112">
        <v>20</v>
      </c>
      <c r="K22" s="107">
        <v>180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2"/>
        <v>0</v>
      </c>
      <c r="Q22" s="30">
        <f t="shared" si="3"/>
        <v>0</v>
      </c>
      <c r="R22" s="30">
        <f t="shared" si="4"/>
        <v>0</v>
      </c>
      <c r="S22" s="30">
        <f t="shared" si="5"/>
        <v>0</v>
      </c>
      <c r="T22" s="30">
        <f t="shared" si="6"/>
        <v>0</v>
      </c>
    </row>
    <row r="23" spans="2:20" ht="12.75" customHeight="1" x14ac:dyDescent="0.3">
      <c r="B23" s="77">
        <f t="shared" si="7"/>
        <v>10</v>
      </c>
      <c r="C23" s="77"/>
      <c r="D23" s="140" t="s">
        <v>468</v>
      </c>
      <c r="E23" s="141"/>
      <c r="F23" s="141"/>
      <c r="G23" s="142"/>
      <c r="H23" s="78" t="s">
        <v>15</v>
      </c>
      <c r="I23" s="79"/>
      <c r="J23" s="112">
        <v>50</v>
      </c>
      <c r="K23" s="107">
        <v>480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2"/>
        <v>0</v>
      </c>
      <c r="Q23" s="30">
        <f t="shared" si="3"/>
        <v>0</v>
      </c>
      <c r="R23" s="30">
        <f t="shared" si="4"/>
        <v>0</v>
      </c>
      <c r="S23" s="30">
        <f t="shared" si="5"/>
        <v>0</v>
      </c>
      <c r="T23" s="30">
        <f t="shared" si="6"/>
        <v>0</v>
      </c>
    </row>
    <row r="24" spans="2:20" ht="12.75" customHeight="1" x14ac:dyDescent="0.3">
      <c r="B24" s="77">
        <f t="shared" si="7"/>
        <v>11</v>
      </c>
      <c r="C24" s="77"/>
      <c r="D24" s="139" t="s">
        <v>469</v>
      </c>
      <c r="E24" s="139"/>
      <c r="F24" s="139"/>
      <c r="G24" s="139"/>
      <c r="H24" s="78" t="s">
        <v>15</v>
      </c>
      <c r="I24" s="79"/>
      <c r="J24" s="115">
        <v>50</v>
      </c>
      <c r="K24" s="107">
        <v>300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2"/>
        <v>0</v>
      </c>
      <c r="Q24" s="30">
        <f t="shared" si="3"/>
        <v>0</v>
      </c>
      <c r="R24" s="30">
        <f t="shared" si="4"/>
        <v>0</v>
      </c>
      <c r="S24" s="30">
        <f t="shared" si="5"/>
        <v>0</v>
      </c>
      <c r="T24" s="30">
        <f t="shared" si="6"/>
        <v>0</v>
      </c>
    </row>
    <row r="25" spans="2:20" ht="12.75" customHeight="1" x14ac:dyDescent="0.3">
      <c r="B25" s="77">
        <f t="shared" si="7"/>
        <v>12</v>
      </c>
      <c r="C25" s="77"/>
      <c r="D25" s="139" t="s">
        <v>470</v>
      </c>
      <c r="E25" s="139"/>
      <c r="F25" s="139"/>
      <c r="G25" s="139"/>
      <c r="H25" s="78" t="s">
        <v>15</v>
      </c>
      <c r="I25" s="79"/>
      <c r="J25" s="112">
        <v>170</v>
      </c>
      <c r="K25" s="107">
        <v>1500</v>
      </c>
      <c r="L25" s="29">
        <v>0</v>
      </c>
      <c r="M25" s="29">
        <v>0</v>
      </c>
      <c r="N25" s="28">
        <v>9.5</v>
      </c>
      <c r="O25" s="29">
        <f t="shared" si="1"/>
        <v>0</v>
      </c>
      <c r="P25" s="29">
        <f t="shared" si="2"/>
        <v>0</v>
      </c>
      <c r="Q25" s="30">
        <f t="shared" si="3"/>
        <v>0</v>
      </c>
      <c r="R25" s="30">
        <f t="shared" si="4"/>
        <v>0</v>
      </c>
      <c r="S25" s="30">
        <f t="shared" si="5"/>
        <v>0</v>
      </c>
      <c r="T25" s="30">
        <f t="shared" si="6"/>
        <v>0</v>
      </c>
    </row>
    <row r="26" spans="2:20" ht="12.75" customHeight="1" x14ac:dyDescent="0.3">
      <c r="B26" s="77">
        <f t="shared" si="7"/>
        <v>13</v>
      </c>
      <c r="C26" s="77"/>
      <c r="D26" s="139" t="s">
        <v>471</v>
      </c>
      <c r="E26" s="139"/>
      <c r="F26" s="139"/>
      <c r="G26" s="139"/>
      <c r="H26" s="78" t="s">
        <v>15</v>
      </c>
      <c r="I26" s="79"/>
      <c r="J26" s="112">
        <v>30</v>
      </c>
      <c r="K26" s="107">
        <v>210</v>
      </c>
      <c r="L26" s="29">
        <v>0</v>
      </c>
      <c r="M26" s="29">
        <v>0</v>
      </c>
      <c r="N26" s="28">
        <v>9.5</v>
      </c>
      <c r="O26" s="29">
        <f t="shared" si="1"/>
        <v>0</v>
      </c>
      <c r="P26" s="29">
        <f t="shared" si="2"/>
        <v>0</v>
      </c>
      <c r="Q26" s="30">
        <f t="shared" si="3"/>
        <v>0</v>
      </c>
      <c r="R26" s="30">
        <f t="shared" si="4"/>
        <v>0</v>
      </c>
      <c r="S26" s="30">
        <f t="shared" si="5"/>
        <v>0</v>
      </c>
      <c r="T26" s="30">
        <f t="shared" si="6"/>
        <v>0</v>
      </c>
    </row>
    <row r="27" spans="2:20" ht="12.75" customHeight="1" x14ac:dyDescent="0.3">
      <c r="B27" s="77">
        <f t="shared" si="7"/>
        <v>14</v>
      </c>
      <c r="C27" s="77"/>
      <c r="D27" s="139" t="s">
        <v>472</v>
      </c>
      <c r="E27" s="139"/>
      <c r="F27" s="139"/>
      <c r="G27" s="139"/>
      <c r="H27" s="78" t="s">
        <v>15</v>
      </c>
      <c r="I27" s="79"/>
      <c r="J27" s="112">
        <v>40</v>
      </c>
      <c r="K27" s="107">
        <v>300</v>
      </c>
      <c r="L27" s="29">
        <v>0</v>
      </c>
      <c r="M27" s="29">
        <v>0</v>
      </c>
      <c r="N27" s="28">
        <v>9.5</v>
      </c>
      <c r="O27" s="29">
        <f t="shared" si="1"/>
        <v>0</v>
      </c>
      <c r="P27" s="29">
        <f t="shared" si="2"/>
        <v>0</v>
      </c>
      <c r="Q27" s="30">
        <f t="shared" si="3"/>
        <v>0</v>
      </c>
      <c r="R27" s="30">
        <f t="shared" si="4"/>
        <v>0</v>
      </c>
      <c r="S27" s="30">
        <f t="shared" si="5"/>
        <v>0</v>
      </c>
      <c r="T27" s="30">
        <f t="shared" si="6"/>
        <v>0</v>
      </c>
    </row>
    <row r="28" spans="2:20" ht="12.75" customHeight="1" x14ac:dyDescent="0.3">
      <c r="B28" s="77">
        <f t="shared" si="7"/>
        <v>15</v>
      </c>
      <c r="C28" s="77"/>
      <c r="D28" s="139" t="s">
        <v>473</v>
      </c>
      <c r="E28" s="139"/>
      <c r="F28" s="139"/>
      <c r="G28" s="139"/>
      <c r="H28" s="78" t="s">
        <v>15</v>
      </c>
      <c r="I28" s="79"/>
      <c r="J28" s="112">
        <v>200</v>
      </c>
      <c r="K28" s="107">
        <v>1700</v>
      </c>
      <c r="L28" s="29">
        <v>0</v>
      </c>
      <c r="M28" s="29">
        <v>0</v>
      </c>
      <c r="N28" s="28">
        <v>9.5</v>
      </c>
      <c r="O28" s="29">
        <f t="shared" si="1"/>
        <v>0</v>
      </c>
      <c r="P28" s="29">
        <f t="shared" si="2"/>
        <v>0</v>
      </c>
      <c r="Q28" s="30">
        <f t="shared" si="3"/>
        <v>0</v>
      </c>
      <c r="R28" s="30">
        <f t="shared" si="4"/>
        <v>0</v>
      </c>
      <c r="S28" s="30">
        <f t="shared" si="5"/>
        <v>0</v>
      </c>
      <c r="T28" s="30">
        <f t="shared" si="6"/>
        <v>0</v>
      </c>
    </row>
    <row r="29" spans="2:20" ht="12.75" customHeight="1" x14ac:dyDescent="0.3">
      <c r="B29" s="77">
        <f t="shared" si="7"/>
        <v>16</v>
      </c>
      <c r="C29" s="77"/>
      <c r="D29" s="164" t="s">
        <v>529</v>
      </c>
      <c r="E29" s="164"/>
      <c r="F29" s="164"/>
      <c r="G29" s="164"/>
      <c r="H29" s="78" t="s">
        <v>15</v>
      </c>
      <c r="I29" s="79"/>
      <c r="J29" s="112">
        <v>400</v>
      </c>
      <c r="K29" s="107">
        <v>1500</v>
      </c>
      <c r="L29" s="29">
        <v>0</v>
      </c>
      <c r="M29" s="29">
        <v>0</v>
      </c>
      <c r="N29" s="28">
        <v>9.5</v>
      </c>
      <c r="O29" s="29">
        <f t="shared" si="1"/>
        <v>0</v>
      </c>
      <c r="P29" s="29">
        <f t="shared" si="2"/>
        <v>0</v>
      </c>
      <c r="Q29" s="30">
        <f t="shared" si="3"/>
        <v>0</v>
      </c>
      <c r="R29" s="30">
        <f t="shared" si="4"/>
        <v>0</v>
      </c>
      <c r="S29" s="30">
        <f t="shared" si="5"/>
        <v>0</v>
      </c>
      <c r="T29" s="30">
        <f t="shared" si="6"/>
        <v>0</v>
      </c>
    </row>
    <row r="30" spans="2:20" ht="12.75" customHeight="1" x14ac:dyDescent="0.3">
      <c r="B30" s="77">
        <f t="shared" si="7"/>
        <v>17</v>
      </c>
      <c r="C30" s="77"/>
      <c r="D30" s="139" t="s">
        <v>474</v>
      </c>
      <c r="E30" s="139"/>
      <c r="F30" s="139"/>
      <c r="G30" s="139"/>
      <c r="H30" s="78" t="s">
        <v>15</v>
      </c>
      <c r="I30" s="79"/>
      <c r="J30" s="112">
        <v>30</v>
      </c>
      <c r="K30" s="107">
        <v>240</v>
      </c>
      <c r="L30" s="29">
        <v>0</v>
      </c>
      <c r="M30" s="29">
        <v>0</v>
      </c>
      <c r="N30" s="28">
        <v>9.5</v>
      </c>
      <c r="O30" s="29">
        <f t="shared" si="1"/>
        <v>0</v>
      </c>
      <c r="P30" s="29">
        <f t="shared" si="2"/>
        <v>0</v>
      </c>
      <c r="Q30" s="30">
        <f t="shared" si="3"/>
        <v>0</v>
      </c>
      <c r="R30" s="30">
        <f t="shared" si="4"/>
        <v>0</v>
      </c>
      <c r="S30" s="30">
        <f t="shared" si="5"/>
        <v>0</v>
      </c>
      <c r="T30" s="30">
        <f t="shared" si="6"/>
        <v>0</v>
      </c>
    </row>
    <row r="31" spans="2:20" ht="12.75" customHeight="1" x14ac:dyDescent="0.3">
      <c r="B31" s="77">
        <f t="shared" si="7"/>
        <v>18</v>
      </c>
      <c r="C31" s="77"/>
      <c r="D31" s="139" t="s">
        <v>475</v>
      </c>
      <c r="E31" s="139"/>
      <c r="F31" s="139"/>
      <c r="G31" s="139"/>
      <c r="H31" s="78" t="s">
        <v>15</v>
      </c>
      <c r="I31" s="79"/>
      <c r="J31" s="115">
        <v>0</v>
      </c>
      <c r="K31" s="107">
        <v>750</v>
      </c>
      <c r="L31" s="29">
        <v>0</v>
      </c>
      <c r="M31" s="29">
        <v>0</v>
      </c>
      <c r="N31" s="28">
        <v>9.5</v>
      </c>
      <c r="O31" s="29">
        <f t="shared" si="1"/>
        <v>0</v>
      </c>
      <c r="P31" s="29">
        <f t="shared" si="2"/>
        <v>0</v>
      </c>
      <c r="Q31" s="30">
        <f t="shared" si="3"/>
        <v>0</v>
      </c>
      <c r="R31" s="30">
        <f t="shared" si="4"/>
        <v>0</v>
      </c>
      <c r="S31" s="30">
        <f t="shared" si="5"/>
        <v>0</v>
      </c>
      <c r="T31" s="30">
        <f t="shared" si="6"/>
        <v>0</v>
      </c>
    </row>
    <row r="32" spans="2:20" ht="12.75" customHeight="1" x14ac:dyDescent="0.3">
      <c r="B32" s="77">
        <f t="shared" si="7"/>
        <v>19</v>
      </c>
      <c r="C32" s="77"/>
      <c r="D32" s="139" t="s">
        <v>476</v>
      </c>
      <c r="E32" s="139"/>
      <c r="F32" s="139"/>
      <c r="G32" s="139"/>
      <c r="H32" s="78" t="s">
        <v>15</v>
      </c>
      <c r="I32" s="79"/>
      <c r="J32" s="115">
        <v>20</v>
      </c>
      <c r="K32" s="107">
        <v>210</v>
      </c>
      <c r="L32" s="29">
        <v>0</v>
      </c>
      <c r="M32" s="29">
        <v>0</v>
      </c>
      <c r="N32" s="28">
        <v>9.5</v>
      </c>
      <c r="O32" s="29">
        <f t="shared" si="1"/>
        <v>0</v>
      </c>
      <c r="P32" s="29">
        <f t="shared" si="2"/>
        <v>0</v>
      </c>
      <c r="Q32" s="30">
        <f t="shared" si="3"/>
        <v>0</v>
      </c>
      <c r="R32" s="30">
        <f t="shared" si="4"/>
        <v>0</v>
      </c>
      <c r="S32" s="30">
        <f t="shared" si="5"/>
        <v>0</v>
      </c>
      <c r="T32" s="30">
        <f t="shared" si="6"/>
        <v>0</v>
      </c>
    </row>
    <row r="33" spans="2:20" ht="12.75" customHeight="1" x14ac:dyDescent="0.3">
      <c r="B33" s="77">
        <f t="shared" si="7"/>
        <v>20</v>
      </c>
      <c r="C33" s="77"/>
      <c r="D33" s="139" t="s">
        <v>477</v>
      </c>
      <c r="E33" s="139"/>
      <c r="F33" s="139"/>
      <c r="G33" s="139"/>
      <c r="H33" s="78" t="s">
        <v>15</v>
      </c>
      <c r="I33" s="79"/>
      <c r="J33" s="115">
        <v>200</v>
      </c>
      <c r="K33" s="107">
        <v>1800</v>
      </c>
      <c r="L33" s="29">
        <v>0</v>
      </c>
      <c r="M33" s="29">
        <v>0</v>
      </c>
      <c r="N33" s="28">
        <v>9.5</v>
      </c>
      <c r="O33" s="29">
        <f t="shared" si="1"/>
        <v>0</v>
      </c>
      <c r="P33" s="29">
        <f t="shared" si="2"/>
        <v>0</v>
      </c>
      <c r="Q33" s="30">
        <f t="shared" si="3"/>
        <v>0</v>
      </c>
      <c r="R33" s="30">
        <f t="shared" si="4"/>
        <v>0</v>
      </c>
      <c r="S33" s="30">
        <f t="shared" si="5"/>
        <v>0</v>
      </c>
      <c r="T33" s="30">
        <f t="shared" si="6"/>
        <v>0</v>
      </c>
    </row>
    <row r="34" spans="2:20" ht="12.75" customHeight="1" x14ac:dyDescent="0.3">
      <c r="B34" s="77">
        <f t="shared" si="7"/>
        <v>21</v>
      </c>
      <c r="C34" s="77"/>
      <c r="D34" s="139" t="s">
        <v>478</v>
      </c>
      <c r="E34" s="139"/>
      <c r="F34" s="139"/>
      <c r="G34" s="139"/>
      <c r="H34" s="78" t="s">
        <v>15</v>
      </c>
      <c r="I34" s="79"/>
      <c r="J34" s="115">
        <v>0</v>
      </c>
      <c r="K34" s="107">
        <v>1100</v>
      </c>
      <c r="L34" s="29">
        <v>0</v>
      </c>
      <c r="M34" s="29">
        <v>0</v>
      </c>
      <c r="N34" s="28">
        <v>9.5</v>
      </c>
      <c r="O34" s="29">
        <f t="shared" si="1"/>
        <v>0</v>
      </c>
      <c r="P34" s="29">
        <f t="shared" si="2"/>
        <v>0</v>
      </c>
      <c r="Q34" s="30">
        <f t="shared" si="3"/>
        <v>0</v>
      </c>
      <c r="R34" s="30">
        <f t="shared" si="4"/>
        <v>0</v>
      </c>
      <c r="S34" s="30">
        <f t="shared" si="5"/>
        <v>0</v>
      </c>
      <c r="T34" s="30">
        <f t="shared" si="6"/>
        <v>0</v>
      </c>
    </row>
    <row r="35" spans="2:20" ht="12.75" customHeight="1" x14ac:dyDescent="0.3">
      <c r="B35" s="77">
        <f t="shared" si="7"/>
        <v>22</v>
      </c>
      <c r="C35" s="77"/>
      <c r="D35" s="139" t="s">
        <v>38</v>
      </c>
      <c r="E35" s="139"/>
      <c r="F35" s="139"/>
      <c r="G35" s="139"/>
      <c r="H35" s="78" t="s">
        <v>15</v>
      </c>
      <c r="I35" s="79"/>
      <c r="J35" s="115">
        <v>250</v>
      </c>
      <c r="K35" s="107">
        <v>1500</v>
      </c>
      <c r="L35" s="29">
        <v>0</v>
      </c>
      <c r="M35" s="29">
        <v>0</v>
      </c>
      <c r="N35" s="28">
        <v>9.5</v>
      </c>
      <c r="O35" s="29">
        <f t="shared" si="1"/>
        <v>0</v>
      </c>
      <c r="P35" s="29">
        <f t="shared" si="2"/>
        <v>0</v>
      </c>
      <c r="Q35" s="30">
        <f t="shared" si="3"/>
        <v>0</v>
      </c>
      <c r="R35" s="30">
        <f t="shared" si="4"/>
        <v>0</v>
      </c>
      <c r="S35" s="30">
        <f t="shared" si="5"/>
        <v>0</v>
      </c>
      <c r="T35" s="30">
        <f t="shared" si="6"/>
        <v>0</v>
      </c>
    </row>
    <row r="36" spans="2:20" ht="12.75" customHeight="1" x14ac:dyDescent="0.3">
      <c r="B36" s="77">
        <f t="shared" si="7"/>
        <v>23</v>
      </c>
      <c r="C36" s="77"/>
      <c r="D36" s="139" t="s">
        <v>532</v>
      </c>
      <c r="E36" s="139"/>
      <c r="F36" s="139"/>
      <c r="G36" s="139"/>
      <c r="H36" s="78" t="s">
        <v>15</v>
      </c>
      <c r="I36" s="79"/>
      <c r="J36" s="115">
        <v>60</v>
      </c>
      <c r="K36" s="107">
        <v>500</v>
      </c>
      <c r="L36" s="29">
        <v>0</v>
      </c>
      <c r="M36" s="29">
        <v>0</v>
      </c>
      <c r="N36" s="28">
        <v>9.5</v>
      </c>
      <c r="O36" s="29">
        <f t="shared" si="1"/>
        <v>0</v>
      </c>
      <c r="P36" s="29">
        <f t="shared" si="2"/>
        <v>0</v>
      </c>
      <c r="Q36" s="30">
        <f t="shared" si="3"/>
        <v>0</v>
      </c>
      <c r="R36" s="30">
        <f t="shared" si="4"/>
        <v>0</v>
      </c>
      <c r="S36" s="30">
        <f t="shared" si="5"/>
        <v>0</v>
      </c>
      <c r="T36" s="30">
        <f t="shared" si="6"/>
        <v>0</v>
      </c>
    </row>
    <row r="37" spans="2:20" ht="12.75" customHeight="1" x14ac:dyDescent="0.3">
      <c r="B37" s="77">
        <f t="shared" si="7"/>
        <v>24</v>
      </c>
      <c r="C37" s="77"/>
      <c r="D37" s="139" t="s">
        <v>715</v>
      </c>
      <c r="E37" s="139"/>
      <c r="F37" s="139"/>
      <c r="G37" s="139"/>
      <c r="H37" s="78" t="s">
        <v>15</v>
      </c>
      <c r="I37" s="79"/>
      <c r="J37" s="115">
        <v>50</v>
      </c>
      <c r="K37" s="107">
        <v>300</v>
      </c>
      <c r="L37" s="29">
        <v>0</v>
      </c>
      <c r="M37" s="29">
        <v>0</v>
      </c>
      <c r="N37" s="28">
        <v>9.5</v>
      </c>
      <c r="O37" s="29">
        <f t="shared" si="1"/>
        <v>0</v>
      </c>
      <c r="P37" s="29">
        <f t="shared" si="2"/>
        <v>0</v>
      </c>
      <c r="Q37" s="30">
        <f t="shared" si="3"/>
        <v>0</v>
      </c>
      <c r="R37" s="30">
        <f t="shared" si="4"/>
        <v>0</v>
      </c>
      <c r="S37" s="30">
        <f t="shared" si="5"/>
        <v>0</v>
      </c>
      <c r="T37" s="30">
        <f t="shared" si="6"/>
        <v>0</v>
      </c>
    </row>
    <row r="38" spans="2:20" ht="12.75" customHeight="1" x14ac:dyDescent="0.3">
      <c r="B38" s="77">
        <f t="shared" si="7"/>
        <v>25</v>
      </c>
      <c r="C38" s="77"/>
      <c r="D38" s="139" t="s">
        <v>479</v>
      </c>
      <c r="E38" s="139"/>
      <c r="F38" s="139"/>
      <c r="G38" s="139"/>
      <c r="H38" s="78" t="s">
        <v>15</v>
      </c>
      <c r="I38" s="79"/>
      <c r="J38" s="115">
        <v>70</v>
      </c>
      <c r="K38" s="107">
        <v>630</v>
      </c>
      <c r="L38" s="29">
        <v>0</v>
      </c>
      <c r="M38" s="29">
        <v>0</v>
      </c>
      <c r="N38" s="28">
        <v>9.5</v>
      </c>
      <c r="O38" s="29">
        <f t="shared" si="1"/>
        <v>0</v>
      </c>
      <c r="P38" s="29">
        <f t="shared" si="2"/>
        <v>0</v>
      </c>
      <c r="Q38" s="30">
        <f t="shared" si="3"/>
        <v>0</v>
      </c>
      <c r="R38" s="30">
        <f t="shared" si="4"/>
        <v>0</v>
      </c>
      <c r="S38" s="30">
        <f t="shared" si="5"/>
        <v>0</v>
      </c>
      <c r="T38" s="30">
        <f t="shared" si="6"/>
        <v>0</v>
      </c>
    </row>
    <row r="39" spans="2:20" ht="12.75" customHeight="1" x14ac:dyDescent="0.3">
      <c r="B39" s="77">
        <f t="shared" si="7"/>
        <v>26</v>
      </c>
      <c r="C39" s="77"/>
      <c r="D39" s="139" t="s">
        <v>480</v>
      </c>
      <c r="E39" s="139"/>
      <c r="F39" s="139"/>
      <c r="G39" s="139"/>
      <c r="H39" s="78" t="s">
        <v>15</v>
      </c>
      <c r="I39" s="79"/>
      <c r="J39" s="115">
        <v>10</v>
      </c>
      <c r="K39" s="107">
        <v>30</v>
      </c>
      <c r="L39" s="29">
        <v>0</v>
      </c>
      <c r="M39" s="29">
        <v>0</v>
      </c>
      <c r="N39" s="28">
        <v>9.5</v>
      </c>
      <c r="O39" s="29">
        <f t="shared" si="1"/>
        <v>0</v>
      </c>
      <c r="P39" s="29">
        <f t="shared" si="2"/>
        <v>0</v>
      </c>
      <c r="Q39" s="30">
        <f t="shared" si="3"/>
        <v>0</v>
      </c>
      <c r="R39" s="30">
        <f t="shared" si="4"/>
        <v>0</v>
      </c>
      <c r="S39" s="30">
        <f t="shared" si="5"/>
        <v>0</v>
      </c>
      <c r="T39" s="30">
        <f t="shared" si="6"/>
        <v>0</v>
      </c>
    </row>
    <row r="40" spans="2:20" ht="12.75" customHeight="1" x14ac:dyDescent="0.3">
      <c r="B40" s="77">
        <f t="shared" si="7"/>
        <v>27</v>
      </c>
      <c r="C40" s="77"/>
      <c r="D40" s="139" t="s">
        <v>481</v>
      </c>
      <c r="E40" s="139"/>
      <c r="F40" s="139"/>
      <c r="G40" s="139"/>
      <c r="H40" s="78" t="s">
        <v>15</v>
      </c>
      <c r="I40" s="79"/>
      <c r="J40" s="115">
        <v>10</v>
      </c>
      <c r="K40" s="107">
        <v>20</v>
      </c>
      <c r="L40" s="29">
        <v>0</v>
      </c>
      <c r="M40" s="29">
        <v>0</v>
      </c>
      <c r="N40" s="28">
        <v>9.5</v>
      </c>
      <c r="O40" s="29">
        <f t="shared" si="1"/>
        <v>0</v>
      </c>
      <c r="P40" s="29">
        <f t="shared" si="2"/>
        <v>0</v>
      </c>
      <c r="Q40" s="30">
        <f t="shared" si="3"/>
        <v>0</v>
      </c>
      <c r="R40" s="30">
        <f t="shared" si="4"/>
        <v>0</v>
      </c>
      <c r="S40" s="30">
        <f t="shared" si="5"/>
        <v>0</v>
      </c>
      <c r="T40" s="30">
        <f t="shared" si="6"/>
        <v>0</v>
      </c>
    </row>
    <row r="41" spans="2:20" ht="12.75" customHeight="1" x14ac:dyDescent="0.3">
      <c r="B41" s="77">
        <f t="shared" si="7"/>
        <v>28</v>
      </c>
      <c r="C41" s="77"/>
      <c r="D41" s="139" t="s">
        <v>482</v>
      </c>
      <c r="E41" s="139"/>
      <c r="F41" s="139"/>
      <c r="G41" s="139"/>
      <c r="H41" s="78" t="s">
        <v>15</v>
      </c>
      <c r="I41" s="79"/>
      <c r="J41" s="115">
        <v>10</v>
      </c>
      <c r="K41" s="107">
        <v>120</v>
      </c>
      <c r="L41" s="29">
        <v>0</v>
      </c>
      <c r="M41" s="29">
        <v>0</v>
      </c>
      <c r="N41" s="28">
        <v>9.5</v>
      </c>
      <c r="O41" s="29">
        <f t="shared" si="1"/>
        <v>0</v>
      </c>
      <c r="P41" s="29">
        <f t="shared" si="2"/>
        <v>0</v>
      </c>
      <c r="Q41" s="30">
        <f t="shared" si="3"/>
        <v>0</v>
      </c>
      <c r="R41" s="30">
        <f t="shared" si="4"/>
        <v>0</v>
      </c>
      <c r="S41" s="30">
        <f t="shared" si="5"/>
        <v>0</v>
      </c>
      <c r="T41" s="30">
        <f t="shared" si="6"/>
        <v>0</v>
      </c>
    </row>
    <row r="42" spans="2:20" ht="12.75" customHeight="1" x14ac:dyDescent="0.3">
      <c r="B42" s="77">
        <f t="shared" si="7"/>
        <v>29</v>
      </c>
      <c r="C42" s="77"/>
      <c r="D42" s="139" t="s">
        <v>483</v>
      </c>
      <c r="E42" s="139"/>
      <c r="F42" s="139"/>
      <c r="G42" s="139"/>
      <c r="H42" s="78" t="s">
        <v>15</v>
      </c>
      <c r="I42" s="79"/>
      <c r="J42" s="112">
        <v>10</v>
      </c>
      <c r="K42" s="107">
        <v>30</v>
      </c>
      <c r="L42" s="29">
        <v>0</v>
      </c>
      <c r="M42" s="29">
        <v>0</v>
      </c>
      <c r="N42" s="28">
        <v>9.5</v>
      </c>
      <c r="O42" s="29">
        <f t="shared" si="1"/>
        <v>0</v>
      </c>
      <c r="P42" s="29">
        <f t="shared" si="2"/>
        <v>0</v>
      </c>
      <c r="Q42" s="30">
        <f t="shared" si="3"/>
        <v>0</v>
      </c>
      <c r="R42" s="30">
        <f t="shared" si="4"/>
        <v>0</v>
      </c>
      <c r="S42" s="30">
        <f t="shared" si="5"/>
        <v>0</v>
      </c>
      <c r="T42" s="30">
        <f t="shared" si="6"/>
        <v>0</v>
      </c>
    </row>
    <row r="43" spans="2:20" ht="12.75" customHeight="1" x14ac:dyDescent="0.3">
      <c r="B43" s="77">
        <f t="shared" si="7"/>
        <v>30</v>
      </c>
      <c r="C43" s="77"/>
      <c r="D43" s="139" t="s">
        <v>484</v>
      </c>
      <c r="E43" s="139"/>
      <c r="F43" s="139"/>
      <c r="G43" s="139"/>
      <c r="H43" s="78" t="s">
        <v>15</v>
      </c>
      <c r="I43" s="79"/>
      <c r="J43" s="112">
        <v>10</v>
      </c>
      <c r="K43" s="107">
        <v>30</v>
      </c>
      <c r="L43" s="29">
        <v>0</v>
      </c>
      <c r="M43" s="29">
        <v>0</v>
      </c>
      <c r="N43" s="28">
        <v>9.5</v>
      </c>
      <c r="O43" s="29">
        <f t="shared" si="1"/>
        <v>0</v>
      </c>
      <c r="P43" s="29">
        <f t="shared" si="2"/>
        <v>0</v>
      </c>
      <c r="Q43" s="30">
        <f t="shared" si="3"/>
        <v>0</v>
      </c>
      <c r="R43" s="30">
        <f t="shared" si="4"/>
        <v>0</v>
      </c>
      <c r="S43" s="30">
        <f t="shared" si="5"/>
        <v>0</v>
      </c>
      <c r="T43" s="30">
        <f t="shared" si="6"/>
        <v>0</v>
      </c>
    </row>
    <row r="44" spans="2:20" ht="12.75" customHeight="1" x14ac:dyDescent="0.3">
      <c r="B44" s="77">
        <f t="shared" si="7"/>
        <v>31</v>
      </c>
      <c r="C44" s="77"/>
      <c r="D44" s="139" t="s">
        <v>485</v>
      </c>
      <c r="E44" s="139"/>
      <c r="F44" s="139"/>
      <c r="G44" s="139"/>
      <c r="H44" s="78" t="s">
        <v>15</v>
      </c>
      <c r="I44" s="79"/>
      <c r="J44" s="112">
        <v>10</v>
      </c>
      <c r="K44" s="107">
        <v>60</v>
      </c>
      <c r="L44" s="29">
        <v>0</v>
      </c>
      <c r="M44" s="29">
        <v>0</v>
      </c>
      <c r="N44" s="28">
        <v>9.5</v>
      </c>
      <c r="O44" s="29">
        <f t="shared" si="1"/>
        <v>0</v>
      </c>
      <c r="P44" s="29">
        <f t="shared" si="2"/>
        <v>0</v>
      </c>
      <c r="Q44" s="30">
        <f t="shared" si="3"/>
        <v>0</v>
      </c>
      <c r="R44" s="30">
        <f t="shared" si="4"/>
        <v>0</v>
      </c>
      <c r="S44" s="30">
        <f t="shared" si="5"/>
        <v>0</v>
      </c>
      <c r="T44" s="30">
        <f t="shared" si="6"/>
        <v>0</v>
      </c>
    </row>
    <row r="45" spans="2:20" ht="12.75" customHeight="1" x14ac:dyDescent="0.3">
      <c r="B45" s="77">
        <f t="shared" si="7"/>
        <v>32</v>
      </c>
      <c r="C45" s="77"/>
      <c r="D45" s="139" t="s">
        <v>486</v>
      </c>
      <c r="E45" s="139"/>
      <c r="F45" s="139"/>
      <c r="G45" s="139"/>
      <c r="H45" s="78" t="s">
        <v>15</v>
      </c>
      <c r="I45" s="79"/>
      <c r="J45" s="112">
        <v>10</v>
      </c>
      <c r="K45" s="107">
        <v>50</v>
      </c>
      <c r="L45" s="29">
        <v>0</v>
      </c>
      <c r="M45" s="29">
        <v>0</v>
      </c>
      <c r="N45" s="28">
        <v>9.5</v>
      </c>
      <c r="O45" s="29">
        <f t="shared" si="1"/>
        <v>0</v>
      </c>
      <c r="P45" s="29">
        <f t="shared" si="2"/>
        <v>0</v>
      </c>
      <c r="Q45" s="30">
        <f t="shared" si="3"/>
        <v>0</v>
      </c>
      <c r="R45" s="30">
        <f t="shared" si="4"/>
        <v>0</v>
      </c>
      <c r="S45" s="30">
        <f t="shared" si="5"/>
        <v>0</v>
      </c>
      <c r="T45" s="30">
        <f t="shared" si="6"/>
        <v>0</v>
      </c>
    </row>
    <row r="46" spans="2:20" ht="12.75" customHeight="1" x14ac:dyDescent="0.3">
      <c r="B46" s="77">
        <f t="shared" si="7"/>
        <v>33</v>
      </c>
      <c r="C46" s="77"/>
      <c r="D46" s="139" t="s">
        <v>714</v>
      </c>
      <c r="E46" s="139"/>
      <c r="F46" s="139"/>
      <c r="G46" s="139"/>
      <c r="H46" s="78" t="s">
        <v>15</v>
      </c>
      <c r="I46" s="79"/>
      <c r="J46" s="112">
        <v>5</v>
      </c>
      <c r="K46" s="107">
        <v>30</v>
      </c>
      <c r="L46" s="29">
        <v>0</v>
      </c>
      <c r="M46" s="29">
        <v>0</v>
      </c>
      <c r="N46" s="28">
        <v>9.5</v>
      </c>
      <c r="O46" s="29">
        <f t="shared" si="1"/>
        <v>0</v>
      </c>
      <c r="P46" s="29">
        <f t="shared" si="2"/>
        <v>0</v>
      </c>
      <c r="Q46" s="30">
        <f t="shared" si="3"/>
        <v>0</v>
      </c>
      <c r="R46" s="30">
        <f t="shared" si="4"/>
        <v>0</v>
      </c>
      <c r="S46" s="30">
        <f t="shared" si="5"/>
        <v>0</v>
      </c>
      <c r="T46" s="30">
        <f t="shared" si="6"/>
        <v>0</v>
      </c>
    </row>
    <row r="47" spans="2:20" ht="12.75" customHeight="1" x14ac:dyDescent="0.3">
      <c r="B47" s="77">
        <f t="shared" si="7"/>
        <v>34</v>
      </c>
      <c r="C47" s="77"/>
      <c r="D47" s="170" t="s">
        <v>713</v>
      </c>
      <c r="E47" s="170"/>
      <c r="F47" s="170"/>
      <c r="G47" s="170"/>
      <c r="H47" s="78" t="s">
        <v>15</v>
      </c>
      <c r="I47" s="79"/>
      <c r="J47" s="112">
        <v>10</v>
      </c>
      <c r="K47" s="107">
        <v>90</v>
      </c>
      <c r="L47" s="29">
        <v>0</v>
      </c>
      <c r="M47" s="29">
        <v>0</v>
      </c>
      <c r="N47" s="28">
        <v>9.5</v>
      </c>
      <c r="O47" s="29">
        <f t="shared" si="1"/>
        <v>0</v>
      </c>
      <c r="P47" s="29">
        <f t="shared" si="2"/>
        <v>0</v>
      </c>
      <c r="Q47" s="30">
        <f t="shared" si="3"/>
        <v>0</v>
      </c>
      <c r="R47" s="30">
        <f t="shared" si="4"/>
        <v>0</v>
      </c>
      <c r="S47" s="30">
        <f t="shared" si="5"/>
        <v>0</v>
      </c>
      <c r="T47" s="30">
        <f t="shared" si="6"/>
        <v>0</v>
      </c>
    </row>
    <row r="48" spans="2:20" ht="12.75" customHeight="1" x14ac:dyDescent="0.3">
      <c r="B48" s="77">
        <f t="shared" si="7"/>
        <v>35</v>
      </c>
      <c r="C48" s="77"/>
      <c r="D48" s="139" t="s">
        <v>487</v>
      </c>
      <c r="E48" s="139"/>
      <c r="F48" s="139"/>
      <c r="G48" s="139"/>
      <c r="H48" s="78" t="s">
        <v>15</v>
      </c>
      <c r="I48" s="79"/>
      <c r="J48" s="113">
        <v>10</v>
      </c>
      <c r="K48" s="107">
        <v>50</v>
      </c>
      <c r="L48" s="29">
        <v>0</v>
      </c>
      <c r="M48" s="29">
        <v>0</v>
      </c>
      <c r="N48" s="28">
        <v>9.5</v>
      </c>
      <c r="O48" s="29">
        <f t="shared" si="1"/>
        <v>0</v>
      </c>
      <c r="P48" s="29">
        <f t="shared" si="2"/>
        <v>0</v>
      </c>
      <c r="Q48" s="30">
        <f t="shared" si="3"/>
        <v>0</v>
      </c>
      <c r="R48" s="30">
        <f t="shared" si="4"/>
        <v>0</v>
      </c>
      <c r="S48" s="30">
        <f t="shared" si="5"/>
        <v>0</v>
      </c>
      <c r="T48" s="30">
        <f t="shared" si="6"/>
        <v>0</v>
      </c>
    </row>
    <row r="49" spans="2:20" ht="12.75" customHeight="1" x14ac:dyDescent="0.3">
      <c r="B49" s="77">
        <f t="shared" si="7"/>
        <v>36</v>
      </c>
      <c r="C49" s="77"/>
      <c r="D49" s="139" t="s">
        <v>488</v>
      </c>
      <c r="E49" s="139"/>
      <c r="F49" s="139"/>
      <c r="G49" s="139"/>
      <c r="H49" s="78" t="s">
        <v>15</v>
      </c>
      <c r="I49" s="79"/>
      <c r="J49" s="113">
        <v>20</v>
      </c>
      <c r="K49" s="107">
        <v>180</v>
      </c>
      <c r="L49" s="29">
        <v>0</v>
      </c>
      <c r="M49" s="29">
        <v>0</v>
      </c>
      <c r="N49" s="28">
        <v>9.5</v>
      </c>
      <c r="O49" s="29">
        <f t="shared" si="1"/>
        <v>0</v>
      </c>
      <c r="P49" s="29">
        <f t="shared" si="2"/>
        <v>0</v>
      </c>
      <c r="Q49" s="30">
        <f t="shared" si="3"/>
        <v>0</v>
      </c>
      <c r="R49" s="30">
        <f t="shared" si="4"/>
        <v>0</v>
      </c>
      <c r="S49" s="30">
        <f t="shared" si="5"/>
        <v>0</v>
      </c>
      <c r="T49" s="30">
        <f t="shared" si="6"/>
        <v>0</v>
      </c>
    </row>
    <row r="50" spans="2:20" ht="12.75" customHeight="1" x14ac:dyDescent="0.3">
      <c r="B50" s="77">
        <f t="shared" si="7"/>
        <v>37</v>
      </c>
      <c r="C50" s="77"/>
      <c r="D50" s="139" t="s">
        <v>489</v>
      </c>
      <c r="E50" s="139"/>
      <c r="F50" s="139"/>
      <c r="G50" s="139"/>
      <c r="H50" s="78" t="s">
        <v>15</v>
      </c>
      <c r="I50" s="79"/>
      <c r="J50" s="112">
        <v>100</v>
      </c>
      <c r="K50" s="107">
        <v>240</v>
      </c>
      <c r="L50" s="29">
        <v>0</v>
      </c>
      <c r="M50" s="29">
        <v>0</v>
      </c>
      <c r="N50" s="28">
        <v>9.5</v>
      </c>
      <c r="O50" s="29">
        <f t="shared" si="1"/>
        <v>0</v>
      </c>
      <c r="P50" s="29">
        <f t="shared" si="2"/>
        <v>0</v>
      </c>
      <c r="Q50" s="30">
        <f t="shared" si="3"/>
        <v>0</v>
      </c>
      <c r="R50" s="30">
        <f t="shared" si="4"/>
        <v>0</v>
      </c>
      <c r="S50" s="30">
        <f t="shared" si="5"/>
        <v>0</v>
      </c>
      <c r="T50" s="30">
        <f t="shared" si="6"/>
        <v>0</v>
      </c>
    </row>
    <row r="51" spans="2:20" ht="12.75" customHeight="1" x14ac:dyDescent="0.3">
      <c r="B51" s="77">
        <f t="shared" si="7"/>
        <v>38</v>
      </c>
      <c r="C51" s="77"/>
      <c r="D51" s="139" t="s">
        <v>490</v>
      </c>
      <c r="E51" s="139"/>
      <c r="F51" s="139"/>
      <c r="G51" s="139"/>
      <c r="H51" s="78" t="s">
        <v>15</v>
      </c>
      <c r="I51" s="79"/>
      <c r="J51" s="112">
        <v>30</v>
      </c>
      <c r="K51" s="107">
        <v>210</v>
      </c>
      <c r="L51" s="29">
        <v>0</v>
      </c>
      <c r="M51" s="29">
        <v>0</v>
      </c>
      <c r="N51" s="28">
        <v>9.5</v>
      </c>
      <c r="O51" s="29">
        <f t="shared" si="1"/>
        <v>0</v>
      </c>
      <c r="P51" s="29">
        <f t="shared" si="2"/>
        <v>0</v>
      </c>
      <c r="Q51" s="30">
        <f t="shared" si="3"/>
        <v>0</v>
      </c>
      <c r="R51" s="30">
        <f t="shared" si="4"/>
        <v>0</v>
      </c>
      <c r="S51" s="30">
        <f t="shared" si="5"/>
        <v>0</v>
      </c>
      <c r="T51" s="30">
        <f t="shared" si="6"/>
        <v>0</v>
      </c>
    </row>
    <row r="52" spans="2:20" ht="12.75" customHeight="1" x14ac:dyDescent="0.3">
      <c r="B52" s="77">
        <f t="shared" si="7"/>
        <v>39</v>
      </c>
      <c r="C52" s="77"/>
      <c r="D52" s="139" t="s">
        <v>491</v>
      </c>
      <c r="E52" s="139"/>
      <c r="F52" s="139"/>
      <c r="G52" s="139"/>
      <c r="H52" s="78" t="s">
        <v>15</v>
      </c>
      <c r="I52" s="79"/>
      <c r="J52" s="112">
        <v>100</v>
      </c>
      <c r="K52" s="107">
        <v>600</v>
      </c>
      <c r="L52" s="29">
        <v>0</v>
      </c>
      <c r="M52" s="29">
        <v>0</v>
      </c>
      <c r="N52" s="28">
        <v>9.5</v>
      </c>
      <c r="O52" s="29">
        <f t="shared" si="1"/>
        <v>0</v>
      </c>
      <c r="P52" s="29">
        <f t="shared" si="2"/>
        <v>0</v>
      </c>
      <c r="Q52" s="30">
        <f t="shared" si="3"/>
        <v>0</v>
      </c>
      <c r="R52" s="30">
        <f t="shared" si="4"/>
        <v>0</v>
      </c>
      <c r="S52" s="30">
        <f t="shared" si="5"/>
        <v>0</v>
      </c>
      <c r="T52" s="30">
        <f t="shared" si="6"/>
        <v>0</v>
      </c>
    </row>
    <row r="53" spans="2:20" ht="12.75" customHeight="1" x14ac:dyDescent="0.3">
      <c r="B53" s="77">
        <f t="shared" si="7"/>
        <v>40</v>
      </c>
      <c r="C53" s="77"/>
      <c r="D53" s="157" t="s">
        <v>492</v>
      </c>
      <c r="E53" s="158"/>
      <c r="F53" s="158"/>
      <c r="G53" s="159"/>
      <c r="H53" s="78" t="s">
        <v>15</v>
      </c>
      <c r="I53" s="79"/>
      <c r="J53" s="112">
        <v>150</v>
      </c>
      <c r="K53" s="107">
        <v>620</v>
      </c>
      <c r="L53" s="29">
        <v>0</v>
      </c>
      <c r="M53" s="29">
        <v>0</v>
      </c>
      <c r="N53" s="28">
        <v>9.5</v>
      </c>
      <c r="O53" s="29">
        <f t="shared" si="1"/>
        <v>0</v>
      </c>
      <c r="P53" s="29">
        <f t="shared" si="2"/>
        <v>0</v>
      </c>
      <c r="Q53" s="30">
        <f t="shared" si="3"/>
        <v>0</v>
      </c>
      <c r="R53" s="30">
        <f t="shared" si="4"/>
        <v>0</v>
      </c>
      <c r="S53" s="30">
        <f t="shared" si="5"/>
        <v>0</v>
      </c>
      <c r="T53" s="30">
        <f t="shared" si="6"/>
        <v>0</v>
      </c>
    </row>
    <row r="54" spans="2:20" ht="12.75" customHeight="1" x14ac:dyDescent="0.3">
      <c r="B54" s="77">
        <f t="shared" si="7"/>
        <v>41</v>
      </c>
      <c r="C54" s="77"/>
      <c r="D54" s="161" t="s">
        <v>530</v>
      </c>
      <c r="E54" s="162"/>
      <c r="F54" s="162"/>
      <c r="G54" s="163"/>
      <c r="H54" s="78" t="s">
        <v>15</v>
      </c>
      <c r="I54" s="79"/>
      <c r="J54" s="112">
        <v>50</v>
      </c>
      <c r="K54" s="107">
        <v>390</v>
      </c>
      <c r="L54" s="29">
        <v>0</v>
      </c>
      <c r="M54" s="29">
        <v>0</v>
      </c>
      <c r="N54" s="28">
        <v>9.5</v>
      </c>
      <c r="O54" s="29">
        <f t="shared" si="1"/>
        <v>0</v>
      </c>
      <c r="P54" s="29">
        <f t="shared" si="2"/>
        <v>0</v>
      </c>
      <c r="Q54" s="30">
        <f t="shared" si="3"/>
        <v>0</v>
      </c>
      <c r="R54" s="30">
        <f t="shared" si="4"/>
        <v>0</v>
      </c>
      <c r="S54" s="30">
        <f t="shared" si="5"/>
        <v>0</v>
      </c>
      <c r="T54" s="30">
        <f t="shared" si="6"/>
        <v>0</v>
      </c>
    </row>
    <row r="55" spans="2:20" ht="12.75" customHeight="1" x14ac:dyDescent="0.3">
      <c r="B55" s="77">
        <f t="shared" si="7"/>
        <v>42</v>
      </c>
      <c r="C55" s="77"/>
      <c r="D55" s="139" t="s">
        <v>493</v>
      </c>
      <c r="E55" s="139"/>
      <c r="F55" s="139"/>
      <c r="G55" s="139"/>
      <c r="H55" s="78" t="s">
        <v>15</v>
      </c>
      <c r="I55" s="79"/>
      <c r="J55" s="112">
        <v>10</v>
      </c>
      <c r="K55" s="107">
        <v>70</v>
      </c>
      <c r="L55" s="29">
        <v>0</v>
      </c>
      <c r="M55" s="29">
        <v>0</v>
      </c>
      <c r="N55" s="28">
        <v>9.5</v>
      </c>
      <c r="O55" s="29">
        <f t="shared" si="1"/>
        <v>0</v>
      </c>
      <c r="P55" s="29">
        <f t="shared" si="2"/>
        <v>0</v>
      </c>
      <c r="Q55" s="30">
        <f t="shared" si="3"/>
        <v>0</v>
      </c>
      <c r="R55" s="30">
        <f t="shared" si="4"/>
        <v>0</v>
      </c>
      <c r="S55" s="30">
        <f t="shared" si="5"/>
        <v>0</v>
      </c>
      <c r="T55" s="30">
        <f t="shared" si="6"/>
        <v>0</v>
      </c>
    </row>
    <row r="56" spans="2:20" ht="12.75" customHeight="1" x14ac:dyDescent="0.3">
      <c r="B56" s="77">
        <f t="shared" si="7"/>
        <v>43</v>
      </c>
      <c r="C56" s="77"/>
      <c r="D56" s="139" t="s">
        <v>494</v>
      </c>
      <c r="E56" s="139"/>
      <c r="F56" s="139"/>
      <c r="G56" s="139"/>
      <c r="H56" s="78" t="s">
        <v>15</v>
      </c>
      <c r="I56" s="79"/>
      <c r="J56" s="112">
        <v>30</v>
      </c>
      <c r="K56" s="107">
        <v>210</v>
      </c>
      <c r="L56" s="29">
        <v>0</v>
      </c>
      <c r="M56" s="29">
        <v>0</v>
      </c>
      <c r="N56" s="28">
        <v>9.5</v>
      </c>
      <c r="O56" s="29">
        <f t="shared" si="1"/>
        <v>0</v>
      </c>
      <c r="P56" s="29">
        <f t="shared" si="2"/>
        <v>0</v>
      </c>
      <c r="Q56" s="30">
        <f t="shared" si="3"/>
        <v>0</v>
      </c>
      <c r="R56" s="30">
        <f t="shared" si="4"/>
        <v>0</v>
      </c>
      <c r="S56" s="30">
        <f t="shared" si="5"/>
        <v>0</v>
      </c>
      <c r="T56" s="30">
        <f t="shared" si="6"/>
        <v>0</v>
      </c>
    </row>
    <row r="57" spans="2:20" ht="12.75" customHeight="1" x14ac:dyDescent="0.3">
      <c r="B57" s="77">
        <f t="shared" si="7"/>
        <v>44</v>
      </c>
      <c r="C57" s="77"/>
      <c r="D57" s="139" t="s">
        <v>495</v>
      </c>
      <c r="E57" s="139"/>
      <c r="F57" s="139"/>
      <c r="G57" s="139"/>
      <c r="H57" s="78" t="s">
        <v>15</v>
      </c>
      <c r="I57" s="79"/>
      <c r="J57" s="112">
        <v>10</v>
      </c>
      <c r="K57" s="107">
        <v>20</v>
      </c>
      <c r="L57" s="29">
        <v>0</v>
      </c>
      <c r="M57" s="29">
        <v>0</v>
      </c>
      <c r="N57" s="28">
        <v>9.5</v>
      </c>
      <c r="O57" s="29">
        <f t="shared" si="1"/>
        <v>0</v>
      </c>
      <c r="P57" s="29">
        <f t="shared" si="2"/>
        <v>0</v>
      </c>
      <c r="Q57" s="30">
        <f t="shared" si="3"/>
        <v>0</v>
      </c>
      <c r="R57" s="30">
        <f t="shared" si="4"/>
        <v>0</v>
      </c>
      <c r="S57" s="30">
        <f t="shared" si="5"/>
        <v>0</v>
      </c>
      <c r="T57" s="30">
        <f t="shared" si="6"/>
        <v>0</v>
      </c>
    </row>
    <row r="58" spans="2:20" ht="12.75" customHeight="1" x14ac:dyDescent="0.3">
      <c r="B58" s="77">
        <f t="shared" si="7"/>
        <v>45</v>
      </c>
      <c r="C58" s="77"/>
      <c r="D58" s="139" t="s">
        <v>496</v>
      </c>
      <c r="E58" s="139"/>
      <c r="F58" s="139"/>
      <c r="G58" s="139"/>
      <c r="H58" s="78" t="s">
        <v>15</v>
      </c>
      <c r="I58" s="79"/>
      <c r="J58" s="112">
        <v>50</v>
      </c>
      <c r="K58" s="107">
        <v>490</v>
      </c>
      <c r="L58" s="29">
        <v>0</v>
      </c>
      <c r="M58" s="29">
        <v>0</v>
      </c>
      <c r="N58" s="28">
        <v>9.5</v>
      </c>
      <c r="O58" s="29">
        <f t="shared" si="1"/>
        <v>0</v>
      </c>
      <c r="P58" s="29">
        <f t="shared" si="2"/>
        <v>0</v>
      </c>
      <c r="Q58" s="30">
        <f t="shared" si="3"/>
        <v>0</v>
      </c>
      <c r="R58" s="30">
        <f t="shared" si="4"/>
        <v>0</v>
      </c>
      <c r="S58" s="30">
        <f t="shared" si="5"/>
        <v>0</v>
      </c>
      <c r="T58" s="30">
        <f t="shared" si="6"/>
        <v>0</v>
      </c>
    </row>
    <row r="59" spans="2:20" ht="12.75" customHeight="1" x14ac:dyDescent="0.3">
      <c r="B59" s="77">
        <f t="shared" si="7"/>
        <v>46</v>
      </c>
      <c r="C59" s="77"/>
      <c r="D59" s="139" t="s">
        <v>497</v>
      </c>
      <c r="E59" s="139"/>
      <c r="F59" s="139"/>
      <c r="G59" s="139"/>
      <c r="H59" s="78" t="s">
        <v>15</v>
      </c>
      <c r="I59" s="79"/>
      <c r="J59" s="112">
        <v>20</v>
      </c>
      <c r="K59" s="107">
        <v>110</v>
      </c>
      <c r="L59" s="29">
        <v>0</v>
      </c>
      <c r="M59" s="29">
        <v>0</v>
      </c>
      <c r="N59" s="28">
        <v>9.5</v>
      </c>
      <c r="O59" s="29">
        <f t="shared" si="1"/>
        <v>0</v>
      </c>
      <c r="P59" s="29">
        <f t="shared" si="2"/>
        <v>0</v>
      </c>
      <c r="Q59" s="30">
        <f t="shared" si="3"/>
        <v>0</v>
      </c>
      <c r="R59" s="30">
        <f t="shared" si="4"/>
        <v>0</v>
      </c>
      <c r="S59" s="30">
        <f t="shared" si="5"/>
        <v>0</v>
      </c>
      <c r="T59" s="30">
        <f t="shared" si="6"/>
        <v>0</v>
      </c>
    </row>
    <row r="60" spans="2:20" ht="12.75" customHeight="1" x14ac:dyDescent="0.3">
      <c r="B60" s="77">
        <f t="shared" si="7"/>
        <v>47</v>
      </c>
      <c r="C60" s="77"/>
      <c r="D60" s="157" t="s">
        <v>498</v>
      </c>
      <c r="E60" s="158"/>
      <c r="F60" s="158"/>
      <c r="G60" s="159"/>
      <c r="H60" s="78" t="s">
        <v>15</v>
      </c>
      <c r="I60" s="79"/>
      <c r="J60" s="113">
        <v>10</v>
      </c>
      <c r="K60" s="107">
        <v>20</v>
      </c>
      <c r="L60" s="29">
        <v>0</v>
      </c>
      <c r="M60" s="29">
        <v>0</v>
      </c>
      <c r="N60" s="28">
        <v>9.5</v>
      </c>
      <c r="O60" s="29">
        <f t="shared" si="1"/>
        <v>0</v>
      </c>
      <c r="P60" s="29">
        <f t="shared" si="2"/>
        <v>0</v>
      </c>
      <c r="Q60" s="30">
        <f t="shared" si="3"/>
        <v>0</v>
      </c>
      <c r="R60" s="30">
        <f t="shared" si="4"/>
        <v>0</v>
      </c>
      <c r="S60" s="30">
        <f t="shared" si="5"/>
        <v>0</v>
      </c>
      <c r="T60" s="30">
        <f t="shared" si="6"/>
        <v>0</v>
      </c>
    </row>
    <row r="61" spans="2:20" ht="12.75" customHeight="1" x14ac:dyDescent="0.3">
      <c r="B61" s="77">
        <f t="shared" si="7"/>
        <v>48</v>
      </c>
      <c r="C61" s="77"/>
      <c r="D61" s="139" t="s">
        <v>499</v>
      </c>
      <c r="E61" s="139"/>
      <c r="F61" s="139"/>
      <c r="G61" s="139"/>
      <c r="H61" s="78" t="s">
        <v>15</v>
      </c>
      <c r="I61" s="79"/>
      <c r="J61" s="112">
        <v>50</v>
      </c>
      <c r="K61" s="107">
        <v>220</v>
      </c>
      <c r="L61" s="29">
        <v>0</v>
      </c>
      <c r="M61" s="29">
        <v>0</v>
      </c>
      <c r="N61" s="28">
        <v>9.5</v>
      </c>
      <c r="O61" s="29">
        <f t="shared" si="1"/>
        <v>0</v>
      </c>
      <c r="P61" s="29">
        <f t="shared" si="2"/>
        <v>0</v>
      </c>
      <c r="Q61" s="30">
        <f t="shared" si="3"/>
        <v>0</v>
      </c>
      <c r="R61" s="30">
        <f t="shared" si="4"/>
        <v>0</v>
      </c>
      <c r="S61" s="30">
        <f t="shared" si="5"/>
        <v>0</v>
      </c>
      <c r="T61" s="30">
        <f t="shared" si="6"/>
        <v>0</v>
      </c>
    </row>
    <row r="62" spans="2:20" ht="12.75" customHeight="1" x14ac:dyDescent="0.3">
      <c r="B62" s="77">
        <f t="shared" si="7"/>
        <v>49</v>
      </c>
      <c r="C62" s="77"/>
      <c r="D62" s="139" t="s">
        <v>500</v>
      </c>
      <c r="E62" s="139"/>
      <c r="F62" s="139"/>
      <c r="G62" s="139"/>
      <c r="H62" s="78" t="s">
        <v>15</v>
      </c>
      <c r="I62" s="79"/>
      <c r="J62" s="112">
        <v>300</v>
      </c>
      <c r="K62" s="107">
        <v>2700</v>
      </c>
      <c r="L62" s="29">
        <v>0</v>
      </c>
      <c r="M62" s="29">
        <v>0</v>
      </c>
      <c r="N62" s="28">
        <v>9.5</v>
      </c>
      <c r="O62" s="29">
        <f t="shared" si="1"/>
        <v>0</v>
      </c>
      <c r="P62" s="29">
        <f t="shared" si="2"/>
        <v>0</v>
      </c>
      <c r="Q62" s="30">
        <f t="shared" si="3"/>
        <v>0</v>
      </c>
      <c r="R62" s="30">
        <f t="shared" si="4"/>
        <v>0</v>
      </c>
      <c r="S62" s="30">
        <f t="shared" si="5"/>
        <v>0</v>
      </c>
      <c r="T62" s="30">
        <f t="shared" si="6"/>
        <v>0</v>
      </c>
    </row>
    <row r="63" spans="2:20" ht="12.75" customHeight="1" x14ac:dyDescent="0.3">
      <c r="B63" s="77">
        <f t="shared" si="7"/>
        <v>50</v>
      </c>
      <c r="C63" s="77"/>
      <c r="D63" s="139" t="s">
        <v>533</v>
      </c>
      <c r="E63" s="139"/>
      <c r="F63" s="139"/>
      <c r="G63" s="139"/>
      <c r="H63" s="78" t="s">
        <v>15</v>
      </c>
      <c r="I63" s="79"/>
      <c r="J63" s="112">
        <v>100</v>
      </c>
      <c r="K63" s="107">
        <v>400</v>
      </c>
      <c r="L63" s="29">
        <v>0</v>
      </c>
      <c r="M63" s="29">
        <v>0</v>
      </c>
      <c r="N63" s="28">
        <v>9.5</v>
      </c>
      <c r="O63" s="29">
        <f t="shared" si="1"/>
        <v>0</v>
      </c>
      <c r="P63" s="29">
        <f t="shared" si="2"/>
        <v>0</v>
      </c>
      <c r="Q63" s="30">
        <f t="shared" si="3"/>
        <v>0</v>
      </c>
      <c r="R63" s="30">
        <f t="shared" si="4"/>
        <v>0</v>
      </c>
      <c r="S63" s="30">
        <f t="shared" si="5"/>
        <v>0</v>
      </c>
      <c r="T63" s="30">
        <f t="shared" si="6"/>
        <v>0</v>
      </c>
    </row>
    <row r="64" spans="2:20" ht="12.75" customHeight="1" x14ac:dyDescent="0.3">
      <c r="B64" s="77">
        <f t="shared" si="7"/>
        <v>51</v>
      </c>
      <c r="C64" s="77"/>
      <c r="D64" s="139" t="s">
        <v>501</v>
      </c>
      <c r="E64" s="139"/>
      <c r="F64" s="139"/>
      <c r="G64" s="139"/>
      <c r="H64" s="78" t="s">
        <v>15</v>
      </c>
      <c r="I64" s="79"/>
      <c r="J64" s="112">
        <v>0</v>
      </c>
      <c r="K64" s="107">
        <v>900</v>
      </c>
      <c r="L64" s="29">
        <v>0</v>
      </c>
      <c r="M64" s="29">
        <v>0</v>
      </c>
      <c r="N64" s="28">
        <v>9.5</v>
      </c>
      <c r="O64" s="29">
        <f t="shared" si="1"/>
        <v>0</v>
      </c>
      <c r="P64" s="29">
        <f t="shared" si="2"/>
        <v>0</v>
      </c>
      <c r="Q64" s="30">
        <f t="shared" si="3"/>
        <v>0</v>
      </c>
      <c r="R64" s="30">
        <f t="shared" si="4"/>
        <v>0</v>
      </c>
      <c r="S64" s="30">
        <f t="shared" si="5"/>
        <v>0</v>
      </c>
      <c r="T64" s="30">
        <f t="shared" si="6"/>
        <v>0</v>
      </c>
    </row>
    <row r="65" spans="2:20" ht="12.75" customHeight="1" x14ac:dyDescent="0.3">
      <c r="B65" s="77">
        <f t="shared" si="7"/>
        <v>52</v>
      </c>
      <c r="C65" s="77"/>
      <c r="D65" s="139" t="s">
        <v>502</v>
      </c>
      <c r="E65" s="139"/>
      <c r="F65" s="139"/>
      <c r="G65" s="139"/>
      <c r="H65" s="78" t="s">
        <v>15</v>
      </c>
      <c r="I65" s="79"/>
      <c r="J65" s="112">
        <v>40</v>
      </c>
      <c r="K65" s="107">
        <v>300</v>
      </c>
      <c r="L65" s="29">
        <v>0</v>
      </c>
      <c r="M65" s="29">
        <v>0</v>
      </c>
      <c r="N65" s="28">
        <v>9.5</v>
      </c>
      <c r="O65" s="29">
        <f t="shared" si="1"/>
        <v>0</v>
      </c>
      <c r="P65" s="29">
        <f t="shared" si="2"/>
        <v>0</v>
      </c>
      <c r="Q65" s="30">
        <f t="shared" si="3"/>
        <v>0</v>
      </c>
      <c r="R65" s="30">
        <f t="shared" si="4"/>
        <v>0</v>
      </c>
      <c r="S65" s="30">
        <f t="shared" si="5"/>
        <v>0</v>
      </c>
      <c r="T65" s="30">
        <f t="shared" si="6"/>
        <v>0</v>
      </c>
    </row>
    <row r="66" spans="2:20" ht="12.75" customHeight="1" x14ac:dyDescent="0.3">
      <c r="B66" s="77">
        <f t="shared" si="7"/>
        <v>53</v>
      </c>
      <c r="C66" s="77"/>
      <c r="D66" s="140" t="s">
        <v>503</v>
      </c>
      <c r="E66" s="141"/>
      <c r="F66" s="141"/>
      <c r="G66" s="142"/>
      <c r="H66" s="78" t="s">
        <v>15</v>
      </c>
      <c r="I66" s="79"/>
      <c r="J66" s="112">
        <v>10</v>
      </c>
      <c r="K66" s="107">
        <v>90</v>
      </c>
      <c r="L66" s="29">
        <v>0</v>
      </c>
      <c r="M66" s="29">
        <v>0</v>
      </c>
      <c r="N66" s="28">
        <v>9.5</v>
      </c>
      <c r="O66" s="29">
        <f t="shared" si="1"/>
        <v>0</v>
      </c>
      <c r="P66" s="29">
        <f t="shared" si="2"/>
        <v>0</v>
      </c>
      <c r="Q66" s="30">
        <f t="shared" si="3"/>
        <v>0</v>
      </c>
      <c r="R66" s="30">
        <f t="shared" si="4"/>
        <v>0</v>
      </c>
      <c r="S66" s="30">
        <f t="shared" si="5"/>
        <v>0</v>
      </c>
      <c r="T66" s="30">
        <f t="shared" si="6"/>
        <v>0</v>
      </c>
    </row>
    <row r="67" spans="2:20" ht="12.75" customHeight="1" x14ac:dyDescent="0.3">
      <c r="B67" s="77">
        <f t="shared" si="7"/>
        <v>54</v>
      </c>
      <c r="C67" s="77"/>
      <c r="D67" s="160" t="s">
        <v>504</v>
      </c>
      <c r="E67" s="160"/>
      <c r="F67" s="160"/>
      <c r="G67" s="160"/>
      <c r="H67" s="78" t="s">
        <v>15</v>
      </c>
      <c r="I67" s="79"/>
      <c r="J67" s="112">
        <v>80</v>
      </c>
      <c r="K67" s="107">
        <v>540</v>
      </c>
      <c r="L67" s="29">
        <v>0</v>
      </c>
      <c r="M67" s="29">
        <v>0</v>
      </c>
      <c r="N67" s="28">
        <v>9.5</v>
      </c>
      <c r="O67" s="29">
        <f t="shared" si="1"/>
        <v>0</v>
      </c>
      <c r="P67" s="29">
        <f t="shared" si="2"/>
        <v>0</v>
      </c>
      <c r="Q67" s="30">
        <f t="shared" si="3"/>
        <v>0</v>
      </c>
      <c r="R67" s="30">
        <f t="shared" si="4"/>
        <v>0</v>
      </c>
      <c r="S67" s="30">
        <f t="shared" si="5"/>
        <v>0</v>
      </c>
      <c r="T67" s="30">
        <f t="shared" si="6"/>
        <v>0</v>
      </c>
    </row>
    <row r="68" spans="2:20" ht="12.75" customHeight="1" x14ac:dyDescent="0.3">
      <c r="B68" s="77">
        <f t="shared" si="7"/>
        <v>55</v>
      </c>
      <c r="C68" s="77"/>
      <c r="D68" s="160" t="s">
        <v>42</v>
      </c>
      <c r="E68" s="160"/>
      <c r="F68" s="160"/>
      <c r="G68" s="160"/>
      <c r="H68" s="78" t="s">
        <v>15</v>
      </c>
      <c r="I68" s="79"/>
      <c r="J68" s="112">
        <v>50</v>
      </c>
      <c r="K68" s="107">
        <v>540</v>
      </c>
      <c r="L68" s="29">
        <v>0</v>
      </c>
      <c r="M68" s="29">
        <v>0</v>
      </c>
      <c r="N68" s="28">
        <v>9.5</v>
      </c>
      <c r="O68" s="29">
        <f t="shared" si="1"/>
        <v>0</v>
      </c>
      <c r="P68" s="29">
        <f t="shared" si="2"/>
        <v>0</v>
      </c>
      <c r="Q68" s="30">
        <f t="shared" si="3"/>
        <v>0</v>
      </c>
      <c r="R68" s="30">
        <f t="shared" si="4"/>
        <v>0</v>
      </c>
      <c r="S68" s="30">
        <f t="shared" si="5"/>
        <v>0</v>
      </c>
      <c r="T68" s="30">
        <f t="shared" si="6"/>
        <v>0</v>
      </c>
    </row>
    <row r="69" spans="2:20" ht="12.75" customHeight="1" x14ac:dyDescent="0.3">
      <c r="B69" s="77">
        <f t="shared" si="7"/>
        <v>56</v>
      </c>
      <c r="C69" s="77"/>
      <c r="D69" s="160" t="s">
        <v>41</v>
      </c>
      <c r="E69" s="160"/>
      <c r="F69" s="160"/>
      <c r="G69" s="160"/>
      <c r="H69" s="78" t="s">
        <v>15</v>
      </c>
      <c r="I69" s="79"/>
      <c r="J69" s="112">
        <v>50</v>
      </c>
      <c r="K69" s="107">
        <v>330</v>
      </c>
      <c r="L69" s="29">
        <v>0</v>
      </c>
      <c r="M69" s="29">
        <v>0</v>
      </c>
      <c r="N69" s="28">
        <v>9.5</v>
      </c>
      <c r="O69" s="29">
        <f t="shared" si="1"/>
        <v>0</v>
      </c>
      <c r="P69" s="29">
        <f t="shared" si="2"/>
        <v>0</v>
      </c>
      <c r="Q69" s="30">
        <f t="shared" si="3"/>
        <v>0</v>
      </c>
      <c r="R69" s="30">
        <f t="shared" si="4"/>
        <v>0</v>
      </c>
      <c r="S69" s="30">
        <f t="shared" si="5"/>
        <v>0</v>
      </c>
      <c r="T69" s="30">
        <f t="shared" si="6"/>
        <v>0</v>
      </c>
    </row>
    <row r="70" spans="2:20" ht="12.75" customHeight="1" x14ac:dyDescent="0.3">
      <c r="B70" s="77">
        <f t="shared" si="7"/>
        <v>57</v>
      </c>
      <c r="C70" s="77"/>
      <c r="D70" s="171" t="s">
        <v>40</v>
      </c>
      <c r="E70" s="171"/>
      <c r="F70" s="171"/>
      <c r="G70" s="171"/>
      <c r="H70" s="78" t="s">
        <v>15</v>
      </c>
      <c r="I70" s="79"/>
      <c r="J70" s="112">
        <v>100</v>
      </c>
      <c r="K70" s="107">
        <v>510</v>
      </c>
      <c r="L70" s="29">
        <v>0</v>
      </c>
      <c r="M70" s="29">
        <v>0</v>
      </c>
      <c r="N70" s="28">
        <v>9.5</v>
      </c>
      <c r="O70" s="29">
        <f t="shared" si="1"/>
        <v>0</v>
      </c>
      <c r="P70" s="29">
        <f t="shared" si="2"/>
        <v>0</v>
      </c>
      <c r="Q70" s="30">
        <f t="shared" si="3"/>
        <v>0</v>
      </c>
      <c r="R70" s="30">
        <f t="shared" si="4"/>
        <v>0</v>
      </c>
      <c r="S70" s="30">
        <f t="shared" si="5"/>
        <v>0</v>
      </c>
      <c r="T70" s="30">
        <f t="shared" si="6"/>
        <v>0</v>
      </c>
    </row>
    <row r="71" spans="2:20" ht="12.75" customHeight="1" x14ac:dyDescent="0.3">
      <c r="B71" s="77">
        <f t="shared" si="7"/>
        <v>58</v>
      </c>
      <c r="C71" s="77"/>
      <c r="D71" s="171" t="s">
        <v>531</v>
      </c>
      <c r="E71" s="171"/>
      <c r="F71" s="171"/>
      <c r="G71" s="171"/>
      <c r="H71" s="78" t="s">
        <v>15</v>
      </c>
      <c r="I71" s="79"/>
      <c r="J71" s="112">
        <v>70</v>
      </c>
      <c r="K71" s="107">
        <v>600</v>
      </c>
      <c r="L71" s="29">
        <v>0</v>
      </c>
      <c r="M71" s="29">
        <v>0</v>
      </c>
      <c r="N71" s="28">
        <v>9.5</v>
      </c>
      <c r="O71" s="29">
        <f t="shared" si="1"/>
        <v>0</v>
      </c>
      <c r="P71" s="29">
        <f t="shared" si="2"/>
        <v>0</v>
      </c>
      <c r="Q71" s="30">
        <f t="shared" si="3"/>
        <v>0</v>
      </c>
      <c r="R71" s="30">
        <f t="shared" si="4"/>
        <v>0</v>
      </c>
      <c r="S71" s="30">
        <f t="shared" si="5"/>
        <v>0</v>
      </c>
      <c r="T71" s="30">
        <f t="shared" si="6"/>
        <v>0</v>
      </c>
    </row>
    <row r="72" spans="2:20" ht="12.75" customHeight="1" x14ac:dyDescent="0.3">
      <c r="B72" s="77">
        <f t="shared" si="7"/>
        <v>59</v>
      </c>
      <c r="C72" s="77"/>
      <c r="D72" s="160" t="s">
        <v>505</v>
      </c>
      <c r="E72" s="160"/>
      <c r="F72" s="160"/>
      <c r="G72" s="160"/>
      <c r="H72" s="78" t="s">
        <v>15</v>
      </c>
      <c r="I72" s="79"/>
      <c r="J72" s="112">
        <v>40</v>
      </c>
      <c r="K72" s="107">
        <v>300</v>
      </c>
      <c r="L72" s="29">
        <v>0</v>
      </c>
      <c r="M72" s="29">
        <v>0</v>
      </c>
      <c r="N72" s="28">
        <v>9.5</v>
      </c>
      <c r="O72" s="29">
        <f t="shared" si="1"/>
        <v>0</v>
      </c>
      <c r="P72" s="29">
        <f t="shared" si="2"/>
        <v>0</v>
      </c>
      <c r="Q72" s="30">
        <f t="shared" si="3"/>
        <v>0</v>
      </c>
      <c r="R72" s="30">
        <f t="shared" si="4"/>
        <v>0</v>
      </c>
      <c r="S72" s="30">
        <f t="shared" si="5"/>
        <v>0</v>
      </c>
      <c r="T72" s="30">
        <f t="shared" si="6"/>
        <v>0</v>
      </c>
    </row>
    <row r="73" spans="2:20" ht="12.75" customHeight="1" x14ac:dyDescent="0.3">
      <c r="B73" s="77">
        <f t="shared" si="7"/>
        <v>60</v>
      </c>
      <c r="C73" s="77"/>
      <c r="D73" s="160" t="s">
        <v>506</v>
      </c>
      <c r="E73" s="160"/>
      <c r="F73" s="160"/>
      <c r="G73" s="160"/>
      <c r="H73" s="78" t="s">
        <v>15</v>
      </c>
      <c r="I73" s="79"/>
      <c r="J73" s="112">
        <v>10</v>
      </c>
      <c r="K73" s="107">
        <v>30</v>
      </c>
      <c r="L73" s="29">
        <v>0</v>
      </c>
      <c r="M73" s="29">
        <v>0</v>
      </c>
      <c r="N73" s="28">
        <v>9.5</v>
      </c>
      <c r="O73" s="29">
        <f t="shared" si="1"/>
        <v>0</v>
      </c>
      <c r="P73" s="29">
        <f t="shared" si="2"/>
        <v>0</v>
      </c>
      <c r="Q73" s="30">
        <f t="shared" si="3"/>
        <v>0</v>
      </c>
      <c r="R73" s="30">
        <f t="shared" si="4"/>
        <v>0</v>
      </c>
      <c r="S73" s="30">
        <f t="shared" si="5"/>
        <v>0</v>
      </c>
      <c r="T73" s="30">
        <f t="shared" si="6"/>
        <v>0</v>
      </c>
    </row>
    <row r="74" spans="2:20" ht="12.75" customHeight="1" x14ac:dyDescent="0.3">
      <c r="B74" s="77">
        <f t="shared" si="7"/>
        <v>61</v>
      </c>
      <c r="C74" s="77"/>
      <c r="D74" s="160" t="s">
        <v>507</v>
      </c>
      <c r="E74" s="160"/>
      <c r="F74" s="160"/>
      <c r="G74" s="160"/>
      <c r="H74" s="78" t="s">
        <v>15</v>
      </c>
      <c r="I74" s="79"/>
      <c r="J74" s="112">
        <v>80</v>
      </c>
      <c r="K74" s="107">
        <v>690</v>
      </c>
      <c r="L74" s="29">
        <v>0</v>
      </c>
      <c r="M74" s="29">
        <v>0</v>
      </c>
      <c r="N74" s="28">
        <v>9.5</v>
      </c>
      <c r="O74" s="29">
        <f t="shared" si="1"/>
        <v>0</v>
      </c>
      <c r="P74" s="29">
        <f t="shared" si="2"/>
        <v>0</v>
      </c>
      <c r="Q74" s="30">
        <f t="shared" si="3"/>
        <v>0</v>
      </c>
      <c r="R74" s="30">
        <f t="shared" si="4"/>
        <v>0</v>
      </c>
      <c r="S74" s="30">
        <f t="shared" si="5"/>
        <v>0</v>
      </c>
      <c r="T74" s="30">
        <f t="shared" si="6"/>
        <v>0</v>
      </c>
    </row>
    <row r="75" spans="2:20" ht="12.75" customHeight="1" x14ac:dyDescent="0.3">
      <c r="B75" s="77">
        <f t="shared" si="7"/>
        <v>62</v>
      </c>
      <c r="C75" s="77"/>
      <c r="D75" s="160" t="s">
        <v>508</v>
      </c>
      <c r="E75" s="160"/>
      <c r="F75" s="160"/>
      <c r="G75" s="160"/>
      <c r="H75" s="78" t="s">
        <v>15</v>
      </c>
      <c r="I75" s="79"/>
      <c r="J75" s="112">
        <v>20</v>
      </c>
      <c r="K75" s="107">
        <v>150</v>
      </c>
      <c r="L75" s="29">
        <v>0</v>
      </c>
      <c r="M75" s="29">
        <v>0</v>
      </c>
      <c r="N75" s="28">
        <v>9.5</v>
      </c>
      <c r="O75" s="29">
        <f t="shared" si="1"/>
        <v>0</v>
      </c>
      <c r="P75" s="29">
        <f t="shared" si="2"/>
        <v>0</v>
      </c>
      <c r="Q75" s="30">
        <f t="shared" si="3"/>
        <v>0</v>
      </c>
      <c r="R75" s="30">
        <f t="shared" si="4"/>
        <v>0</v>
      </c>
      <c r="S75" s="30">
        <f t="shared" si="5"/>
        <v>0</v>
      </c>
      <c r="T75" s="30">
        <f t="shared" si="6"/>
        <v>0</v>
      </c>
    </row>
    <row r="76" spans="2:20" ht="12.75" customHeight="1" x14ac:dyDescent="0.3">
      <c r="B76" s="77">
        <f t="shared" si="7"/>
        <v>63</v>
      </c>
      <c r="C76" s="77"/>
      <c r="D76" s="160" t="s">
        <v>509</v>
      </c>
      <c r="E76" s="160"/>
      <c r="F76" s="160"/>
      <c r="G76" s="160"/>
      <c r="H76" s="78" t="s">
        <v>15</v>
      </c>
      <c r="I76" s="79"/>
      <c r="J76" s="112">
        <v>40</v>
      </c>
      <c r="K76" s="107">
        <v>330</v>
      </c>
      <c r="L76" s="29">
        <v>0</v>
      </c>
      <c r="M76" s="29">
        <v>0</v>
      </c>
      <c r="N76" s="28">
        <v>9.5</v>
      </c>
      <c r="O76" s="29">
        <f t="shared" si="1"/>
        <v>0</v>
      </c>
      <c r="P76" s="29">
        <f t="shared" si="2"/>
        <v>0</v>
      </c>
      <c r="Q76" s="30">
        <f t="shared" si="3"/>
        <v>0</v>
      </c>
      <c r="R76" s="30">
        <f t="shared" si="4"/>
        <v>0</v>
      </c>
      <c r="S76" s="30">
        <f t="shared" si="5"/>
        <v>0</v>
      </c>
      <c r="T76" s="30">
        <f t="shared" si="6"/>
        <v>0</v>
      </c>
    </row>
    <row r="77" spans="2:20" ht="12.75" customHeight="1" x14ac:dyDescent="0.3">
      <c r="B77" s="77">
        <f t="shared" si="7"/>
        <v>64</v>
      </c>
      <c r="C77" s="77"/>
      <c r="D77" s="160" t="s">
        <v>510</v>
      </c>
      <c r="E77" s="160"/>
      <c r="F77" s="160"/>
      <c r="G77" s="160"/>
      <c r="H77" s="78" t="s">
        <v>15</v>
      </c>
      <c r="I77" s="79"/>
      <c r="J77" s="112">
        <v>10</v>
      </c>
      <c r="K77" s="107">
        <v>100</v>
      </c>
      <c r="L77" s="29">
        <v>0</v>
      </c>
      <c r="M77" s="29">
        <v>0</v>
      </c>
      <c r="N77" s="28">
        <v>9.5</v>
      </c>
      <c r="O77" s="29">
        <f t="shared" si="1"/>
        <v>0</v>
      </c>
      <c r="P77" s="29">
        <f t="shared" si="2"/>
        <v>0</v>
      </c>
      <c r="Q77" s="30">
        <f t="shared" si="3"/>
        <v>0</v>
      </c>
      <c r="R77" s="30">
        <f t="shared" si="4"/>
        <v>0</v>
      </c>
      <c r="S77" s="30">
        <f t="shared" si="5"/>
        <v>0</v>
      </c>
      <c r="T77" s="30">
        <f t="shared" si="6"/>
        <v>0</v>
      </c>
    </row>
    <row r="78" spans="2:20" ht="12.75" customHeight="1" x14ac:dyDescent="0.3">
      <c r="B78" s="77">
        <f t="shared" si="7"/>
        <v>65</v>
      </c>
      <c r="C78" s="77"/>
      <c r="D78" s="139" t="s">
        <v>511</v>
      </c>
      <c r="E78" s="139"/>
      <c r="F78" s="139"/>
      <c r="G78" s="139"/>
      <c r="H78" s="78" t="s">
        <v>15</v>
      </c>
      <c r="I78" s="79"/>
      <c r="J78" s="112">
        <v>50</v>
      </c>
      <c r="K78" s="107">
        <v>300</v>
      </c>
      <c r="L78" s="29">
        <v>0</v>
      </c>
      <c r="M78" s="29">
        <v>0</v>
      </c>
      <c r="N78" s="28">
        <v>9.5</v>
      </c>
      <c r="O78" s="29">
        <f t="shared" si="1"/>
        <v>0</v>
      </c>
      <c r="P78" s="29">
        <f t="shared" si="2"/>
        <v>0</v>
      </c>
      <c r="Q78" s="30">
        <f t="shared" si="3"/>
        <v>0</v>
      </c>
      <c r="R78" s="30">
        <f t="shared" si="4"/>
        <v>0</v>
      </c>
      <c r="S78" s="30">
        <f t="shared" si="5"/>
        <v>0</v>
      </c>
      <c r="T78" s="30">
        <f t="shared" si="6"/>
        <v>0</v>
      </c>
    </row>
    <row r="79" spans="2:20" ht="12.75" customHeight="1" x14ac:dyDescent="0.3">
      <c r="B79" s="77">
        <f t="shared" si="7"/>
        <v>66</v>
      </c>
      <c r="C79" s="77"/>
      <c r="D79" s="139" t="s">
        <v>512</v>
      </c>
      <c r="E79" s="139"/>
      <c r="F79" s="139"/>
      <c r="G79" s="139"/>
      <c r="H79" s="78" t="s">
        <v>15</v>
      </c>
      <c r="I79" s="79"/>
      <c r="J79" s="112">
        <v>10</v>
      </c>
      <c r="K79" s="107">
        <v>50</v>
      </c>
      <c r="L79" s="29">
        <v>0</v>
      </c>
      <c r="M79" s="29">
        <v>0</v>
      </c>
      <c r="N79" s="28">
        <v>9.5</v>
      </c>
      <c r="O79" s="29">
        <f t="shared" ref="O79:O98" si="8">PRODUCT(L79,1.095)</f>
        <v>0</v>
      </c>
      <c r="P79" s="29">
        <f t="shared" ref="P79:P98" si="9">PRODUCT(M79,1.095)</f>
        <v>0</v>
      </c>
      <c r="Q79" s="30">
        <f t="shared" ref="Q79:Q98" si="10">PRODUCT(J79,O79)</f>
        <v>0</v>
      </c>
      <c r="R79" s="30">
        <f t="shared" ref="R79:R98" si="11">PRODUCT(J79,L79)</f>
        <v>0</v>
      </c>
      <c r="S79" s="30">
        <f t="shared" ref="S79:S98" si="12">PRODUCT(K79,P79)</f>
        <v>0</v>
      </c>
      <c r="T79" s="30">
        <f t="shared" ref="T79:T98" si="13">PRODUCT(K79,M79)</f>
        <v>0</v>
      </c>
    </row>
    <row r="80" spans="2:20" ht="12.75" customHeight="1" x14ac:dyDescent="0.3">
      <c r="B80" s="77">
        <f t="shared" ref="B80:B98" si="14">B79+1</f>
        <v>67</v>
      </c>
      <c r="C80" s="77"/>
      <c r="D80" s="160" t="s">
        <v>513</v>
      </c>
      <c r="E80" s="160"/>
      <c r="F80" s="160"/>
      <c r="G80" s="160"/>
      <c r="H80" s="78" t="s">
        <v>15</v>
      </c>
      <c r="I80" s="79"/>
      <c r="J80" s="112">
        <v>30</v>
      </c>
      <c r="K80" s="107">
        <v>200</v>
      </c>
      <c r="L80" s="29">
        <v>0</v>
      </c>
      <c r="M80" s="29">
        <v>0</v>
      </c>
      <c r="N80" s="28">
        <v>9.5</v>
      </c>
      <c r="O80" s="29">
        <f t="shared" si="8"/>
        <v>0</v>
      </c>
      <c r="P80" s="29">
        <f t="shared" si="9"/>
        <v>0</v>
      </c>
      <c r="Q80" s="30">
        <f t="shared" si="10"/>
        <v>0</v>
      </c>
      <c r="R80" s="30">
        <f t="shared" si="11"/>
        <v>0</v>
      </c>
      <c r="S80" s="30">
        <f t="shared" si="12"/>
        <v>0</v>
      </c>
      <c r="T80" s="30">
        <f t="shared" si="13"/>
        <v>0</v>
      </c>
    </row>
    <row r="81" spans="2:20" ht="12.75" customHeight="1" x14ac:dyDescent="0.3">
      <c r="B81" s="77">
        <f t="shared" si="14"/>
        <v>68</v>
      </c>
      <c r="C81" s="77"/>
      <c r="D81" s="139" t="s">
        <v>514</v>
      </c>
      <c r="E81" s="139"/>
      <c r="F81" s="139"/>
      <c r="G81" s="139"/>
      <c r="H81" s="78" t="s">
        <v>15</v>
      </c>
      <c r="I81" s="79"/>
      <c r="J81" s="112">
        <v>10</v>
      </c>
      <c r="K81" s="107">
        <v>20</v>
      </c>
      <c r="L81" s="29">
        <v>0</v>
      </c>
      <c r="M81" s="29">
        <v>0</v>
      </c>
      <c r="N81" s="28">
        <v>9.5</v>
      </c>
      <c r="O81" s="29">
        <f t="shared" si="8"/>
        <v>0</v>
      </c>
      <c r="P81" s="29">
        <f t="shared" si="9"/>
        <v>0</v>
      </c>
      <c r="Q81" s="30">
        <f t="shared" si="10"/>
        <v>0</v>
      </c>
      <c r="R81" s="30">
        <f t="shared" si="11"/>
        <v>0</v>
      </c>
      <c r="S81" s="30">
        <f t="shared" si="12"/>
        <v>0</v>
      </c>
      <c r="T81" s="30">
        <f t="shared" si="13"/>
        <v>0</v>
      </c>
    </row>
    <row r="82" spans="2:20" ht="12.75" customHeight="1" x14ac:dyDescent="0.3">
      <c r="B82" s="77">
        <f t="shared" si="14"/>
        <v>69</v>
      </c>
      <c r="C82" s="77"/>
      <c r="D82" s="160" t="s">
        <v>515</v>
      </c>
      <c r="E82" s="160"/>
      <c r="F82" s="160"/>
      <c r="G82" s="160"/>
      <c r="H82" s="78" t="s">
        <v>15</v>
      </c>
      <c r="I82" s="79"/>
      <c r="J82" s="112">
        <v>20</v>
      </c>
      <c r="K82" s="107">
        <v>120</v>
      </c>
      <c r="L82" s="29">
        <v>0</v>
      </c>
      <c r="M82" s="29">
        <v>0</v>
      </c>
      <c r="N82" s="28">
        <v>9.5</v>
      </c>
      <c r="O82" s="29">
        <f t="shared" si="8"/>
        <v>0</v>
      </c>
      <c r="P82" s="29">
        <f t="shared" si="9"/>
        <v>0</v>
      </c>
      <c r="Q82" s="30">
        <f t="shared" si="10"/>
        <v>0</v>
      </c>
      <c r="R82" s="30">
        <f t="shared" si="11"/>
        <v>0</v>
      </c>
      <c r="S82" s="30">
        <f t="shared" si="12"/>
        <v>0</v>
      </c>
      <c r="T82" s="30">
        <f t="shared" si="13"/>
        <v>0</v>
      </c>
    </row>
    <row r="83" spans="2:20" ht="12.75" customHeight="1" x14ac:dyDescent="0.3">
      <c r="B83" s="77">
        <f t="shared" si="14"/>
        <v>70</v>
      </c>
      <c r="C83" s="77"/>
      <c r="D83" s="157" t="s">
        <v>39</v>
      </c>
      <c r="E83" s="158"/>
      <c r="F83" s="158"/>
      <c r="G83" s="159"/>
      <c r="H83" s="78" t="s">
        <v>15</v>
      </c>
      <c r="I83" s="79"/>
      <c r="J83" s="112">
        <v>120</v>
      </c>
      <c r="K83" s="107">
        <v>480</v>
      </c>
      <c r="L83" s="29">
        <v>0</v>
      </c>
      <c r="M83" s="29">
        <v>0</v>
      </c>
      <c r="N83" s="28">
        <v>9.5</v>
      </c>
      <c r="O83" s="29">
        <f t="shared" si="8"/>
        <v>0</v>
      </c>
      <c r="P83" s="29">
        <f t="shared" si="9"/>
        <v>0</v>
      </c>
      <c r="Q83" s="30">
        <f t="shared" si="10"/>
        <v>0</v>
      </c>
      <c r="R83" s="30">
        <f t="shared" si="11"/>
        <v>0</v>
      </c>
      <c r="S83" s="30">
        <f t="shared" si="12"/>
        <v>0</v>
      </c>
      <c r="T83" s="30">
        <f t="shared" si="13"/>
        <v>0</v>
      </c>
    </row>
    <row r="84" spans="2:20" ht="12.75" customHeight="1" x14ac:dyDescent="0.3">
      <c r="B84" s="77">
        <f t="shared" si="14"/>
        <v>71</v>
      </c>
      <c r="C84" s="77"/>
      <c r="D84" s="157" t="s">
        <v>516</v>
      </c>
      <c r="E84" s="158"/>
      <c r="F84" s="158"/>
      <c r="G84" s="159"/>
      <c r="H84" s="78" t="s">
        <v>15</v>
      </c>
      <c r="I84" s="79"/>
      <c r="J84" s="112">
        <v>30</v>
      </c>
      <c r="K84" s="107">
        <v>120</v>
      </c>
      <c r="L84" s="29">
        <v>0</v>
      </c>
      <c r="M84" s="29">
        <v>0</v>
      </c>
      <c r="N84" s="28">
        <v>9.5</v>
      </c>
      <c r="O84" s="29">
        <f t="shared" si="8"/>
        <v>0</v>
      </c>
      <c r="P84" s="29">
        <f t="shared" si="9"/>
        <v>0</v>
      </c>
      <c r="Q84" s="30">
        <f t="shared" si="10"/>
        <v>0</v>
      </c>
      <c r="R84" s="30">
        <f t="shared" si="11"/>
        <v>0</v>
      </c>
      <c r="S84" s="30">
        <f t="shared" si="12"/>
        <v>0</v>
      </c>
      <c r="T84" s="30">
        <f t="shared" si="13"/>
        <v>0</v>
      </c>
    </row>
    <row r="85" spans="2:20" ht="12.75" customHeight="1" x14ac:dyDescent="0.3">
      <c r="B85" s="77">
        <f t="shared" si="14"/>
        <v>72</v>
      </c>
      <c r="C85" s="77"/>
      <c r="D85" s="157" t="s">
        <v>517</v>
      </c>
      <c r="E85" s="158"/>
      <c r="F85" s="158"/>
      <c r="G85" s="159"/>
      <c r="H85" s="78" t="s">
        <v>15</v>
      </c>
      <c r="I85" s="79"/>
      <c r="J85" s="112">
        <v>30</v>
      </c>
      <c r="K85" s="107">
        <v>210</v>
      </c>
      <c r="L85" s="29">
        <v>0</v>
      </c>
      <c r="M85" s="29">
        <v>0</v>
      </c>
      <c r="N85" s="28">
        <v>9.5</v>
      </c>
      <c r="O85" s="29">
        <f t="shared" si="8"/>
        <v>0</v>
      </c>
      <c r="P85" s="29">
        <f t="shared" si="9"/>
        <v>0</v>
      </c>
      <c r="Q85" s="30">
        <f t="shared" si="10"/>
        <v>0</v>
      </c>
      <c r="R85" s="30">
        <f t="shared" si="11"/>
        <v>0</v>
      </c>
      <c r="S85" s="30">
        <f t="shared" si="12"/>
        <v>0</v>
      </c>
      <c r="T85" s="30">
        <f t="shared" si="13"/>
        <v>0</v>
      </c>
    </row>
    <row r="86" spans="2:20" ht="12.75" customHeight="1" x14ac:dyDescent="0.3">
      <c r="B86" s="77">
        <f t="shared" si="14"/>
        <v>73</v>
      </c>
      <c r="C86" s="77"/>
      <c r="D86" s="160" t="s">
        <v>518</v>
      </c>
      <c r="E86" s="160"/>
      <c r="F86" s="160"/>
      <c r="G86" s="160"/>
      <c r="H86" s="78" t="s">
        <v>15</v>
      </c>
      <c r="I86" s="79"/>
      <c r="J86" s="112">
        <v>0</v>
      </c>
      <c r="K86" s="107">
        <v>50</v>
      </c>
      <c r="L86" s="29">
        <v>0</v>
      </c>
      <c r="M86" s="29">
        <v>0</v>
      </c>
      <c r="N86" s="28">
        <v>9.5</v>
      </c>
      <c r="O86" s="29">
        <f t="shared" si="8"/>
        <v>0</v>
      </c>
      <c r="P86" s="29">
        <f t="shared" si="9"/>
        <v>0</v>
      </c>
      <c r="Q86" s="30">
        <f t="shared" si="10"/>
        <v>0</v>
      </c>
      <c r="R86" s="30">
        <f t="shared" si="11"/>
        <v>0</v>
      </c>
      <c r="S86" s="30">
        <f t="shared" si="12"/>
        <v>0</v>
      </c>
      <c r="T86" s="30">
        <f t="shared" si="13"/>
        <v>0</v>
      </c>
    </row>
    <row r="87" spans="2:20" ht="12.75" customHeight="1" x14ac:dyDescent="0.3">
      <c r="B87" s="77">
        <f t="shared" si="14"/>
        <v>74</v>
      </c>
      <c r="C87" s="77"/>
      <c r="D87" s="157" t="s">
        <v>519</v>
      </c>
      <c r="E87" s="158"/>
      <c r="F87" s="158"/>
      <c r="G87" s="159"/>
      <c r="H87" s="78" t="s">
        <v>15</v>
      </c>
      <c r="I87" s="79"/>
      <c r="J87" s="113">
        <v>50</v>
      </c>
      <c r="K87" s="107">
        <v>300</v>
      </c>
      <c r="L87" s="29">
        <v>0</v>
      </c>
      <c r="M87" s="29">
        <v>0</v>
      </c>
      <c r="N87" s="28">
        <v>9.5</v>
      </c>
      <c r="O87" s="29">
        <f t="shared" si="8"/>
        <v>0</v>
      </c>
      <c r="P87" s="29">
        <f t="shared" si="9"/>
        <v>0</v>
      </c>
      <c r="Q87" s="30">
        <f t="shared" si="10"/>
        <v>0</v>
      </c>
      <c r="R87" s="30">
        <f t="shared" si="11"/>
        <v>0</v>
      </c>
      <c r="S87" s="30">
        <f t="shared" si="12"/>
        <v>0</v>
      </c>
      <c r="T87" s="30">
        <f t="shared" si="13"/>
        <v>0</v>
      </c>
    </row>
    <row r="88" spans="2:20" ht="12.75" customHeight="1" x14ac:dyDescent="0.3">
      <c r="B88" s="77">
        <f t="shared" si="14"/>
        <v>75</v>
      </c>
      <c r="C88" s="77"/>
      <c r="D88" s="157" t="s">
        <v>520</v>
      </c>
      <c r="E88" s="158"/>
      <c r="F88" s="158"/>
      <c r="G88" s="159"/>
      <c r="H88" s="78" t="s">
        <v>15</v>
      </c>
      <c r="I88" s="79"/>
      <c r="J88" s="112">
        <v>20</v>
      </c>
      <c r="K88" s="107">
        <v>150</v>
      </c>
      <c r="L88" s="29">
        <v>0</v>
      </c>
      <c r="M88" s="29">
        <v>0</v>
      </c>
      <c r="N88" s="28">
        <v>9.5</v>
      </c>
      <c r="O88" s="29">
        <f t="shared" si="8"/>
        <v>0</v>
      </c>
      <c r="P88" s="29">
        <f t="shared" si="9"/>
        <v>0</v>
      </c>
      <c r="Q88" s="30">
        <f t="shared" si="10"/>
        <v>0</v>
      </c>
      <c r="R88" s="30">
        <f t="shared" si="11"/>
        <v>0</v>
      </c>
      <c r="S88" s="30">
        <f t="shared" si="12"/>
        <v>0</v>
      </c>
      <c r="T88" s="30">
        <f t="shared" si="13"/>
        <v>0</v>
      </c>
    </row>
    <row r="89" spans="2:20" ht="12.75" customHeight="1" x14ac:dyDescent="0.3">
      <c r="B89" s="77">
        <f t="shared" si="14"/>
        <v>76</v>
      </c>
      <c r="C89" s="77"/>
      <c r="D89" s="157" t="s">
        <v>521</v>
      </c>
      <c r="E89" s="158"/>
      <c r="F89" s="158"/>
      <c r="G89" s="159"/>
      <c r="H89" s="78" t="s">
        <v>15</v>
      </c>
      <c r="I89" s="79"/>
      <c r="J89" s="112">
        <v>110</v>
      </c>
      <c r="K89" s="107">
        <v>960</v>
      </c>
      <c r="L89" s="29">
        <v>0</v>
      </c>
      <c r="M89" s="29">
        <v>0</v>
      </c>
      <c r="N89" s="28">
        <v>9.5</v>
      </c>
      <c r="O89" s="29">
        <f t="shared" si="8"/>
        <v>0</v>
      </c>
      <c r="P89" s="29">
        <f t="shared" si="9"/>
        <v>0</v>
      </c>
      <c r="Q89" s="30">
        <f t="shared" si="10"/>
        <v>0</v>
      </c>
      <c r="R89" s="30">
        <f t="shared" si="11"/>
        <v>0</v>
      </c>
      <c r="S89" s="30">
        <f t="shared" si="12"/>
        <v>0</v>
      </c>
      <c r="T89" s="30">
        <f t="shared" si="13"/>
        <v>0</v>
      </c>
    </row>
    <row r="90" spans="2:20" ht="12.75" customHeight="1" x14ac:dyDescent="0.3">
      <c r="B90" s="77">
        <f t="shared" si="14"/>
        <v>77</v>
      </c>
      <c r="C90" s="77"/>
      <c r="D90" s="157" t="s">
        <v>44</v>
      </c>
      <c r="E90" s="158"/>
      <c r="F90" s="158"/>
      <c r="G90" s="159"/>
      <c r="H90" s="78" t="s">
        <v>15</v>
      </c>
      <c r="I90" s="79"/>
      <c r="J90" s="112">
        <v>30</v>
      </c>
      <c r="K90" s="107">
        <v>280</v>
      </c>
      <c r="L90" s="29">
        <v>0</v>
      </c>
      <c r="M90" s="29">
        <v>0</v>
      </c>
      <c r="N90" s="28">
        <v>9.5</v>
      </c>
      <c r="O90" s="29">
        <f t="shared" si="8"/>
        <v>0</v>
      </c>
      <c r="P90" s="29">
        <f t="shared" si="9"/>
        <v>0</v>
      </c>
      <c r="Q90" s="30">
        <f t="shared" si="10"/>
        <v>0</v>
      </c>
      <c r="R90" s="30">
        <f t="shared" si="11"/>
        <v>0</v>
      </c>
      <c r="S90" s="30">
        <f t="shared" si="12"/>
        <v>0</v>
      </c>
      <c r="T90" s="30">
        <f t="shared" si="13"/>
        <v>0</v>
      </c>
    </row>
    <row r="91" spans="2:20" ht="12.75" customHeight="1" x14ac:dyDescent="0.3">
      <c r="B91" s="77">
        <f t="shared" si="14"/>
        <v>78</v>
      </c>
      <c r="C91" s="77"/>
      <c r="D91" s="157" t="s">
        <v>45</v>
      </c>
      <c r="E91" s="158"/>
      <c r="F91" s="158"/>
      <c r="G91" s="159"/>
      <c r="H91" s="78" t="s">
        <v>15</v>
      </c>
      <c r="I91" s="79"/>
      <c r="J91" s="112">
        <v>10</v>
      </c>
      <c r="K91" s="107">
        <v>60</v>
      </c>
      <c r="L91" s="29">
        <v>0</v>
      </c>
      <c r="M91" s="29">
        <v>0</v>
      </c>
      <c r="N91" s="28">
        <v>9.5</v>
      </c>
      <c r="O91" s="29">
        <f t="shared" si="8"/>
        <v>0</v>
      </c>
      <c r="P91" s="29">
        <f t="shared" si="9"/>
        <v>0</v>
      </c>
      <c r="Q91" s="30">
        <f t="shared" si="10"/>
        <v>0</v>
      </c>
      <c r="R91" s="30">
        <f t="shared" si="11"/>
        <v>0</v>
      </c>
      <c r="S91" s="30">
        <f t="shared" si="12"/>
        <v>0</v>
      </c>
      <c r="T91" s="30">
        <f t="shared" si="13"/>
        <v>0</v>
      </c>
    </row>
    <row r="92" spans="2:20" ht="12.75" customHeight="1" x14ac:dyDescent="0.3">
      <c r="B92" s="77">
        <f t="shared" si="14"/>
        <v>79</v>
      </c>
      <c r="C92" s="77"/>
      <c r="D92" s="140" t="s">
        <v>522</v>
      </c>
      <c r="E92" s="141"/>
      <c r="F92" s="141"/>
      <c r="G92" s="142"/>
      <c r="H92" s="78" t="s">
        <v>15</v>
      </c>
      <c r="I92" s="79"/>
      <c r="J92" s="112">
        <v>20</v>
      </c>
      <c r="K92" s="107">
        <v>150</v>
      </c>
      <c r="L92" s="29">
        <v>0</v>
      </c>
      <c r="M92" s="29">
        <v>0</v>
      </c>
      <c r="N92" s="28">
        <v>9.5</v>
      </c>
      <c r="O92" s="29">
        <f t="shared" si="8"/>
        <v>0</v>
      </c>
      <c r="P92" s="29">
        <f t="shared" si="9"/>
        <v>0</v>
      </c>
      <c r="Q92" s="30">
        <f t="shared" si="10"/>
        <v>0</v>
      </c>
      <c r="R92" s="30">
        <f t="shared" si="11"/>
        <v>0</v>
      </c>
      <c r="S92" s="30">
        <f t="shared" si="12"/>
        <v>0</v>
      </c>
      <c r="T92" s="30">
        <f t="shared" si="13"/>
        <v>0</v>
      </c>
    </row>
    <row r="93" spans="2:20" ht="12.75" customHeight="1" x14ac:dyDescent="0.3">
      <c r="B93" s="77">
        <f t="shared" si="14"/>
        <v>80</v>
      </c>
      <c r="C93" s="77"/>
      <c r="D93" s="157" t="s">
        <v>523</v>
      </c>
      <c r="E93" s="158"/>
      <c r="F93" s="158"/>
      <c r="G93" s="159"/>
      <c r="H93" s="78" t="s">
        <v>15</v>
      </c>
      <c r="I93" s="79"/>
      <c r="J93" s="112">
        <v>10</v>
      </c>
      <c r="K93" s="107">
        <v>110</v>
      </c>
      <c r="L93" s="29">
        <v>0</v>
      </c>
      <c r="M93" s="29">
        <v>0</v>
      </c>
      <c r="N93" s="28">
        <v>9.5</v>
      </c>
      <c r="O93" s="29">
        <f t="shared" si="8"/>
        <v>0</v>
      </c>
      <c r="P93" s="29">
        <f t="shared" si="9"/>
        <v>0</v>
      </c>
      <c r="Q93" s="30">
        <f t="shared" si="10"/>
        <v>0</v>
      </c>
      <c r="R93" s="30">
        <f t="shared" si="11"/>
        <v>0</v>
      </c>
      <c r="S93" s="30">
        <f t="shared" si="12"/>
        <v>0</v>
      </c>
      <c r="T93" s="30">
        <f t="shared" si="13"/>
        <v>0</v>
      </c>
    </row>
    <row r="94" spans="2:20" ht="12.75" customHeight="1" x14ac:dyDescent="0.3">
      <c r="B94" s="77">
        <f t="shared" si="14"/>
        <v>81</v>
      </c>
      <c r="C94" s="77"/>
      <c r="D94" s="160" t="s">
        <v>524</v>
      </c>
      <c r="E94" s="160"/>
      <c r="F94" s="160"/>
      <c r="G94" s="160"/>
      <c r="H94" s="78" t="s">
        <v>15</v>
      </c>
      <c r="I94" s="79"/>
      <c r="J94" s="112">
        <v>10</v>
      </c>
      <c r="K94" s="107">
        <v>50</v>
      </c>
      <c r="L94" s="29">
        <v>0</v>
      </c>
      <c r="M94" s="29">
        <v>0</v>
      </c>
      <c r="N94" s="28">
        <v>9.5</v>
      </c>
      <c r="O94" s="29">
        <f t="shared" si="8"/>
        <v>0</v>
      </c>
      <c r="P94" s="29">
        <f t="shared" si="9"/>
        <v>0</v>
      </c>
      <c r="Q94" s="30">
        <f t="shared" si="10"/>
        <v>0</v>
      </c>
      <c r="R94" s="30">
        <f t="shared" si="11"/>
        <v>0</v>
      </c>
      <c r="S94" s="30">
        <f t="shared" si="12"/>
        <v>0</v>
      </c>
      <c r="T94" s="30">
        <f t="shared" si="13"/>
        <v>0</v>
      </c>
    </row>
    <row r="95" spans="2:20" ht="12.75" customHeight="1" x14ac:dyDescent="0.3">
      <c r="B95" s="77">
        <f t="shared" si="14"/>
        <v>82</v>
      </c>
      <c r="C95" s="77"/>
      <c r="D95" s="157" t="s">
        <v>525</v>
      </c>
      <c r="E95" s="158"/>
      <c r="F95" s="158"/>
      <c r="G95" s="159"/>
      <c r="H95" s="78" t="s">
        <v>15</v>
      </c>
      <c r="I95" s="79"/>
      <c r="J95" s="112">
        <v>20</v>
      </c>
      <c r="K95" s="107">
        <v>100</v>
      </c>
      <c r="L95" s="29">
        <v>0</v>
      </c>
      <c r="M95" s="29">
        <v>0</v>
      </c>
      <c r="N95" s="28">
        <v>9.5</v>
      </c>
      <c r="O95" s="29">
        <f t="shared" si="8"/>
        <v>0</v>
      </c>
      <c r="P95" s="29">
        <f t="shared" si="9"/>
        <v>0</v>
      </c>
      <c r="Q95" s="30">
        <f t="shared" si="10"/>
        <v>0</v>
      </c>
      <c r="R95" s="30">
        <f t="shared" si="11"/>
        <v>0</v>
      </c>
      <c r="S95" s="30">
        <f t="shared" si="12"/>
        <v>0</v>
      </c>
      <c r="T95" s="30">
        <f t="shared" si="13"/>
        <v>0</v>
      </c>
    </row>
    <row r="96" spans="2:20" ht="12.75" customHeight="1" x14ac:dyDescent="0.3">
      <c r="B96" s="77">
        <f t="shared" si="14"/>
        <v>83</v>
      </c>
      <c r="C96" s="77"/>
      <c r="D96" s="157" t="s">
        <v>526</v>
      </c>
      <c r="E96" s="158"/>
      <c r="F96" s="158"/>
      <c r="G96" s="159"/>
      <c r="H96" s="78" t="s">
        <v>15</v>
      </c>
      <c r="I96" s="79"/>
      <c r="J96" s="112">
        <v>100</v>
      </c>
      <c r="K96" s="107">
        <v>900</v>
      </c>
      <c r="L96" s="29">
        <v>0</v>
      </c>
      <c r="M96" s="29">
        <v>0</v>
      </c>
      <c r="N96" s="28">
        <v>9.5</v>
      </c>
      <c r="O96" s="29">
        <f t="shared" si="8"/>
        <v>0</v>
      </c>
      <c r="P96" s="29">
        <f t="shared" si="9"/>
        <v>0</v>
      </c>
      <c r="Q96" s="30">
        <f t="shared" si="10"/>
        <v>0</v>
      </c>
      <c r="R96" s="30">
        <f t="shared" si="11"/>
        <v>0</v>
      </c>
      <c r="S96" s="30">
        <f t="shared" si="12"/>
        <v>0</v>
      </c>
      <c r="T96" s="30">
        <f t="shared" si="13"/>
        <v>0</v>
      </c>
    </row>
    <row r="97" spans="2:20" ht="12.75" customHeight="1" x14ac:dyDescent="0.3">
      <c r="B97" s="77">
        <f t="shared" si="14"/>
        <v>84</v>
      </c>
      <c r="C97" s="77"/>
      <c r="D97" s="157" t="s">
        <v>527</v>
      </c>
      <c r="E97" s="158"/>
      <c r="F97" s="158"/>
      <c r="G97" s="159"/>
      <c r="H97" s="78" t="s">
        <v>15</v>
      </c>
      <c r="I97" s="79"/>
      <c r="J97" s="112">
        <v>50</v>
      </c>
      <c r="K97" s="107">
        <v>420</v>
      </c>
      <c r="L97" s="29">
        <v>0</v>
      </c>
      <c r="M97" s="29">
        <v>0</v>
      </c>
      <c r="N97" s="28">
        <v>9.5</v>
      </c>
      <c r="O97" s="29">
        <f t="shared" si="8"/>
        <v>0</v>
      </c>
      <c r="P97" s="29">
        <f t="shared" si="9"/>
        <v>0</v>
      </c>
      <c r="Q97" s="30">
        <f t="shared" si="10"/>
        <v>0</v>
      </c>
      <c r="R97" s="30">
        <f t="shared" si="11"/>
        <v>0</v>
      </c>
      <c r="S97" s="30">
        <f t="shared" si="12"/>
        <v>0</v>
      </c>
      <c r="T97" s="30">
        <f t="shared" si="13"/>
        <v>0</v>
      </c>
    </row>
    <row r="98" spans="2:20" ht="12.75" customHeight="1" x14ac:dyDescent="0.3">
      <c r="B98" s="77">
        <f t="shared" si="14"/>
        <v>85</v>
      </c>
      <c r="C98" s="77"/>
      <c r="D98" s="160" t="s">
        <v>528</v>
      </c>
      <c r="E98" s="160"/>
      <c r="F98" s="160"/>
      <c r="G98" s="160"/>
      <c r="H98" s="78" t="s">
        <v>15</v>
      </c>
      <c r="I98" s="79"/>
      <c r="J98" s="113">
        <v>5</v>
      </c>
      <c r="K98" s="107">
        <v>30</v>
      </c>
      <c r="L98" s="29">
        <v>0</v>
      </c>
      <c r="M98" s="29">
        <v>0</v>
      </c>
      <c r="N98" s="28">
        <v>9.5</v>
      </c>
      <c r="O98" s="29">
        <f t="shared" si="8"/>
        <v>0</v>
      </c>
      <c r="P98" s="29">
        <f t="shared" si="9"/>
        <v>0</v>
      </c>
      <c r="Q98" s="30">
        <f t="shared" si="10"/>
        <v>0</v>
      </c>
      <c r="R98" s="30">
        <f t="shared" si="11"/>
        <v>0</v>
      </c>
      <c r="S98" s="30">
        <f t="shared" si="12"/>
        <v>0</v>
      </c>
      <c r="T98" s="30">
        <f t="shared" si="13"/>
        <v>0</v>
      </c>
    </row>
    <row r="99" spans="2:20" ht="12.75" customHeight="1" x14ac:dyDescent="0.3">
      <c r="B99" s="81"/>
      <c r="C99" s="82"/>
      <c r="D99" s="167" t="s">
        <v>46</v>
      </c>
      <c r="E99" s="168"/>
      <c r="F99" s="168"/>
      <c r="G99" s="169"/>
      <c r="H99" s="83"/>
      <c r="I99" s="83"/>
      <c r="J99" s="83"/>
      <c r="K99" s="83"/>
      <c r="L99" s="84"/>
      <c r="M99" s="84"/>
      <c r="N99" s="83"/>
      <c r="O99" s="85"/>
      <c r="P99" s="85"/>
      <c r="Q99" s="86">
        <f>SUM(Q14:Q98)</f>
        <v>0</v>
      </c>
      <c r="R99" s="86">
        <f>SUM(R14:R98)</f>
        <v>0</v>
      </c>
      <c r="S99" s="87">
        <f>SUM(S14:S98)</f>
        <v>0</v>
      </c>
      <c r="T99" s="87">
        <f>SUM(T14:T98)</f>
        <v>0</v>
      </c>
    </row>
    <row r="101" spans="2:20" ht="12.75" customHeight="1" x14ac:dyDescent="0.3">
      <c r="B101" s="101" t="s">
        <v>18</v>
      </c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</row>
    <row r="102" spans="2:20" ht="12.75" customHeight="1" x14ac:dyDescent="0.3">
      <c r="B102" s="101" t="s">
        <v>19</v>
      </c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</row>
    <row r="103" spans="2:20" ht="12.75" customHeight="1" x14ac:dyDescent="0.3">
      <c r="B103" s="101" t="s">
        <v>20</v>
      </c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</row>
    <row r="104" spans="2:20" ht="12.75" customHeight="1" x14ac:dyDescent="0.3">
      <c r="B104" s="4" t="s">
        <v>456</v>
      </c>
      <c r="C104" s="4"/>
      <c r="D104" s="4"/>
      <c r="E104" s="4"/>
      <c r="F104" s="4"/>
      <c r="G104" s="4"/>
      <c r="H104" s="4"/>
      <c r="I104" s="4"/>
      <c r="J104" s="4"/>
      <c r="K104" s="101"/>
      <c r="L104" s="101"/>
      <c r="M104" s="101"/>
      <c r="N104" s="101"/>
      <c r="O104" s="101"/>
    </row>
    <row r="105" spans="2:20" ht="12.75" customHeight="1" x14ac:dyDescent="0.3">
      <c r="B105" s="102" t="s">
        <v>47</v>
      </c>
      <c r="C105" s="102"/>
      <c r="D105" s="102"/>
      <c r="E105" s="102"/>
      <c r="F105" s="103"/>
      <c r="G105" s="101"/>
      <c r="H105" s="101"/>
      <c r="I105" s="101"/>
      <c r="J105" s="101"/>
      <c r="K105" s="101"/>
      <c r="L105" s="101"/>
      <c r="M105" s="101"/>
      <c r="N105" s="101"/>
      <c r="O105" s="101"/>
    </row>
    <row r="106" spans="2:20" ht="12.75" customHeight="1" x14ac:dyDescent="0.3">
      <c r="B106" s="104"/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</row>
    <row r="107" spans="2:20" ht="12.75" customHeight="1" x14ac:dyDescent="0.3">
      <c r="B107" s="102" t="s">
        <v>457</v>
      </c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</row>
    <row r="108" spans="2:20" ht="12.75" customHeight="1" x14ac:dyDescent="0.3">
      <c r="B108" s="102"/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</row>
    <row r="109" spans="2:20" ht="12.75" customHeight="1" x14ac:dyDescent="0.3">
      <c r="B109" s="102" t="s">
        <v>458</v>
      </c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</row>
    <row r="110" spans="2:20" ht="12.75" customHeight="1" x14ac:dyDescent="0.3">
      <c r="B110" s="102" t="s">
        <v>48</v>
      </c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</row>
    <row r="111" spans="2:20" ht="12.75" customHeight="1" x14ac:dyDescent="0.3">
      <c r="B111" s="101"/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5"/>
    </row>
    <row r="112" spans="2:20" ht="12.75" customHeight="1" x14ac:dyDescent="0.3">
      <c r="B112" s="101" t="s">
        <v>21</v>
      </c>
      <c r="C112" s="101"/>
      <c r="D112" s="101"/>
      <c r="E112" s="101"/>
      <c r="F112" s="101"/>
      <c r="G112" s="101"/>
      <c r="H112" s="106" t="s">
        <v>22</v>
      </c>
      <c r="I112" s="101"/>
      <c r="J112" s="101"/>
      <c r="K112" s="101"/>
      <c r="L112" s="101"/>
      <c r="M112" s="101" t="s">
        <v>23</v>
      </c>
      <c r="N112" s="101"/>
      <c r="O112" s="105"/>
    </row>
    <row r="113" spans="2:15" ht="12.75" customHeight="1" x14ac:dyDescent="0.3"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</row>
  </sheetData>
  <sheetProtection algorithmName="SHA-512" hashValue="HuDESYqSUvJB1lfvT/ua3BFtNeVNWOARJxnvOwIHuW0V3IbcGsYRnkzoa9VTGvxnocs1mfu04UAhFtEYftqqPg==" saltValue="2PICDwHO2v4FiMEN6gDlTg==" spinCount="100000" sheet="1" objects="1" scenarios="1"/>
  <protectedRanges>
    <protectedRange sqref="I14:I98" name="Obseg8"/>
    <protectedRange sqref="D5:E6" name="Obseg7"/>
    <protectedRange sqref="D112" name="Range4_1"/>
    <protectedRange sqref="C14:C98" name="Obseg5"/>
    <protectedRange sqref="E5:F6" name="Range1"/>
    <protectedRange sqref="J48:J56 I14:I56 I57:J98" name="Range2"/>
    <protectedRange sqref="L14:M98" name="Range3"/>
    <protectedRange sqref="I5" name="Obseg6"/>
  </protectedRanges>
  <mergeCells count="88">
    <mergeCell ref="D60:G60"/>
    <mergeCell ref="D61:G61"/>
    <mergeCell ref="D71:G71"/>
    <mergeCell ref="D72:G72"/>
    <mergeCell ref="D73:G73"/>
    <mergeCell ref="D67:G67"/>
    <mergeCell ref="D68:G68"/>
    <mergeCell ref="D69:G69"/>
    <mergeCell ref="D70:G70"/>
    <mergeCell ref="D23:G23"/>
    <mergeCell ref="D24:G24"/>
    <mergeCell ref="D25:G25"/>
    <mergeCell ref="D99:G99"/>
    <mergeCell ref="D95:G95"/>
    <mergeCell ref="D96:G96"/>
    <mergeCell ref="D97:G97"/>
    <mergeCell ref="D98:G98"/>
    <mergeCell ref="D47:G47"/>
    <mergeCell ref="D85:G85"/>
    <mergeCell ref="D86:G86"/>
    <mergeCell ref="D75:G75"/>
    <mergeCell ref="D76:G76"/>
    <mergeCell ref="D77:G77"/>
    <mergeCell ref="D78:G78"/>
    <mergeCell ref="D83:G83"/>
    <mergeCell ref="D22:G22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44:G44"/>
    <mergeCell ref="D36:G36"/>
    <mergeCell ref="D38:G38"/>
    <mergeCell ref="D39:G39"/>
    <mergeCell ref="D40:G40"/>
    <mergeCell ref="D41:G41"/>
    <mergeCell ref="D42:G42"/>
    <mergeCell ref="D43:G43"/>
    <mergeCell ref="D37:G37"/>
    <mergeCell ref="D45:G45"/>
    <mergeCell ref="D48:G48"/>
    <mergeCell ref="D57:G57"/>
    <mergeCell ref="D58:G58"/>
    <mergeCell ref="D59:G59"/>
    <mergeCell ref="D54:G54"/>
    <mergeCell ref="D55:G55"/>
    <mergeCell ref="D56:G56"/>
    <mergeCell ref="D49:G49"/>
    <mergeCell ref="D50:G50"/>
    <mergeCell ref="D51:G51"/>
    <mergeCell ref="D52:G52"/>
    <mergeCell ref="D53:G53"/>
    <mergeCell ref="D46:G46"/>
    <mergeCell ref="D94:G94"/>
    <mergeCell ref="D88:G88"/>
    <mergeCell ref="D89:G89"/>
    <mergeCell ref="D90:G90"/>
    <mergeCell ref="D91:G91"/>
    <mergeCell ref="D92:G92"/>
    <mergeCell ref="D93:G93"/>
    <mergeCell ref="D87:G87"/>
    <mergeCell ref="D65:G65"/>
    <mergeCell ref="D66:G66"/>
    <mergeCell ref="D62:G62"/>
    <mergeCell ref="D63:G63"/>
    <mergeCell ref="D64:G64"/>
    <mergeCell ref="D84:G84"/>
    <mergeCell ref="D79:G79"/>
    <mergeCell ref="D80:G80"/>
    <mergeCell ref="D81:G81"/>
    <mergeCell ref="D82:G82"/>
    <mergeCell ref="D74:G74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CE8B6-C9FC-4783-9B09-177917F37519}">
  <dimension ref="A2:T30"/>
  <sheetViews>
    <sheetView zoomScaleNormal="100" workbookViewId="0">
      <selection activeCell="D14" sqref="D14:G1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52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53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28</v>
      </c>
      <c r="J8" s="51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537</v>
      </c>
      <c r="J9" s="6"/>
      <c r="K9" s="7"/>
      <c r="L9" s="7"/>
      <c r="M9" s="6"/>
      <c r="N9" s="52"/>
      <c r="O9" s="52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3"/>
      <c r="C11" s="54"/>
      <c r="D11" s="165"/>
      <c r="E11" s="165"/>
      <c r="F11" s="165"/>
      <c r="G11" s="165"/>
      <c r="H11" s="55"/>
      <c r="I11" s="56"/>
      <c r="J11" s="57" t="s">
        <v>30</v>
      </c>
      <c r="K11" s="58"/>
      <c r="L11" s="59"/>
      <c r="M11" s="60"/>
      <c r="N11" s="61" t="s">
        <v>31</v>
      </c>
      <c r="O11" s="60"/>
      <c r="P11" s="63"/>
      <c r="Q11" s="91" t="s">
        <v>51</v>
      </c>
      <c r="R11" s="89" t="s">
        <v>50</v>
      </c>
      <c r="S11" s="61"/>
      <c r="T11" s="63"/>
    </row>
    <row r="12" spans="1:20" ht="12.75" customHeight="1" x14ac:dyDescent="0.3">
      <c r="A12" s="1"/>
      <c r="B12" s="64" t="s">
        <v>3</v>
      </c>
      <c r="C12" s="65" t="s">
        <v>4</v>
      </c>
      <c r="D12" s="66"/>
      <c r="E12" s="166" t="s">
        <v>32</v>
      </c>
      <c r="F12" s="166"/>
      <c r="G12" s="166"/>
      <c r="H12" s="166"/>
      <c r="I12" s="67" t="s">
        <v>33</v>
      </c>
      <c r="J12" s="68" t="s">
        <v>34</v>
      </c>
      <c r="K12" s="62" t="s">
        <v>453</v>
      </c>
      <c r="L12" s="62" t="s">
        <v>9</v>
      </c>
      <c r="M12" s="62" t="s">
        <v>9</v>
      </c>
      <c r="N12" s="62" t="s">
        <v>10</v>
      </c>
      <c r="O12" s="62" t="s">
        <v>11</v>
      </c>
      <c r="P12" s="62" t="s">
        <v>11</v>
      </c>
      <c r="Q12" s="69" t="s">
        <v>12</v>
      </c>
      <c r="R12" s="88" t="s">
        <v>49</v>
      </c>
      <c r="S12" s="69" t="s">
        <v>12</v>
      </c>
      <c r="T12" s="69" t="s">
        <v>49</v>
      </c>
    </row>
    <row r="13" spans="1:20" ht="12.75" customHeight="1" x14ac:dyDescent="0.3">
      <c r="A13" s="1"/>
      <c r="B13" s="70"/>
      <c r="C13" s="71"/>
      <c r="D13" s="72"/>
      <c r="E13" s="72"/>
      <c r="F13" s="72"/>
      <c r="G13" s="72"/>
      <c r="H13" s="72"/>
      <c r="I13" s="73"/>
      <c r="J13" s="74" t="s">
        <v>35</v>
      </c>
      <c r="K13" s="62"/>
      <c r="L13" s="62" t="s">
        <v>36</v>
      </c>
      <c r="M13" s="62" t="s">
        <v>454</v>
      </c>
      <c r="N13" s="75"/>
      <c r="O13" s="62" t="s">
        <v>36</v>
      </c>
      <c r="P13" s="73" t="s">
        <v>454</v>
      </c>
      <c r="Q13" s="90" t="s">
        <v>37</v>
      </c>
      <c r="R13" s="76" t="s">
        <v>37</v>
      </c>
      <c r="S13" s="76" t="s">
        <v>455</v>
      </c>
      <c r="T13" s="76" t="s">
        <v>455</v>
      </c>
    </row>
    <row r="14" spans="1:20" ht="24.95" customHeight="1" x14ac:dyDescent="0.3">
      <c r="B14" s="108">
        <f>B13+1</f>
        <v>1</v>
      </c>
      <c r="C14" s="108"/>
      <c r="D14" s="129" t="s">
        <v>534</v>
      </c>
      <c r="E14" s="130"/>
      <c r="F14" s="130"/>
      <c r="G14" s="131"/>
      <c r="H14" s="80" t="s">
        <v>15</v>
      </c>
      <c r="I14" s="109"/>
      <c r="J14" s="114">
        <v>600</v>
      </c>
      <c r="K14" s="110">
        <v>5000</v>
      </c>
      <c r="L14" s="34">
        <v>0</v>
      </c>
      <c r="M14" s="34">
        <v>0</v>
      </c>
      <c r="N14" s="33">
        <v>9.5</v>
      </c>
      <c r="O14" s="34">
        <f>PRODUCT(L14,1.095)</f>
        <v>0</v>
      </c>
      <c r="P14" s="34">
        <f>PRODUCT(M14,1.095)</f>
        <v>0</v>
      </c>
      <c r="Q14" s="35">
        <f>PRODUCT(J14,O14)</f>
        <v>0</v>
      </c>
      <c r="R14" s="35">
        <f>PRODUCT(J14,L14)</f>
        <v>0</v>
      </c>
      <c r="S14" s="35">
        <f t="shared" ref="S14:S15" si="0">PRODUCT(K14,P14)</f>
        <v>0</v>
      </c>
      <c r="T14" s="35">
        <f>PRODUCT(K14,M14)</f>
        <v>0</v>
      </c>
    </row>
    <row r="15" spans="1:20" ht="24.95" customHeight="1" x14ac:dyDescent="0.3">
      <c r="B15" s="108">
        <f>B14+1</f>
        <v>2</v>
      </c>
      <c r="C15" s="108"/>
      <c r="D15" s="129" t="s">
        <v>535</v>
      </c>
      <c r="E15" s="130"/>
      <c r="F15" s="130"/>
      <c r="G15" s="131"/>
      <c r="H15" s="80" t="s">
        <v>15</v>
      </c>
      <c r="I15" s="109"/>
      <c r="J15" s="114">
        <v>0</v>
      </c>
      <c r="K15" s="110">
        <v>1500</v>
      </c>
      <c r="L15" s="34">
        <v>0</v>
      </c>
      <c r="M15" s="34">
        <v>0</v>
      </c>
      <c r="N15" s="33">
        <v>9.5</v>
      </c>
      <c r="O15" s="34">
        <f t="shared" ref="O15:P15" si="1">PRODUCT(L15,1.095)</f>
        <v>0</v>
      </c>
      <c r="P15" s="34">
        <f t="shared" si="1"/>
        <v>0</v>
      </c>
      <c r="Q15" s="35">
        <f t="shared" ref="Q15" si="2">PRODUCT(J15,O15)</f>
        <v>0</v>
      </c>
      <c r="R15" s="35">
        <f t="shared" ref="R15" si="3">PRODUCT(J15,L15)</f>
        <v>0</v>
      </c>
      <c r="S15" s="35">
        <f t="shared" si="0"/>
        <v>0</v>
      </c>
      <c r="T15" s="35">
        <f t="shared" ref="T15" si="4">PRODUCT(K15,M15)</f>
        <v>0</v>
      </c>
    </row>
    <row r="16" spans="1:20" ht="12.75" customHeight="1" x14ac:dyDescent="0.3">
      <c r="B16" s="81"/>
      <c r="C16" s="82"/>
      <c r="D16" s="167" t="s">
        <v>536</v>
      </c>
      <c r="E16" s="168"/>
      <c r="F16" s="168"/>
      <c r="G16" s="169"/>
      <c r="H16" s="83"/>
      <c r="I16" s="83"/>
      <c r="J16" s="83"/>
      <c r="K16" s="83"/>
      <c r="L16" s="84"/>
      <c r="M16" s="84"/>
      <c r="N16" s="83"/>
      <c r="O16" s="85"/>
      <c r="P16" s="85"/>
      <c r="Q16" s="86">
        <f>SUM(Q14:Q15)</f>
        <v>0</v>
      </c>
      <c r="R16" s="86">
        <f>SUM(R14:R15)</f>
        <v>0</v>
      </c>
      <c r="S16" s="87">
        <f>SUM(S14:S15)</f>
        <v>0</v>
      </c>
      <c r="T16" s="87">
        <f>SUM(T14:T15)</f>
        <v>0</v>
      </c>
    </row>
    <row r="18" spans="2:15" ht="12.75" customHeight="1" x14ac:dyDescent="0.3">
      <c r="B18" s="101" t="s">
        <v>18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</row>
    <row r="19" spans="2:15" ht="12.75" customHeight="1" x14ac:dyDescent="0.3">
      <c r="B19" s="101" t="s">
        <v>19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</row>
    <row r="20" spans="2:15" ht="12.75" customHeight="1" x14ac:dyDescent="0.3">
      <c r="B20" s="101" t="s">
        <v>20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</row>
    <row r="21" spans="2:15" ht="12.75" customHeight="1" x14ac:dyDescent="0.3">
      <c r="B21" s="4" t="s">
        <v>456</v>
      </c>
      <c r="C21" s="4"/>
      <c r="D21" s="4"/>
      <c r="E21" s="4"/>
      <c r="F21" s="4"/>
      <c r="G21" s="4"/>
      <c r="H21" s="4"/>
      <c r="I21" s="4"/>
      <c r="J21" s="4"/>
      <c r="K21" s="101"/>
      <c r="L21" s="101"/>
      <c r="M21" s="101"/>
      <c r="N21" s="101"/>
      <c r="O21" s="101"/>
    </row>
    <row r="22" spans="2:15" ht="12.75" customHeight="1" x14ac:dyDescent="0.3">
      <c r="B22" s="102" t="s">
        <v>47</v>
      </c>
      <c r="C22" s="102"/>
      <c r="D22" s="102"/>
      <c r="E22" s="102"/>
      <c r="F22" s="103"/>
      <c r="G22" s="101"/>
      <c r="H22" s="101"/>
      <c r="I22" s="101"/>
      <c r="J22" s="101"/>
      <c r="K22" s="101"/>
      <c r="L22" s="101"/>
      <c r="M22" s="101"/>
      <c r="N22" s="101"/>
      <c r="O22" s="101"/>
    </row>
    <row r="23" spans="2:15" ht="12.75" customHeight="1" x14ac:dyDescent="0.3">
      <c r="B23" s="104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</row>
    <row r="24" spans="2:15" ht="12.75" customHeight="1" x14ac:dyDescent="0.3">
      <c r="B24" s="102" t="s">
        <v>457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</row>
    <row r="25" spans="2:15" ht="12.75" customHeight="1" x14ac:dyDescent="0.3">
      <c r="B25" s="102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</row>
    <row r="26" spans="2:15" ht="12.75" customHeight="1" x14ac:dyDescent="0.3">
      <c r="B26" s="102" t="s">
        <v>458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</row>
    <row r="27" spans="2:15" ht="12.75" customHeight="1" x14ac:dyDescent="0.3">
      <c r="B27" s="102" t="s">
        <v>48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</row>
    <row r="28" spans="2:15" ht="12.75" customHeight="1" x14ac:dyDescent="0.3"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5"/>
    </row>
    <row r="29" spans="2:15" ht="12.75" customHeight="1" x14ac:dyDescent="0.3">
      <c r="B29" s="101" t="s">
        <v>21</v>
      </c>
      <c r="C29" s="101"/>
      <c r="D29" s="101"/>
      <c r="E29" s="101"/>
      <c r="F29" s="101"/>
      <c r="G29" s="101"/>
      <c r="H29" s="106" t="s">
        <v>22</v>
      </c>
      <c r="I29" s="101"/>
      <c r="J29" s="101"/>
      <c r="K29" s="101"/>
      <c r="L29" s="101"/>
      <c r="M29" s="101" t="s">
        <v>23</v>
      </c>
      <c r="N29" s="101"/>
      <c r="O29" s="105"/>
    </row>
    <row r="30" spans="2:15" ht="12.75" customHeight="1" x14ac:dyDescent="0.3"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</row>
  </sheetData>
  <sheetProtection algorithmName="SHA-512" hashValue="EANomik1833hiLMD5igoGBAC95tKzJFd3xmpGQ4VrRaluo6JeW4RO8TnjsA11EvuYDWyJ4JkR8UB5VXLm5UmEA==" saltValue="/KyK/hC/xVAmRp6nAHBk4g==" spinCount="100000" sheet="1" objects="1" scenarios="1"/>
  <protectedRanges>
    <protectedRange sqref="I14:I15" name="Obseg8"/>
    <protectedRange sqref="D5:E6" name="Obseg7"/>
    <protectedRange sqref="D29" name="Range4_1"/>
    <protectedRange sqref="C14:C15" name="Obseg5"/>
    <protectedRange sqref="E5:F6" name="Range1"/>
    <protectedRange sqref="I14:I15" name="Range2"/>
    <protectedRange sqref="L14:M15" name="Range3"/>
    <protectedRange sqref="I5" name="Obseg6"/>
  </protectedRanges>
  <mergeCells count="5">
    <mergeCell ref="D16:G16"/>
    <mergeCell ref="D11:G11"/>
    <mergeCell ref="E12:H12"/>
    <mergeCell ref="D14:G14"/>
    <mergeCell ref="D15:G15"/>
  </mergeCells>
  <pageMargins left="0.75" right="0.75" top="1" bottom="1" header="0" footer="0"/>
  <pageSetup paperSize="9" scale="57" orientation="landscape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E3AB7-DCFB-4D65-B350-4C95B29307ED}">
  <dimension ref="A2:T29"/>
  <sheetViews>
    <sheetView zoomScaleNormal="100" workbookViewId="0">
      <selection activeCell="D14" sqref="D14:G1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52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53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28</v>
      </c>
      <c r="J8" s="51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538</v>
      </c>
      <c r="J9" s="6"/>
      <c r="K9" s="7"/>
      <c r="L9" s="7"/>
      <c r="M9" s="6"/>
      <c r="N9" s="52"/>
      <c r="O9" s="52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3"/>
      <c r="C11" s="54"/>
      <c r="D11" s="165"/>
      <c r="E11" s="165"/>
      <c r="F11" s="165"/>
      <c r="G11" s="165"/>
      <c r="H11" s="55"/>
      <c r="I11" s="56"/>
      <c r="J11" s="57" t="s">
        <v>30</v>
      </c>
      <c r="K11" s="58"/>
      <c r="L11" s="59"/>
      <c r="M11" s="60"/>
      <c r="N11" s="61" t="s">
        <v>31</v>
      </c>
      <c r="O11" s="60"/>
      <c r="P11" s="63"/>
      <c r="Q11" s="91" t="s">
        <v>51</v>
      </c>
      <c r="R11" s="89" t="s">
        <v>50</v>
      </c>
      <c r="S11" s="61"/>
      <c r="T11" s="63"/>
    </row>
    <row r="12" spans="1:20" ht="12.75" customHeight="1" x14ac:dyDescent="0.3">
      <c r="A12" s="1"/>
      <c r="B12" s="64" t="s">
        <v>3</v>
      </c>
      <c r="C12" s="65" t="s">
        <v>4</v>
      </c>
      <c r="D12" s="66"/>
      <c r="E12" s="166" t="s">
        <v>32</v>
      </c>
      <c r="F12" s="166"/>
      <c r="G12" s="166"/>
      <c r="H12" s="166"/>
      <c r="I12" s="67" t="s">
        <v>33</v>
      </c>
      <c r="J12" s="68" t="s">
        <v>34</v>
      </c>
      <c r="K12" s="62" t="s">
        <v>453</v>
      </c>
      <c r="L12" s="62" t="s">
        <v>9</v>
      </c>
      <c r="M12" s="62" t="s">
        <v>9</v>
      </c>
      <c r="N12" s="62" t="s">
        <v>10</v>
      </c>
      <c r="O12" s="62" t="s">
        <v>11</v>
      </c>
      <c r="P12" s="62" t="s">
        <v>11</v>
      </c>
      <c r="Q12" s="69" t="s">
        <v>12</v>
      </c>
      <c r="R12" s="88" t="s">
        <v>49</v>
      </c>
      <c r="S12" s="69" t="s">
        <v>12</v>
      </c>
      <c r="T12" s="69" t="s">
        <v>49</v>
      </c>
    </row>
    <row r="13" spans="1:20" ht="12.75" customHeight="1" x14ac:dyDescent="0.3">
      <c r="A13" s="1"/>
      <c r="B13" s="70"/>
      <c r="C13" s="71"/>
      <c r="D13" s="72"/>
      <c r="E13" s="72"/>
      <c r="F13" s="72"/>
      <c r="G13" s="72"/>
      <c r="H13" s="72"/>
      <c r="I13" s="73"/>
      <c r="J13" s="74" t="s">
        <v>35</v>
      </c>
      <c r="K13" s="62"/>
      <c r="L13" s="62" t="s">
        <v>36</v>
      </c>
      <c r="M13" s="62" t="s">
        <v>454</v>
      </c>
      <c r="N13" s="75"/>
      <c r="O13" s="62" t="s">
        <v>36</v>
      </c>
      <c r="P13" s="73" t="s">
        <v>454</v>
      </c>
      <c r="Q13" s="90" t="s">
        <v>37</v>
      </c>
      <c r="R13" s="76" t="s">
        <v>37</v>
      </c>
      <c r="S13" s="76" t="s">
        <v>455</v>
      </c>
      <c r="T13" s="76" t="s">
        <v>455</v>
      </c>
    </row>
    <row r="14" spans="1:20" ht="54.95" customHeight="1" x14ac:dyDescent="0.3">
      <c r="B14" s="108">
        <f>B13+1</f>
        <v>1</v>
      </c>
      <c r="C14" s="108"/>
      <c r="D14" s="129" t="s">
        <v>539</v>
      </c>
      <c r="E14" s="130"/>
      <c r="F14" s="130"/>
      <c r="G14" s="131"/>
      <c r="H14" s="80" t="s">
        <v>15</v>
      </c>
      <c r="I14" s="109"/>
      <c r="J14" s="114">
        <v>300</v>
      </c>
      <c r="K14" s="110">
        <v>3000</v>
      </c>
      <c r="L14" s="34">
        <v>0</v>
      </c>
      <c r="M14" s="34">
        <v>0</v>
      </c>
      <c r="N14" s="33">
        <v>9.5</v>
      </c>
      <c r="O14" s="34">
        <f>PRODUCT(L14,1.095)</f>
        <v>0</v>
      </c>
      <c r="P14" s="34">
        <f>PRODUCT(M14,1.095)</f>
        <v>0</v>
      </c>
      <c r="Q14" s="35">
        <f>PRODUCT(J14,O14)</f>
        <v>0</v>
      </c>
      <c r="R14" s="35">
        <f>PRODUCT(J14,L14)</f>
        <v>0</v>
      </c>
      <c r="S14" s="35">
        <f t="shared" ref="S14" si="0">PRODUCT(K14,P14)</f>
        <v>0</v>
      </c>
      <c r="T14" s="35">
        <f>PRODUCT(K14,M14)</f>
        <v>0</v>
      </c>
    </row>
    <row r="15" spans="1:20" ht="12.75" customHeight="1" x14ac:dyDescent="0.3">
      <c r="B15" s="81"/>
      <c r="C15" s="82"/>
      <c r="D15" s="167" t="s">
        <v>540</v>
      </c>
      <c r="E15" s="168"/>
      <c r="F15" s="168"/>
      <c r="G15" s="169"/>
      <c r="H15" s="83"/>
      <c r="I15" s="83"/>
      <c r="J15" s="83"/>
      <c r="K15" s="83"/>
      <c r="L15" s="84"/>
      <c r="M15" s="84"/>
      <c r="N15" s="83"/>
      <c r="O15" s="85"/>
      <c r="P15" s="85"/>
      <c r="Q15" s="86">
        <f>SUM(Q14:Q14)</f>
        <v>0</v>
      </c>
      <c r="R15" s="86">
        <f>SUM(R14:R14)</f>
        <v>0</v>
      </c>
      <c r="S15" s="87">
        <f>SUM(S14:S14)</f>
        <v>0</v>
      </c>
      <c r="T15" s="87">
        <f>SUM(T14:T14)</f>
        <v>0</v>
      </c>
    </row>
    <row r="17" spans="2:15" ht="12.75" customHeight="1" x14ac:dyDescent="0.3">
      <c r="B17" s="101" t="s">
        <v>18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</row>
    <row r="18" spans="2:15" ht="12.75" customHeight="1" x14ac:dyDescent="0.3">
      <c r="B18" s="101" t="s">
        <v>19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</row>
    <row r="19" spans="2:15" ht="12.75" customHeight="1" x14ac:dyDescent="0.3">
      <c r="B19" s="101" t="s">
        <v>20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</row>
    <row r="20" spans="2:15" ht="12.75" customHeight="1" x14ac:dyDescent="0.3">
      <c r="B20" s="4" t="s">
        <v>456</v>
      </c>
      <c r="C20" s="4"/>
      <c r="D20" s="4"/>
      <c r="E20" s="4"/>
      <c r="F20" s="4"/>
      <c r="G20" s="4"/>
      <c r="H20" s="4"/>
      <c r="I20" s="4"/>
      <c r="J20" s="4"/>
      <c r="K20" s="101"/>
      <c r="L20" s="101"/>
      <c r="M20" s="101"/>
      <c r="N20" s="101"/>
      <c r="O20" s="101"/>
    </row>
    <row r="21" spans="2:15" ht="12.75" customHeight="1" x14ac:dyDescent="0.3">
      <c r="B21" s="102" t="s">
        <v>47</v>
      </c>
      <c r="C21" s="102"/>
      <c r="D21" s="102"/>
      <c r="E21" s="102"/>
      <c r="F21" s="103"/>
      <c r="G21" s="101"/>
      <c r="H21" s="101"/>
      <c r="I21" s="101"/>
      <c r="J21" s="101"/>
      <c r="K21" s="101"/>
      <c r="L21" s="101"/>
      <c r="M21" s="101"/>
      <c r="N21" s="101"/>
      <c r="O21" s="101"/>
    </row>
    <row r="22" spans="2:15" ht="12.75" customHeight="1" x14ac:dyDescent="0.3">
      <c r="B22" s="104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</row>
    <row r="23" spans="2:15" ht="12.75" customHeight="1" x14ac:dyDescent="0.3">
      <c r="B23" s="102" t="s">
        <v>457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</row>
    <row r="24" spans="2:15" ht="12.75" customHeight="1" x14ac:dyDescent="0.3">
      <c r="B24" s="102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</row>
    <row r="25" spans="2:15" ht="12.75" customHeight="1" x14ac:dyDescent="0.3">
      <c r="B25" s="102" t="s">
        <v>458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</row>
    <row r="26" spans="2:15" ht="12.75" customHeight="1" x14ac:dyDescent="0.3">
      <c r="B26" s="102" t="s">
        <v>48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</row>
    <row r="27" spans="2:15" ht="12.75" customHeight="1" x14ac:dyDescent="0.3"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5"/>
    </row>
    <row r="28" spans="2:15" ht="12.75" customHeight="1" x14ac:dyDescent="0.3">
      <c r="B28" s="101" t="s">
        <v>21</v>
      </c>
      <c r="C28" s="101"/>
      <c r="D28" s="101"/>
      <c r="E28" s="101"/>
      <c r="F28" s="101"/>
      <c r="G28" s="101"/>
      <c r="H28" s="106" t="s">
        <v>22</v>
      </c>
      <c r="I28" s="101"/>
      <c r="J28" s="101"/>
      <c r="K28" s="101"/>
      <c r="L28" s="101"/>
      <c r="M28" s="101" t="s">
        <v>23</v>
      </c>
      <c r="N28" s="101"/>
      <c r="O28" s="105"/>
    </row>
    <row r="29" spans="2:15" ht="12.75" customHeight="1" x14ac:dyDescent="0.3"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</row>
  </sheetData>
  <sheetProtection algorithmName="SHA-512" hashValue="hyTiMkE3ti70K5OuCcj/wvVGIrUlsrI1y2sJQlqUEhML4pI3+XOsjzBf8nVTJ2zOlMKwHCipMBKYmTzKzDcqNw==" saltValue="kPznW8QAmSUo4ux45+X1Fw==" spinCount="100000" sheet="1" objects="1" scenarios="1"/>
  <protectedRanges>
    <protectedRange sqref="I14" name="Obseg8"/>
    <protectedRange sqref="D5:E6" name="Obseg7"/>
    <protectedRange sqref="D28" name="Range4_1"/>
    <protectedRange sqref="C14" name="Obseg5"/>
    <protectedRange sqref="E5:F6" name="Range1"/>
    <protectedRange sqref="I14" name="Range2"/>
    <protectedRange sqref="L14:M14" name="Range3"/>
    <protectedRange sqref="I5" name="Obseg6"/>
  </protectedRanges>
  <mergeCells count="4">
    <mergeCell ref="D11:G11"/>
    <mergeCell ref="E12:H12"/>
    <mergeCell ref="D14:G14"/>
    <mergeCell ref="D15:G15"/>
  </mergeCells>
  <pageMargins left="0.75" right="0.75" top="1" bottom="1" header="0" footer="0"/>
  <pageSetup paperSize="9" scale="57" orientation="landscape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951FE-0E5F-47FA-AC75-91B79803487A}">
  <dimension ref="A2:T45"/>
  <sheetViews>
    <sheetView topLeftCell="A4" zoomScaleNormal="100" workbookViewId="0">
      <selection activeCell="D18" sqref="D18:G1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52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53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28</v>
      </c>
      <c r="J8" s="51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541</v>
      </c>
      <c r="J9" s="6"/>
      <c r="K9" s="7"/>
      <c r="L9" s="7"/>
      <c r="M9" s="6"/>
      <c r="N9" s="52"/>
      <c r="O9" s="52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3"/>
      <c r="C11" s="54"/>
      <c r="D11" s="165"/>
      <c r="E11" s="165"/>
      <c r="F11" s="165"/>
      <c r="G11" s="165"/>
      <c r="H11" s="55"/>
      <c r="I11" s="56"/>
      <c r="J11" s="57" t="s">
        <v>30</v>
      </c>
      <c r="K11" s="58"/>
      <c r="L11" s="59"/>
      <c r="M11" s="60"/>
      <c r="N11" s="61" t="s">
        <v>31</v>
      </c>
      <c r="O11" s="60"/>
      <c r="P11" s="63"/>
      <c r="Q11" s="91" t="s">
        <v>51</v>
      </c>
      <c r="R11" s="89" t="s">
        <v>50</v>
      </c>
      <c r="S11" s="61"/>
      <c r="T11" s="63"/>
    </row>
    <row r="12" spans="1:20" ht="12.75" customHeight="1" x14ac:dyDescent="0.3">
      <c r="A12" s="1"/>
      <c r="B12" s="64" t="s">
        <v>3</v>
      </c>
      <c r="C12" s="65" t="s">
        <v>4</v>
      </c>
      <c r="D12" s="66"/>
      <c r="E12" s="166" t="s">
        <v>32</v>
      </c>
      <c r="F12" s="166"/>
      <c r="G12" s="166"/>
      <c r="H12" s="166"/>
      <c r="I12" s="67" t="s">
        <v>33</v>
      </c>
      <c r="J12" s="68" t="s">
        <v>34</v>
      </c>
      <c r="K12" s="62" t="s">
        <v>453</v>
      </c>
      <c r="L12" s="62" t="s">
        <v>9</v>
      </c>
      <c r="M12" s="62" t="s">
        <v>9</v>
      </c>
      <c r="N12" s="62" t="s">
        <v>10</v>
      </c>
      <c r="O12" s="62" t="s">
        <v>11</v>
      </c>
      <c r="P12" s="62" t="s">
        <v>11</v>
      </c>
      <c r="Q12" s="69" t="s">
        <v>12</v>
      </c>
      <c r="R12" s="88" t="s">
        <v>49</v>
      </c>
      <c r="S12" s="69" t="s">
        <v>12</v>
      </c>
      <c r="T12" s="69" t="s">
        <v>49</v>
      </c>
    </row>
    <row r="13" spans="1:20" ht="12.75" customHeight="1" x14ac:dyDescent="0.3">
      <c r="A13" s="1"/>
      <c r="B13" s="70"/>
      <c r="C13" s="71"/>
      <c r="D13" s="72"/>
      <c r="E13" s="72"/>
      <c r="F13" s="72"/>
      <c r="G13" s="72"/>
      <c r="H13" s="72"/>
      <c r="I13" s="73"/>
      <c r="J13" s="74" t="s">
        <v>35</v>
      </c>
      <c r="K13" s="62"/>
      <c r="L13" s="62" t="s">
        <v>36</v>
      </c>
      <c r="M13" s="62" t="s">
        <v>454</v>
      </c>
      <c r="N13" s="75"/>
      <c r="O13" s="62" t="s">
        <v>36</v>
      </c>
      <c r="P13" s="73" t="s">
        <v>454</v>
      </c>
      <c r="Q13" s="90" t="s">
        <v>37</v>
      </c>
      <c r="R13" s="76" t="s">
        <v>37</v>
      </c>
      <c r="S13" s="76" t="s">
        <v>455</v>
      </c>
      <c r="T13" s="76" t="s">
        <v>455</v>
      </c>
    </row>
    <row r="14" spans="1:20" ht="12.75" customHeight="1" x14ac:dyDescent="0.3">
      <c r="B14" s="77">
        <f>B13+1</f>
        <v>1</v>
      </c>
      <c r="C14" s="77"/>
      <c r="D14" s="172" t="s">
        <v>543</v>
      </c>
      <c r="E14" s="173"/>
      <c r="F14" s="173"/>
      <c r="G14" s="174"/>
      <c r="H14" s="78" t="s">
        <v>15</v>
      </c>
      <c r="I14" s="79"/>
      <c r="J14" s="115">
        <v>70</v>
      </c>
      <c r="K14" s="36">
        <v>670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28" si="0">PRODUCT(K14,P14)</f>
        <v>0</v>
      </c>
      <c r="T14" s="30">
        <f>PRODUCT(K14,M14)</f>
        <v>0</v>
      </c>
    </row>
    <row r="15" spans="1:20" ht="12.75" customHeight="1" x14ac:dyDescent="0.3">
      <c r="B15" s="77">
        <f>B14+1</f>
        <v>2</v>
      </c>
      <c r="C15" s="77"/>
      <c r="D15" s="172" t="s">
        <v>544</v>
      </c>
      <c r="E15" s="173"/>
      <c r="F15" s="173"/>
      <c r="G15" s="174"/>
      <c r="H15" s="78" t="s">
        <v>15</v>
      </c>
      <c r="I15" s="79"/>
      <c r="J15" s="115">
        <v>400</v>
      </c>
      <c r="K15" s="36">
        <v>4300</v>
      </c>
      <c r="L15" s="29">
        <v>0</v>
      </c>
      <c r="M15" s="29">
        <v>0</v>
      </c>
      <c r="N15" s="28">
        <v>9.5</v>
      </c>
      <c r="O15" s="29">
        <f t="shared" ref="O15:P28" si="1">PRODUCT(L15,1.095)</f>
        <v>0</v>
      </c>
      <c r="P15" s="29">
        <f t="shared" si="1"/>
        <v>0</v>
      </c>
      <c r="Q15" s="30">
        <f t="shared" ref="Q15:Q28" si="2">PRODUCT(J15,O15)</f>
        <v>0</v>
      </c>
      <c r="R15" s="30">
        <f t="shared" ref="R15:R28" si="3">PRODUCT(J15,L15)</f>
        <v>0</v>
      </c>
      <c r="S15" s="30">
        <f t="shared" si="0"/>
        <v>0</v>
      </c>
      <c r="T15" s="30">
        <f t="shared" ref="T15:T28" si="4">PRODUCT(K15,M15)</f>
        <v>0</v>
      </c>
    </row>
    <row r="16" spans="1:20" ht="12.75" customHeight="1" x14ac:dyDescent="0.3">
      <c r="B16" s="77">
        <f t="shared" ref="B16:B28" si="5">B15+1</f>
        <v>3</v>
      </c>
      <c r="C16" s="77"/>
      <c r="D16" s="172" t="s">
        <v>545</v>
      </c>
      <c r="E16" s="173"/>
      <c r="F16" s="173"/>
      <c r="G16" s="174"/>
      <c r="H16" s="78" t="s">
        <v>15</v>
      </c>
      <c r="I16" s="79"/>
      <c r="J16" s="115">
        <v>40</v>
      </c>
      <c r="K16" s="36">
        <v>630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1"/>
        <v>0</v>
      </c>
      <c r="Q16" s="30">
        <f t="shared" si="2"/>
        <v>0</v>
      </c>
      <c r="R16" s="30">
        <f t="shared" si="3"/>
        <v>0</v>
      </c>
      <c r="S16" s="30">
        <f t="shared" si="0"/>
        <v>0</v>
      </c>
      <c r="T16" s="30">
        <f t="shared" si="4"/>
        <v>0</v>
      </c>
    </row>
    <row r="17" spans="2:20" ht="12.75" customHeight="1" x14ac:dyDescent="0.3">
      <c r="B17" s="77">
        <f t="shared" si="5"/>
        <v>4</v>
      </c>
      <c r="C17" s="77"/>
      <c r="D17" s="172" t="s">
        <v>546</v>
      </c>
      <c r="E17" s="173"/>
      <c r="F17" s="173"/>
      <c r="G17" s="174"/>
      <c r="H17" s="78" t="s">
        <v>15</v>
      </c>
      <c r="I17" s="79"/>
      <c r="J17" s="115">
        <v>0</v>
      </c>
      <c r="K17" s="36">
        <v>450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1"/>
        <v>0</v>
      </c>
      <c r="Q17" s="30">
        <f t="shared" si="2"/>
        <v>0</v>
      </c>
      <c r="R17" s="30">
        <f t="shared" si="3"/>
        <v>0</v>
      </c>
      <c r="S17" s="30">
        <f t="shared" si="0"/>
        <v>0</v>
      </c>
      <c r="T17" s="30">
        <f t="shared" si="4"/>
        <v>0</v>
      </c>
    </row>
    <row r="18" spans="2:20" ht="12.75" customHeight="1" x14ac:dyDescent="0.3">
      <c r="B18" s="77">
        <f t="shared" si="5"/>
        <v>5</v>
      </c>
      <c r="C18" s="77"/>
      <c r="D18" s="172" t="s">
        <v>547</v>
      </c>
      <c r="E18" s="173"/>
      <c r="F18" s="173"/>
      <c r="G18" s="174"/>
      <c r="H18" s="78" t="s">
        <v>15</v>
      </c>
      <c r="I18" s="79"/>
      <c r="J18" s="115">
        <v>40</v>
      </c>
      <c r="K18" s="36">
        <v>330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1"/>
        <v>0</v>
      </c>
      <c r="Q18" s="30">
        <f t="shared" si="2"/>
        <v>0</v>
      </c>
      <c r="R18" s="30">
        <f t="shared" si="3"/>
        <v>0</v>
      </c>
      <c r="S18" s="30">
        <f t="shared" si="0"/>
        <v>0</v>
      </c>
      <c r="T18" s="30">
        <f t="shared" si="4"/>
        <v>0</v>
      </c>
    </row>
    <row r="19" spans="2:20" ht="12.75" customHeight="1" x14ac:dyDescent="0.3">
      <c r="B19" s="77">
        <f t="shared" si="5"/>
        <v>6</v>
      </c>
      <c r="C19" s="77"/>
      <c r="D19" s="172" t="s">
        <v>43</v>
      </c>
      <c r="E19" s="173"/>
      <c r="F19" s="173"/>
      <c r="G19" s="174"/>
      <c r="H19" s="78" t="s">
        <v>15</v>
      </c>
      <c r="I19" s="79"/>
      <c r="J19" s="115">
        <v>0</v>
      </c>
      <c r="K19" s="36">
        <v>2400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1"/>
        <v>0</v>
      </c>
      <c r="Q19" s="30">
        <f t="shared" si="2"/>
        <v>0</v>
      </c>
      <c r="R19" s="30">
        <f t="shared" si="3"/>
        <v>0</v>
      </c>
      <c r="S19" s="30">
        <f t="shared" si="0"/>
        <v>0</v>
      </c>
      <c r="T19" s="30">
        <f t="shared" si="4"/>
        <v>0</v>
      </c>
    </row>
    <row r="20" spans="2:20" ht="12.75" customHeight="1" x14ac:dyDescent="0.3">
      <c r="B20" s="77">
        <f t="shared" si="5"/>
        <v>7</v>
      </c>
      <c r="C20" s="77"/>
      <c r="D20" s="172" t="s">
        <v>548</v>
      </c>
      <c r="E20" s="173"/>
      <c r="F20" s="173"/>
      <c r="G20" s="174"/>
      <c r="H20" s="78" t="s">
        <v>15</v>
      </c>
      <c r="I20" s="79"/>
      <c r="J20" s="115">
        <v>40</v>
      </c>
      <c r="K20" s="36">
        <v>400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1"/>
        <v>0</v>
      </c>
      <c r="Q20" s="30">
        <f t="shared" si="2"/>
        <v>0</v>
      </c>
      <c r="R20" s="30">
        <f t="shared" si="3"/>
        <v>0</v>
      </c>
      <c r="S20" s="30">
        <f t="shared" si="0"/>
        <v>0</v>
      </c>
      <c r="T20" s="30">
        <f t="shared" si="4"/>
        <v>0</v>
      </c>
    </row>
    <row r="21" spans="2:20" ht="12.75" customHeight="1" x14ac:dyDescent="0.3">
      <c r="B21" s="77">
        <f t="shared" si="5"/>
        <v>8</v>
      </c>
      <c r="C21" s="77"/>
      <c r="D21" s="172" t="s">
        <v>549</v>
      </c>
      <c r="E21" s="173"/>
      <c r="F21" s="173"/>
      <c r="G21" s="174"/>
      <c r="H21" s="78" t="s">
        <v>15</v>
      </c>
      <c r="I21" s="79"/>
      <c r="J21" s="115">
        <v>70</v>
      </c>
      <c r="K21" s="36">
        <v>600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1"/>
        <v>0</v>
      </c>
      <c r="Q21" s="30">
        <f t="shared" si="2"/>
        <v>0</v>
      </c>
      <c r="R21" s="30">
        <f t="shared" si="3"/>
        <v>0</v>
      </c>
      <c r="S21" s="30">
        <f t="shared" si="0"/>
        <v>0</v>
      </c>
      <c r="T21" s="30">
        <f t="shared" si="4"/>
        <v>0</v>
      </c>
    </row>
    <row r="22" spans="2:20" ht="12.75" customHeight="1" x14ac:dyDescent="0.3">
      <c r="B22" s="77">
        <f t="shared" si="5"/>
        <v>9</v>
      </c>
      <c r="C22" s="77"/>
      <c r="D22" s="172" t="s">
        <v>550</v>
      </c>
      <c r="E22" s="173"/>
      <c r="F22" s="173"/>
      <c r="G22" s="174"/>
      <c r="H22" s="78" t="s">
        <v>15</v>
      </c>
      <c r="I22" s="79"/>
      <c r="J22" s="115">
        <v>0</v>
      </c>
      <c r="K22" s="36">
        <v>600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1"/>
        <v>0</v>
      </c>
      <c r="Q22" s="30">
        <f t="shared" si="2"/>
        <v>0</v>
      </c>
      <c r="R22" s="30">
        <f t="shared" si="3"/>
        <v>0</v>
      </c>
      <c r="S22" s="30">
        <f t="shared" si="0"/>
        <v>0</v>
      </c>
      <c r="T22" s="30">
        <f t="shared" si="4"/>
        <v>0</v>
      </c>
    </row>
    <row r="23" spans="2:20" ht="12.75" customHeight="1" x14ac:dyDescent="0.3">
      <c r="B23" s="77">
        <f t="shared" si="5"/>
        <v>10</v>
      </c>
      <c r="C23" s="77"/>
      <c r="D23" s="172" t="s">
        <v>551</v>
      </c>
      <c r="E23" s="173"/>
      <c r="F23" s="173"/>
      <c r="G23" s="174"/>
      <c r="H23" s="78" t="s">
        <v>15</v>
      </c>
      <c r="I23" s="79"/>
      <c r="J23" s="115">
        <v>10</v>
      </c>
      <c r="K23" s="36">
        <v>90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1"/>
        <v>0</v>
      </c>
      <c r="Q23" s="30">
        <f t="shared" si="2"/>
        <v>0</v>
      </c>
      <c r="R23" s="30">
        <f t="shared" si="3"/>
        <v>0</v>
      </c>
      <c r="S23" s="30">
        <f t="shared" si="0"/>
        <v>0</v>
      </c>
      <c r="T23" s="30">
        <f t="shared" si="4"/>
        <v>0</v>
      </c>
    </row>
    <row r="24" spans="2:20" ht="12.75" customHeight="1" x14ac:dyDescent="0.3">
      <c r="B24" s="77">
        <f t="shared" si="5"/>
        <v>11</v>
      </c>
      <c r="C24" s="77"/>
      <c r="D24" s="172" t="s">
        <v>552</v>
      </c>
      <c r="E24" s="173"/>
      <c r="F24" s="173"/>
      <c r="G24" s="174"/>
      <c r="H24" s="78" t="s">
        <v>15</v>
      </c>
      <c r="I24" s="79"/>
      <c r="J24" s="115">
        <v>20</v>
      </c>
      <c r="K24" s="36">
        <v>150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1"/>
        <v>0</v>
      </c>
      <c r="Q24" s="30">
        <f t="shared" si="2"/>
        <v>0</v>
      </c>
      <c r="R24" s="30">
        <f t="shared" si="3"/>
        <v>0</v>
      </c>
      <c r="S24" s="30">
        <f t="shared" si="0"/>
        <v>0</v>
      </c>
      <c r="T24" s="30">
        <f t="shared" si="4"/>
        <v>0</v>
      </c>
    </row>
    <row r="25" spans="2:20" ht="12.75" customHeight="1" x14ac:dyDescent="0.3">
      <c r="B25" s="77">
        <f t="shared" si="5"/>
        <v>12</v>
      </c>
      <c r="C25" s="77"/>
      <c r="D25" s="172" t="s">
        <v>553</v>
      </c>
      <c r="E25" s="173"/>
      <c r="F25" s="173"/>
      <c r="G25" s="174"/>
      <c r="H25" s="78" t="s">
        <v>15</v>
      </c>
      <c r="I25" s="79"/>
      <c r="J25" s="115">
        <v>10</v>
      </c>
      <c r="K25" s="36">
        <v>90</v>
      </c>
      <c r="L25" s="29">
        <v>0</v>
      </c>
      <c r="M25" s="29">
        <v>0</v>
      </c>
      <c r="N25" s="28">
        <v>9.5</v>
      </c>
      <c r="O25" s="29">
        <f t="shared" si="1"/>
        <v>0</v>
      </c>
      <c r="P25" s="29">
        <f t="shared" si="1"/>
        <v>0</v>
      </c>
      <c r="Q25" s="30">
        <f t="shared" si="2"/>
        <v>0</v>
      </c>
      <c r="R25" s="30">
        <f t="shared" si="3"/>
        <v>0</v>
      </c>
      <c r="S25" s="30">
        <f t="shared" si="0"/>
        <v>0</v>
      </c>
      <c r="T25" s="30">
        <f t="shared" si="4"/>
        <v>0</v>
      </c>
    </row>
    <row r="26" spans="2:20" ht="12.75" customHeight="1" x14ac:dyDescent="0.3">
      <c r="B26" s="77">
        <f t="shared" si="5"/>
        <v>13</v>
      </c>
      <c r="C26" s="77"/>
      <c r="D26" s="172" t="s">
        <v>554</v>
      </c>
      <c r="E26" s="173"/>
      <c r="F26" s="173"/>
      <c r="G26" s="174"/>
      <c r="H26" s="78" t="s">
        <v>15</v>
      </c>
      <c r="I26" s="79"/>
      <c r="J26" s="115">
        <v>10</v>
      </c>
      <c r="K26" s="36">
        <v>70</v>
      </c>
      <c r="L26" s="29">
        <v>0</v>
      </c>
      <c r="M26" s="29">
        <v>0</v>
      </c>
      <c r="N26" s="28">
        <v>9.5</v>
      </c>
      <c r="O26" s="29">
        <f t="shared" si="1"/>
        <v>0</v>
      </c>
      <c r="P26" s="29">
        <f t="shared" si="1"/>
        <v>0</v>
      </c>
      <c r="Q26" s="30">
        <f t="shared" si="2"/>
        <v>0</v>
      </c>
      <c r="R26" s="30">
        <f t="shared" si="3"/>
        <v>0</v>
      </c>
      <c r="S26" s="30">
        <f t="shared" si="0"/>
        <v>0</v>
      </c>
      <c r="T26" s="30">
        <f t="shared" si="4"/>
        <v>0</v>
      </c>
    </row>
    <row r="27" spans="2:20" ht="12.75" customHeight="1" x14ac:dyDescent="0.3">
      <c r="B27" s="77">
        <f t="shared" si="5"/>
        <v>14</v>
      </c>
      <c r="C27" s="77"/>
      <c r="D27" s="157" t="s">
        <v>555</v>
      </c>
      <c r="E27" s="158"/>
      <c r="F27" s="158"/>
      <c r="G27" s="159"/>
      <c r="H27" s="78" t="s">
        <v>15</v>
      </c>
      <c r="I27" s="79"/>
      <c r="J27" s="115">
        <v>10</v>
      </c>
      <c r="K27" s="36">
        <v>140</v>
      </c>
      <c r="L27" s="29">
        <v>0</v>
      </c>
      <c r="M27" s="29">
        <v>0</v>
      </c>
      <c r="N27" s="28">
        <v>9.5</v>
      </c>
      <c r="O27" s="29">
        <f t="shared" si="1"/>
        <v>0</v>
      </c>
      <c r="P27" s="29">
        <f t="shared" si="1"/>
        <v>0</v>
      </c>
      <c r="Q27" s="30">
        <f t="shared" si="2"/>
        <v>0</v>
      </c>
      <c r="R27" s="30">
        <f t="shared" si="3"/>
        <v>0</v>
      </c>
      <c r="S27" s="30">
        <f t="shared" si="0"/>
        <v>0</v>
      </c>
      <c r="T27" s="30">
        <f t="shared" si="4"/>
        <v>0</v>
      </c>
    </row>
    <row r="28" spans="2:20" ht="12.75" customHeight="1" x14ac:dyDescent="0.3">
      <c r="B28" s="77">
        <f t="shared" si="5"/>
        <v>15</v>
      </c>
      <c r="C28" s="77"/>
      <c r="D28" s="157" t="s">
        <v>556</v>
      </c>
      <c r="E28" s="158"/>
      <c r="F28" s="158"/>
      <c r="G28" s="159"/>
      <c r="H28" s="78" t="s">
        <v>15</v>
      </c>
      <c r="I28" s="79"/>
      <c r="J28" s="115">
        <v>20</v>
      </c>
      <c r="K28" s="36">
        <v>240</v>
      </c>
      <c r="L28" s="29">
        <v>0</v>
      </c>
      <c r="M28" s="29">
        <v>0</v>
      </c>
      <c r="N28" s="28">
        <v>9.5</v>
      </c>
      <c r="O28" s="29">
        <f t="shared" si="1"/>
        <v>0</v>
      </c>
      <c r="P28" s="29">
        <f t="shared" si="1"/>
        <v>0</v>
      </c>
      <c r="Q28" s="30">
        <f t="shared" si="2"/>
        <v>0</v>
      </c>
      <c r="R28" s="30">
        <f t="shared" si="3"/>
        <v>0</v>
      </c>
      <c r="S28" s="30">
        <f t="shared" si="0"/>
        <v>0</v>
      </c>
      <c r="T28" s="30">
        <f t="shared" si="4"/>
        <v>0</v>
      </c>
    </row>
    <row r="29" spans="2:20" ht="12.75" customHeight="1" x14ac:dyDescent="0.3">
      <c r="B29" s="81"/>
      <c r="C29" s="82"/>
      <c r="D29" s="167" t="s">
        <v>542</v>
      </c>
      <c r="E29" s="168"/>
      <c r="F29" s="168"/>
      <c r="G29" s="169"/>
      <c r="H29" s="83"/>
      <c r="I29" s="83"/>
      <c r="J29" s="83"/>
      <c r="K29" s="83"/>
      <c r="L29" s="84"/>
      <c r="M29" s="84"/>
      <c r="N29" s="83"/>
      <c r="O29" s="85"/>
      <c r="P29" s="85"/>
      <c r="Q29" s="86">
        <f>SUM(Q14:Q28)</f>
        <v>0</v>
      </c>
      <c r="R29" s="86">
        <f>SUM(R14:R28)</f>
        <v>0</v>
      </c>
      <c r="S29" s="87">
        <f>SUM(S14:S28)</f>
        <v>0</v>
      </c>
      <c r="T29" s="87">
        <f>SUM(T14:T28)</f>
        <v>0</v>
      </c>
    </row>
    <row r="31" spans="2:20" ht="12.75" customHeight="1" x14ac:dyDescent="0.3">
      <c r="B31" s="101" t="s">
        <v>18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</row>
    <row r="32" spans="2:20" ht="12.75" customHeight="1" x14ac:dyDescent="0.3">
      <c r="B32" s="101" t="s">
        <v>19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</row>
    <row r="33" spans="2:15" ht="12.75" customHeight="1" x14ac:dyDescent="0.3">
      <c r="B33" s="101" t="s">
        <v>20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</row>
    <row r="34" spans="2:15" ht="12.75" customHeight="1" x14ac:dyDescent="0.3">
      <c r="B34" s="4" t="s">
        <v>456</v>
      </c>
      <c r="C34" s="4"/>
      <c r="D34" s="4"/>
      <c r="E34" s="4"/>
      <c r="F34" s="4"/>
      <c r="G34" s="4"/>
      <c r="H34" s="4"/>
      <c r="I34" s="4"/>
      <c r="J34" s="4"/>
      <c r="K34" s="101"/>
      <c r="L34" s="101"/>
      <c r="M34" s="101"/>
      <c r="N34" s="101"/>
      <c r="O34" s="101"/>
    </row>
    <row r="35" spans="2:15" ht="12.75" customHeight="1" x14ac:dyDescent="0.3">
      <c r="B35" s="102" t="s">
        <v>47</v>
      </c>
      <c r="C35" s="102"/>
      <c r="D35" s="102"/>
      <c r="E35" s="102"/>
      <c r="F35" s="103"/>
      <c r="G35" s="101"/>
      <c r="H35" s="101"/>
      <c r="I35" s="101"/>
      <c r="J35" s="101"/>
      <c r="K35" s="101"/>
      <c r="L35" s="101"/>
      <c r="M35" s="101"/>
      <c r="N35" s="101"/>
      <c r="O35" s="101"/>
    </row>
    <row r="36" spans="2:15" ht="12.75" customHeight="1" x14ac:dyDescent="0.3">
      <c r="B36" s="104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</row>
    <row r="37" spans="2:15" ht="12.75" customHeight="1" x14ac:dyDescent="0.3">
      <c r="B37" s="102" t="s">
        <v>457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</row>
    <row r="38" spans="2:15" ht="12.75" customHeight="1" x14ac:dyDescent="0.3">
      <c r="B38" s="102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</row>
    <row r="39" spans="2:15" ht="12.75" customHeight="1" x14ac:dyDescent="0.3">
      <c r="B39" s="102" t="s">
        <v>458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</row>
    <row r="40" spans="2:15" ht="12.75" customHeight="1" x14ac:dyDescent="0.3">
      <c r="B40" s="102" t="s">
        <v>48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</row>
    <row r="41" spans="2:15" ht="12.75" customHeight="1" x14ac:dyDescent="0.3">
      <c r="B41" s="102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</row>
    <row r="42" spans="2:15" ht="12.75" customHeight="1" x14ac:dyDescent="0.3">
      <c r="B42" s="50" t="s">
        <v>27</v>
      </c>
      <c r="C42" s="50"/>
      <c r="D42" s="4"/>
      <c r="E42" s="4"/>
      <c r="F42" s="4"/>
      <c r="G42" s="101"/>
      <c r="H42" s="101"/>
      <c r="I42" s="101"/>
      <c r="J42" s="101"/>
      <c r="K42" s="101"/>
      <c r="L42" s="101"/>
      <c r="M42" s="101"/>
      <c r="N42" s="101"/>
      <c r="O42" s="105"/>
    </row>
    <row r="43" spans="2:15" ht="12.75" customHeight="1" x14ac:dyDescent="0.3">
      <c r="B43" s="50"/>
      <c r="C43" s="50"/>
      <c r="D43" s="4"/>
      <c r="E43" s="4"/>
      <c r="F43" s="4"/>
      <c r="G43" s="101"/>
      <c r="H43" s="101"/>
      <c r="I43" s="101"/>
      <c r="J43" s="101"/>
      <c r="K43" s="101"/>
      <c r="L43" s="101"/>
      <c r="M43" s="101"/>
      <c r="N43" s="101"/>
      <c r="O43" s="105"/>
    </row>
    <row r="44" spans="2:15" ht="12.75" customHeight="1" x14ac:dyDescent="0.3">
      <c r="B44" s="101" t="s">
        <v>21</v>
      </c>
      <c r="C44" s="101"/>
      <c r="D44" s="101"/>
      <c r="E44" s="101"/>
      <c r="F44" s="101"/>
      <c r="G44" s="101"/>
      <c r="H44" s="106" t="s">
        <v>22</v>
      </c>
      <c r="I44" s="101"/>
      <c r="J44" s="101"/>
      <c r="K44" s="101"/>
      <c r="L44" s="101"/>
      <c r="M44" s="101" t="s">
        <v>23</v>
      </c>
      <c r="N44" s="101"/>
      <c r="O44" s="105"/>
    </row>
    <row r="45" spans="2:15" ht="12.75" customHeight="1" x14ac:dyDescent="0.3"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</row>
  </sheetData>
  <sheetProtection algorithmName="SHA-512" hashValue="ChtVA8FLcrLFfx0mDYPVyLOq94qipKeyh8Gi9ei8Z9I6Kbbuu2SEYVoM5bTFccC9mytXFpvTxRycx5bzL8jyag==" saltValue="OFVZx9LfgCtkPjKUrUPfOw==" spinCount="100000" sheet="1" objects="1" scenarios="1"/>
  <protectedRanges>
    <protectedRange sqref="I14:I28" name="Obseg8"/>
    <protectedRange sqref="D5:E6" name="Obseg7"/>
    <protectedRange sqref="D44" name="Range4_1"/>
    <protectedRange sqref="C14:C28" name="Obseg5"/>
    <protectedRange sqref="E5:F6" name="Range1"/>
    <protectedRange sqref="I14:I28" name="Range2"/>
    <protectedRange sqref="L14:M28" name="Range3"/>
    <protectedRange sqref="I5" name="Obseg6"/>
  </protectedRanges>
  <mergeCells count="18">
    <mergeCell ref="D29:G29"/>
    <mergeCell ref="D24:G24"/>
    <mergeCell ref="D25:G25"/>
    <mergeCell ref="D26:G26"/>
    <mergeCell ref="D27:G27"/>
    <mergeCell ref="D28:G28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75" right="0.75" top="1" bottom="1" header="0" footer="0"/>
  <pageSetup paperSize="9" scale="57" orientation="landscape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F0B0F-3942-4476-ADF3-28F7926736B7}">
  <dimension ref="A1:N53"/>
  <sheetViews>
    <sheetView topLeftCell="A31" zoomScaleNormal="100" workbookViewId="0">
      <selection activeCell="H39" sqref="H3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52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53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557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96" t="s">
        <v>24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97" t="s">
        <v>25</v>
      </c>
    </row>
    <row r="12" spans="1:14" ht="15" customHeight="1" x14ac:dyDescent="0.3">
      <c r="A12" s="37">
        <v>1</v>
      </c>
      <c r="B12" s="32"/>
      <c r="C12" s="140" t="s">
        <v>558</v>
      </c>
      <c r="D12" s="141"/>
      <c r="E12" s="141"/>
      <c r="F12" s="142"/>
      <c r="G12" s="28" t="s">
        <v>15</v>
      </c>
      <c r="H12" s="38"/>
      <c r="I12" s="41">
        <v>20</v>
      </c>
      <c r="J12" s="27">
        <v>0</v>
      </c>
      <c r="K12" s="28">
        <v>9.5</v>
      </c>
      <c r="L12" s="29">
        <f t="shared" ref="L12:L39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37">
        <f>A12+1</f>
        <v>2</v>
      </c>
      <c r="B13" s="32"/>
      <c r="C13" s="140" t="s">
        <v>559</v>
      </c>
      <c r="D13" s="141" t="s">
        <v>560</v>
      </c>
      <c r="E13" s="141" t="s">
        <v>560</v>
      </c>
      <c r="F13" s="142" t="s">
        <v>560</v>
      </c>
      <c r="G13" s="28" t="s">
        <v>15</v>
      </c>
      <c r="H13" s="38"/>
      <c r="I13" s="41">
        <v>10</v>
      </c>
      <c r="J13" s="27">
        <v>0</v>
      </c>
      <c r="K13" s="28">
        <v>9.5</v>
      </c>
      <c r="L13" s="29">
        <f t="shared" si="0"/>
        <v>0</v>
      </c>
      <c r="M13" s="30">
        <f t="shared" ref="M13:M39" si="1">PRODUCT(I13,L13)</f>
        <v>0</v>
      </c>
      <c r="N13" s="30">
        <f t="shared" ref="N13:N39" si="2">PRODUCT(I13,J13)</f>
        <v>0</v>
      </c>
    </row>
    <row r="14" spans="1:14" ht="15" customHeight="1" x14ac:dyDescent="0.3">
      <c r="A14" s="37">
        <f t="shared" ref="A14:A39" si="3">A13+1</f>
        <v>3</v>
      </c>
      <c r="B14" s="32"/>
      <c r="C14" s="139" t="s">
        <v>561</v>
      </c>
      <c r="D14" s="139"/>
      <c r="E14" s="139"/>
      <c r="F14" s="139"/>
      <c r="G14" s="28" t="s">
        <v>15</v>
      </c>
      <c r="H14" s="38"/>
      <c r="I14" s="41">
        <v>20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3">
      <c r="A15" s="37">
        <f t="shared" si="3"/>
        <v>4</v>
      </c>
      <c r="B15" s="32"/>
      <c r="C15" s="139" t="s">
        <v>562</v>
      </c>
      <c r="D15" s="139"/>
      <c r="E15" s="139"/>
      <c r="F15" s="139"/>
      <c r="G15" s="28" t="s">
        <v>15</v>
      </c>
      <c r="H15" s="38"/>
      <c r="I15" s="41">
        <v>20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3">
      <c r="A16" s="37">
        <f t="shared" si="3"/>
        <v>5</v>
      </c>
      <c r="B16" s="32"/>
      <c r="C16" s="140" t="s">
        <v>563</v>
      </c>
      <c r="D16" s="141" t="s">
        <v>560</v>
      </c>
      <c r="E16" s="141" t="s">
        <v>560</v>
      </c>
      <c r="F16" s="142" t="s">
        <v>560</v>
      </c>
      <c r="G16" s="28" t="s">
        <v>15</v>
      </c>
      <c r="H16" s="38"/>
      <c r="I16" s="41">
        <v>10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3">
      <c r="A17" s="37">
        <f t="shared" si="3"/>
        <v>6</v>
      </c>
      <c r="B17" s="32"/>
      <c r="C17" s="139" t="s">
        <v>564</v>
      </c>
      <c r="D17" s="139"/>
      <c r="E17" s="139"/>
      <c r="F17" s="139"/>
      <c r="G17" s="28" t="s">
        <v>15</v>
      </c>
      <c r="H17" s="38"/>
      <c r="I17" s="41">
        <v>30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3">
      <c r="A18" s="37">
        <f t="shared" si="3"/>
        <v>7</v>
      </c>
      <c r="B18" s="32"/>
      <c r="C18" s="139" t="s">
        <v>565</v>
      </c>
      <c r="D18" s="139"/>
      <c r="E18" s="139"/>
      <c r="F18" s="139"/>
      <c r="G18" s="28" t="s">
        <v>15</v>
      </c>
      <c r="H18" s="38"/>
      <c r="I18" s="41">
        <v>20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15" customHeight="1" x14ac:dyDescent="0.3">
      <c r="A19" s="37">
        <f t="shared" si="3"/>
        <v>8</v>
      </c>
      <c r="B19" s="32"/>
      <c r="C19" s="139" t="s">
        <v>566</v>
      </c>
      <c r="D19" s="139"/>
      <c r="E19" s="139"/>
      <c r="F19" s="139"/>
      <c r="G19" s="28" t="s">
        <v>15</v>
      </c>
      <c r="H19" s="38"/>
      <c r="I19" s="41">
        <v>80</v>
      </c>
      <c r="J19" s="27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</row>
    <row r="20" spans="1:14" ht="15" customHeight="1" x14ac:dyDescent="0.3">
      <c r="A20" s="37">
        <f t="shared" si="3"/>
        <v>9</v>
      </c>
      <c r="B20" s="32"/>
      <c r="C20" s="139" t="s">
        <v>567</v>
      </c>
      <c r="D20" s="139"/>
      <c r="E20" s="139"/>
      <c r="F20" s="139"/>
      <c r="G20" s="28" t="s">
        <v>15</v>
      </c>
      <c r="H20" s="38"/>
      <c r="I20" s="41">
        <v>20</v>
      </c>
      <c r="J20" s="27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</row>
    <row r="21" spans="1:14" ht="15" customHeight="1" x14ac:dyDescent="0.3">
      <c r="A21" s="37">
        <f t="shared" si="3"/>
        <v>10</v>
      </c>
      <c r="B21" s="32"/>
      <c r="C21" s="139" t="s">
        <v>568</v>
      </c>
      <c r="D21" s="139"/>
      <c r="E21" s="139"/>
      <c r="F21" s="139"/>
      <c r="G21" s="28" t="s">
        <v>15</v>
      </c>
      <c r="H21" s="38"/>
      <c r="I21" s="41">
        <v>10</v>
      </c>
      <c r="J21" s="27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</row>
    <row r="22" spans="1:14" ht="15" customHeight="1" x14ac:dyDescent="0.3">
      <c r="A22" s="37">
        <f t="shared" si="3"/>
        <v>11</v>
      </c>
      <c r="B22" s="32"/>
      <c r="C22" s="139" t="s">
        <v>569</v>
      </c>
      <c r="D22" s="139"/>
      <c r="E22" s="139"/>
      <c r="F22" s="139"/>
      <c r="G22" s="28" t="s">
        <v>15</v>
      </c>
      <c r="H22" s="38"/>
      <c r="I22" s="41">
        <v>15</v>
      </c>
      <c r="J22" s="27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</row>
    <row r="23" spans="1:14" ht="15" customHeight="1" x14ac:dyDescent="0.3">
      <c r="A23" s="37">
        <f t="shared" si="3"/>
        <v>12</v>
      </c>
      <c r="B23" s="32"/>
      <c r="C23" s="139" t="s">
        <v>570</v>
      </c>
      <c r="D23" s="139"/>
      <c r="E23" s="139"/>
      <c r="F23" s="139"/>
      <c r="G23" s="28" t="s">
        <v>15</v>
      </c>
      <c r="H23" s="38"/>
      <c r="I23" s="41">
        <v>10</v>
      </c>
      <c r="J23" s="27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</row>
    <row r="24" spans="1:14" ht="15" customHeight="1" x14ac:dyDescent="0.3">
      <c r="A24" s="37">
        <f t="shared" si="3"/>
        <v>13</v>
      </c>
      <c r="B24" s="32"/>
      <c r="C24" s="139" t="s">
        <v>571</v>
      </c>
      <c r="D24" s="139"/>
      <c r="E24" s="139"/>
      <c r="F24" s="139"/>
      <c r="G24" s="28" t="s">
        <v>15</v>
      </c>
      <c r="H24" s="38"/>
      <c r="I24" s="41">
        <v>80</v>
      </c>
      <c r="J24" s="27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</row>
    <row r="25" spans="1:14" ht="15" customHeight="1" x14ac:dyDescent="0.3">
      <c r="A25" s="37">
        <f t="shared" si="3"/>
        <v>14</v>
      </c>
      <c r="B25" s="32"/>
      <c r="C25" s="146" t="s">
        <v>572</v>
      </c>
      <c r="D25" s="146"/>
      <c r="E25" s="146"/>
      <c r="F25" s="146"/>
      <c r="G25" s="28" t="s">
        <v>15</v>
      </c>
      <c r="H25" s="38"/>
      <c r="I25" s="41">
        <v>30</v>
      </c>
      <c r="J25" s="27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</row>
    <row r="26" spans="1:14" ht="15" customHeight="1" x14ac:dyDescent="0.3">
      <c r="A26" s="37">
        <f t="shared" si="3"/>
        <v>15</v>
      </c>
      <c r="B26" s="32"/>
      <c r="C26" s="146" t="s">
        <v>573</v>
      </c>
      <c r="D26" s="146"/>
      <c r="E26" s="146"/>
      <c r="F26" s="146"/>
      <c r="G26" s="28" t="s">
        <v>15</v>
      </c>
      <c r="H26" s="38"/>
      <c r="I26" s="41">
        <v>30</v>
      </c>
      <c r="J26" s="27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</row>
    <row r="27" spans="1:14" ht="15" customHeight="1" x14ac:dyDescent="0.3">
      <c r="A27" s="37">
        <f t="shared" si="3"/>
        <v>16</v>
      </c>
      <c r="B27" s="32"/>
      <c r="C27" s="146" t="s">
        <v>574</v>
      </c>
      <c r="D27" s="146"/>
      <c r="E27" s="146"/>
      <c r="F27" s="146"/>
      <c r="G27" s="28" t="s">
        <v>15</v>
      </c>
      <c r="H27" s="38"/>
      <c r="I27" s="41">
        <v>10</v>
      </c>
      <c r="J27" s="27">
        <v>0</v>
      </c>
      <c r="K27" s="28">
        <v>9.5</v>
      </c>
      <c r="L27" s="29">
        <f t="shared" si="0"/>
        <v>0</v>
      </c>
      <c r="M27" s="30">
        <f t="shared" si="1"/>
        <v>0</v>
      </c>
      <c r="N27" s="30">
        <f t="shared" si="2"/>
        <v>0</v>
      </c>
    </row>
    <row r="28" spans="1:14" ht="15" customHeight="1" x14ac:dyDescent="0.3">
      <c r="A28" s="37">
        <f t="shared" si="3"/>
        <v>17</v>
      </c>
      <c r="B28" s="32"/>
      <c r="C28" s="146" t="s">
        <v>575</v>
      </c>
      <c r="D28" s="146"/>
      <c r="E28" s="146"/>
      <c r="F28" s="146"/>
      <c r="G28" s="28" t="s">
        <v>15</v>
      </c>
      <c r="H28" s="38"/>
      <c r="I28" s="41">
        <v>20</v>
      </c>
      <c r="J28" s="27">
        <v>0</v>
      </c>
      <c r="K28" s="28">
        <v>9.5</v>
      </c>
      <c r="L28" s="29">
        <f t="shared" si="0"/>
        <v>0</v>
      </c>
      <c r="M28" s="30">
        <f t="shared" si="1"/>
        <v>0</v>
      </c>
      <c r="N28" s="30">
        <f t="shared" si="2"/>
        <v>0</v>
      </c>
    </row>
    <row r="29" spans="1:14" ht="15" customHeight="1" x14ac:dyDescent="0.3">
      <c r="A29" s="37">
        <f t="shared" si="3"/>
        <v>18</v>
      </c>
      <c r="B29" s="32"/>
      <c r="C29" s="146" t="s">
        <v>576</v>
      </c>
      <c r="D29" s="146"/>
      <c r="E29" s="146"/>
      <c r="F29" s="146"/>
      <c r="G29" s="28" t="s">
        <v>15</v>
      </c>
      <c r="H29" s="38"/>
      <c r="I29" s="41">
        <v>10</v>
      </c>
      <c r="J29" s="27">
        <v>0</v>
      </c>
      <c r="K29" s="28">
        <v>9.5</v>
      </c>
      <c r="L29" s="29">
        <f t="shared" si="0"/>
        <v>0</v>
      </c>
      <c r="M29" s="30">
        <f t="shared" si="1"/>
        <v>0</v>
      </c>
      <c r="N29" s="30">
        <f t="shared" si="2"/>
        <v>0</v>
      </c>
    </row>
    <row r="30" spans="1:14" ht="15" customHeight="1" x14ac:dyDescent="0.3">
      <c r="A30" s="37">
        <f t="shared" si="3"/>
        <v>19</v>
      </c>
      <c r="B30" s="32"/>
      <c r="C30" s="146" t="s">
        <v>577</v>
      </c>
      <c r="D30" s="146"/>
      <c r="E30" s="146"/>
      <c r="F30" s="146"/>
      <c r="G30" s="28" t="s">
        <v>15</v>
      </c>
      <c r="H30" s="38"/>
      <c r="I30" s="41">
        <v>30</v>
      </c>
      <c r="J30" s="27">
        <v>0</v>
      </c>
      <c r="K30" s="28">
        <v>9.5</v>
      </c>
      <c r="L30" s="29">
        <f t="shared" si="0"/>
        <v>0</v>
      </c>
      <c r="M30" s="30">
        <f t="shared" si="1"/>
        <v>0</v>
      </c>
      <c r="N30" s="30">
        <f t="shared" si="2"/>
        <v>0</v>
      </c>
    </row>
    <row r="31" spans="1:14" ht="15" customHeight="1" x14ac:dyDescent="0.3">
      <c r="A31" s="37">
        <f t="shared" si="3"/>
        <v>20</v>
      </c>
      <c r="B31" s="32"/>
      <c r="C31" s="146" t="s">
        <v>578</v>
      </c>
      <c r="D31" s="146"/>
      <c r="E31" s="146"/>
      <c r="F31" s="146"/>
      <c r="G31" s="28" t="s">
        <v>15</v>
      </c>
      <c r="H31" s="38"/>
      <c r="I31" s="41">
        <v>10</v>
      </c>
      <c r="J31" s="27">
        <v>0</v>
      </c>
      <c r="K31" s="28">
        <v>9.5</v>
      </c>
      <c r="L31" s="29">
        <f t="shared" si="0"/>
        <v>0</v>
      </c>
      <c r="M31" s="30">
        <f t="shared" si="1"/>
        <v>0</v>
      </c>
      <c r="N31" s="30">
        <f t="shared" si="2"/>
        <v>0</v>
      </c>
    </row>
    <row r="32" spans="1:14" ht="15" customHeight="1" x14ac:dyDescent="0.3">
      <c r="A32" s="37">
        <f t="shared" si="3"/>
        <v>21</v>
      </c>
      <c r="B32" s="32"/>
      <c r="C32" s="146" t="s">
        <v>579</v>
      </c>
      <c r="D32" s="146"/>
      <c r="E32" s="146"/>
      <c r="F32" s="146"/>
      <c r="G32" s="28" t="s">
        <v>15</v>
      </c>
      <c r="H32" s="38"/>
      <c r="I32" s="41">
        <v>50</v>
      </c>
      <c r="J32" s="27">
        <v>0</v>
      </c>
      <c r="K32" s="28">
        <v>9.5</v>
      </c>
      <c r="L32" s="29">
        <f t="shared" si="0"/>
        <v>0</v>
      </c>
      <c r="M32" s="30">
        <f t="shared" si="1"/>
        <v>0</v>
      </c>
      <c r="N32" s="30">
        <f t="shared" si="2"/>
        <v>0</v>
      </c>
    </row>
    <row r="33" spans="1:14" ht="15" customHeight="1" x14ac:dyDescent="0.3">
      <c r="A33" s="37">
        <f t="shared" si="3"/>
        <v>22</v>
      </c>
      <c r="B33" s="32"/>
      <c r="C33" s="146" t="s">
        <v>580</v>
      </c>
      <c r="D33" s="146"/>
      <c r="E33" s="146"/>
      <c r="F33" s="146"/>
      <c r="G33" s="28" t="s">
        <v>15</v>
      </c>
      <c r="H33" s="38"/>
      <c r="I33" s="41">
        <v>20</v>
      </c>
      <c r="J33" s="27">
        <v>0</v>
      </c>
      <c r="K33" s="28">
        <v>9.5</v>
      </c>
      <c r="L33" s="29">
        <f t="shared" si="0"/>
        <v>0</v>
      </c>
      <c r="M33" s="30">
        <f t="shared" si="1"/>
        <v>0</v>
      </c>
      <c r="N33" s="30">
        <f t="shared" si="2"/>
        <v>0</v>
      </c>
    </row>
    <row r="34" spans="1:14" ht="15" customHeight="1" x14ac:dyDescent="0.3">
      <c r="A34" s="37">
        <f t="shared" si="3"/>
        <v>23</v>
      </c>
      <c r="B34" s="32"/>
      <c r="C34" s="146" t="s">
        <v>581</v>
      </c>
      <c r="D34" s="146"/>
      <c r="E34" s="146"/>
      <c r="F34" s="146"/>
      <c r="G34" s="28" t="s">
        <v>15</v>
      </c>
      <c r="H34" s="38"/>
      <c r="I34" s="41">
        <v>90</v>
      </c>
      <c r="J34" s="27">
        <v>0</v>
      </c>
      <c r="K34" s="28">
        <v>9.5</v>
      </c>
      <c r="L34" s="29">
        <f t="shared" si="0"/>
        <v>0</v>
      </c>
      <c r="M34" s="30">
        <f t="shared" si="1"/>
        <v>0</v>
      </c>
      <c r="N34" s="30">
        <f t="shared" si="2"/>
        <v>0</v>
      </c>
    </row>
    <row r="35" spans="1:14" ht="15" customHeight="1" x14ac:dyDescent="0.3">
      <c r="A35" s="37">
        <f t="shared" si="3"/>
        <v>24</v>
      </c>
      <c r="B35" s="32"/>
      <c r="C35" s="146" t="s">
        <v>582</v>
      </c>
      <c r="D35" s="146"/>
      <c r="E35" s="146"/>
      <c r="F35" s="146"/>
      <c r="G35" s="28" t="s">
        <v>15</v>
      </c>
      <c r="H35" s="38"/>
      <c r="I35" s="41">
        <v>120</v>
      </c>
      <c r="J35" s="27">
        <v>0</v>
      </c>
      <c r="K35" s="28">
        <v>9.5</v>
      </c>
      <c r="L35" s="29">
        <f t="shared" si="0"/>
        <v>0</v>
      </c>
      <c r="M35" s="30">
        <f t="shared" si="1"/>
        <v>0</v>
      </c>
      <c r="N35" s="30">
        <f t="shared" si="2"/>
        <v>0</v>
      </c>
    </row>
    <row r="36" spans="1:14" ht="15" customHeight="1" x14ac:dyDescent="0.3">
      <c r="A36" s="37">
        <f t="shared" si="3"/>
        <v>25</v>
      </c>
      <c r="B36" s="32"/>
      <c r="C36" s="146" t="s">
        <v>583</v>
      </c>
      <c r="D36" s="146"/>
      <c r="E36" s="146"/>
      <c r="F36" s="146"/>
      <c r="G36" s="28" t="s">
        <v>15</v>
      </c>
      <c r="H36" s="38"/>
      <c r="I36" s="41">
        <v>30</v>
      </c>
      <c r="J36" s="27">
        <v>0</v>
      </c>
      <c r="K36" s="28">
        <v>9.5</v>
      </c>
      <c r="L36" s="29">
        <f t="shared" si="0"/>
        <v>0</v>
      </c>
      <c r="M36" s="30">
        <f t="shared" si="1"/>
        <v>0</v>
      </c>
      <c r="N36" s="30">
        <f t="shared" si="2"/>
        <v>0</v>
      </c>
    </row>
    <row r="37" spans="1:14" ht="24.95" customHeight="1" x14ac:dyDescent="0.3">
      <c r="A37" s="37">
        <f t="shared" si="3"/>
        <v>26</v>
      </c>
      <c r="B37" s="32"/>
      <c r="C37" s="146" t="s">
        <v>584</v>
      </c>
      <c r="D37" s="146"/>
      <c r="E37" s="146"/>
      <c r="F37" s="146"/>
      <c r="G37" s="33" t="s">
        <v>15</v>
      </c>
      <c r="H37" s="38"/>
      <c r="I37" s="41">
        <v>30</v>
      </c>
      <c r="J37" s="40">
        <v>0</v>
      </c>
      <c r="K37" s="33">
        <v>9.5</v>
      </c>
      <c r="L37" s="34">
        <f t="shared" si="0"/>
        <v>0</v>
      </c>
      <c r="M37" s="35">
        <f t="shared" si="1"/>
        <v>0</v>
      </c>
      <c r="N37" s="35">
        <f t="shared" si="2"/>
        <v>0</v>
      </c>
    </row>
    <row r="38" spans="1:14" ht="15" customHeight="1" x14ac:dyDescent="0.3">
      <c r="A38" s="37">
        <f t="shared" si="3"/>
        <v>27</v>
      </c>
      <c r="B38" s="32"/>
      <c r="C38" s="139" t="s">
        <v>585</v>
      </c>
      <c r="D38" s="139"/>
      <c r="E38" s="139"/>
      <c r="F38" s="139"/>
      <c r="G38" s="28" t="s">
        <v>15</v>
      </c>
      <c r="H38" s="38"/>
      <c r="I38" s="41">
        <v>10</v>
      </c>
      <c r="J38" s="27">
        <v>0</v>
      </c>
      <c r="K38" s="28">
        <v>9.5</v>
      </c>
      <c r="L38" s="29">
        <f t="shared" si="0"/>
        <v>0</v>
      </c>
      <c r="M38" s="30">
        <f t="shared" si="1"/>
        <v>0</v>
      </c>
      <c r="N38" s="30">
        <f t="shared" si="2"/>
        <v>0</v>
      </c>
    </row>
    <row r="39" spans="1:14" ht="15" customHeight="1" x14ac:dyDescent="0.3">
      <c r="A39" s="37">
        <f t="shared" si="3"/>
        <v>28</v>
      </c>
      <c r="B39" s="32"/>
      <c r="C39" s="140" t="s">
        <v>586</v>
      </c>
      <c r="D39" s="141"/>
      <c r="E39" s="141"/>
      <c r="F39" s="142"/>
      <c r="G39" s="28" t="s">
        <v>15</v>
      </c>
      <c r="H39" s="38"/>
      <c r="I39" s="41">
        <v>120</v>
      </c>
      <c r="J39" s="27">
        <v>0</v>
      </c>
      <c r="K39" s="28">
        <v>9.5</v>
      </c>
      <c r="L39" s="29">
        <f t="shared" si="0"/>
        <v>0</v>
      </c>
      <c r="M39" s="30">
        <f t="shared" si="1"/>
        <v>0</v>
      </c>
      <c r="N39" s="30">
        <f t="shared" si="2"/>
        <v>0</v>
      </c>
    </row>
    <row r="40" spans="1:14" ht="12.75" customHeight="1" x14ac:dyDescent="0.3">
      <c r="A40" s="42"/>
      <c r="B40" s="42"/>
      <c r="C40" s="128" t="s">
        <v>588</v>
      </c>
      <c r="D40" s="128"/>
      <c r="E40" s="128"/>
      <c r="F40" s="128"/>
      <c r="G40" s="43"/>
      <c r="H40" s="43"/>
      <c r="I40" s="43"/>
      <c r="J40" s="44"/>
      <c r="K40" s="43"/>
      <c r="L40" s="45"/>
      <c r="M40" s="46">
        <f>SUM(M12:M39)</f>
        <v>0</v>
      </c>
      <c r="N40" s="46">
        <f>SUM(N12:N39)</f>
        <v>0</v>
      </c>
    </row>
    <row r="41" spans="1:14" ht="12.7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4" t="s">
        <v>18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4" t="s">
        <v>19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3">
      <c r="A44" s="4" t="s">
        <v>20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3">
      <c r="A45" s="4" t="s">
        <v>587</v>
      </c>
      <c r="F45" s="47"/>
      <c r="G45" s="3"/>
      <c r="H45" s="4"/>
      <c r="I45" s="4"/>
      <c r="J45" s="4"/>
      <c r="K45" s="4"/>
      <c r="L45" s="4"/>
      <c r="M45" s="4"/>
      <c r="N45" s="4"/>
    </row>
    <row r="46" spans="1:14" ht="12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" t="s">
        <v>21</v>
      </c>
      <c r="B47" s="4"/>
      <c r="C47" s="4"/>
      <c r="D47" s="4"/>
      <c r="E47" s="4"/>
      <c r="F47" s="4"/>
      <c r="G47" s="4"/>
      <c r="H47" s="47" t="s">
        <v>22</v>
      </c>
      <c r="I47" s="4"/>
      <c r="J47" s="4"/>
      <c r="K47" s="4" t="s">
        <v>23</v>
      </c>
      <c r="L47" s="4"/>
      <c r="M47" s="4"/>
      <c r="N47" s="4"/>
    </row>
    <row r="50" spans="2:3" ht="12.75" customHeight="1" x14ac:dyDescent="0.3">
      <c r="B50" s="48"/>
      <c r="C50" s="48"/>
    </row>
    <row r="51" spans="2:3" ht="12.75" customHeight="1" x14ac:dyDescent="0.3">
      <c r="B51" s="48"/>
      <c r="C51" s="48"/>
    </row>
    <row r="52" spans="2:3" ht="12.75" customHeight="1" x14ac:dyDescent="0.3">
      <c r="B52" s="48"/>
      <c r="C52" s="48"/>
    </row>
    <row r="53" spans="2:3" ht="12.75" customHeight="1" x14ac:dyDescent="0.3">
      <c r="B53" s="48"/>
      <c r="C53" s="48"/>
    </row>
  </sheetData>
  <sheetProtection algorithmName="SHA-512" hashValue="qevmMErdTuVw6DsyvnjqZSAJl7yRSnNZyBMPH9b1cOvtMgG38MfIKrb+XANH1UC4TdcO71udq3WXtxGVDVd8Dg==" saltValue="HxDNrFkTeA9lKJQON4BS2Q==" spinCount="100000" sheet="1" objects="1" scenarios="1"/>
  <protectedRanges>
    <protectedRange sqref="H12:H39" name="Obseg4"/>
    <protectedRange sqref="C47" name="Range2"/>
    <protectedRange sqref="C4:C5" name="Obseg2"/>
    <protectedRange sqref="C47" name="Obseg3"/>
  </protectedRanges>
  <mergeCells count="30">
    <mergeCell ref="C40:F40"/>
    <mergeCell ref="C36:F36"/>
    <mergeCell ref="C37:F37"/>
    <mergeCell ref="C38:F38"/>
    <mergeCell ref="C39:F39"/>
    <mergeCell ref="C35:F3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21:F21"/>
    <mergeCell ref="C22:F22"/>
    <mergeCell ref="C23:F23"/>
    <mergeCell ref="C24:F24"/>
    <mergeCell ref="C25:F25"/>
    <mergeCell ref="C16:F16"/>
    <mergeCell ref="C17:F17"/>
    <mergeCell ref="C18:F18"/>
    <mergeCell ref="C19:F19"/>
    <mergeCell ref="C20:F20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EBC81-A04E-4C7F-9B4B-0DE4789A7844}">
  <dimension ref="A1:N57"/>
  <sheetViews>
    <sheetView topLeftCell="A36" zoomScaleNormal="100" workbookViewId="0">
      <selection activeCell="M44" sqref="M4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52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53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589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96" t="s">
        <v>24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97" t="s">
        <v>25</v>
      </c>
    </row>
    <row r="12" spans="1:14" ht="15" customHeight="1" x14ac:dyDescent="0.3">
      <c r="A12" s="37">
        <v>1</v>
      </c>
      <c r="B12" s="32"/>
      <c r="C12" s="129" t="s">
        <v>716</v>
      </c>
      <c r="D12" s="130"/>
      <c r="E12" s="130"/>
      <c r="F12" s="131"/>
      <c r="G12" s="98" t="s">
        <v>15</v>
      </c>
      <c r="H12" s="38"/>
      <c r="I12" s="41">
        <v>25</v>
      </c>
      <c r="J12" s="40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3">
      <c r="A13" s="37">
        <f>A12+1</f>
        <v>2</v>
      </c>
      <c r="B13" s="32"/>
      <c r="C13" s="146" t="s">
        <v>727</v>
      </c>
      <c r="D13" s="146"/>
      <c r="E13" s="146"/>
      <c r="F13" s="146"/>
      <c r="G13" s="98" t="s">
        <v>15</v>
      </c>
      <c r="H13" s="38"/>
      <c r="I13" s="41">
        <v>5</v>
      </c>
      <c r="J13" s="40">
        <v>0</v>
      </c>
      <c r="K13" s="33">
        <v>9.5</v>
      </c>
      <c r="L13" s="34">
        <f t="shared" ref="L13:L40" si="1">PRODUCT(J13,1.095)</f>
        <v>0</v>
      </c>
      <c r="M13" s="35">
        <f t="shared" ref="M13:M40" si="2">PRODUCT(I13,L13)</f>
        <v>0</v>
      </c>
      <c r="N13" s="35">
        <f t="shared" ref="N13:N40" si="3">PRODUCT(I13,J13)</f>
        <v>0</v>
      </c>
    </row>
    <row r="14" spans="1:14" ht="15" customHeight="1" x14ac:dyDescent="0.3">
      <c r="A14" s="37">
        <f t="shared" ref="A14:A43" si="4">A13+1</f>
        <v>3</v>
      </c>
      <c r="B14" s="32"/>
      <c r="C14" s="146" t="s">
        <v>717</v>
      </c>
      <c r="D14" s="146"/>
      <c r="E14" s="146"/>
      <c r="F14" s="146"/>
      <c r="G14" s="98" t="s">
        <v>15</v>
      </c>
      <c r="H14" s="38"/>
      <c r="I14" s="41">
        <v>30</v>
      </c>
      <c r="J14" s="40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3">
      <c r="A15" s="37">
        <f t="shared" si="4"/>
        <v>4</v>
      </c>
      <c r="B15" s="32"/>
      <c r="C15" s="146" t="s">
        <v>718</v>
      </c>
      <c r="D15" s="146"/>
      <c r="E15" s="146"/>
      <c r="F15" s="146"/>
      <c r="G15" s="98" t="s">
        <v>15</v>
      </c>
      <c r="H15" s="38"/>
      <c r="I15" s="41">
        <v>15</v>
      </c>
      <c r="J15" s="40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3">
      <c r="A16" s="37">
        <f t="shared" si="4"/>
        <v>5</v>
      </c>
      <c r="B16" s="32"/>
      <c r="C16" s="146" t="s">
        <v>719</v>
      </c>
      <c r="D16" s="146"/>
      <c r="E16" s="146"/>
      <c r="F16" s="146"/>
      <c r="G16" s="98" t="s">
        <v>15</v>
      </c>
      <c r="H16" s="38"/>
      <c r="I16" s="41">
        <v>25</v>
      </c>
      <c r="J16" s="40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</row>
    <row r="17" spans="1:14" ht="24.95" customHeight="1" x14ac:dyDescent="0.3">
      <c r="A17" s="37">
        <f t="shared" si="4"/>
        <v>6</v>
      </c>
      <c r="B17" s="32"/>
      <c r="C17" s="146" t="s">
        <v>720</v>
      </c>
      <c r="D17" s="146"/>
      <c r="E17" s="146"/>
      <c r="F17" s="146"/>
      <c r="G17" s="98" t="s">
        <v>15</v>
      </c>
      <c r="H17" s="38"/>
      <c r="I17" s="41">
        <v>50</v>
      </c>
      <c r="J17" s="40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</row>
    <row r="18" spans="1:14" ht="24.95" customHeight="1" x14ac:dyDescent="0.3">
      <c r="A18" s="37">
        <f t="shared" si="4"/>
        <v>7</v>
      </c>
      <c r="B18" s="32"/>
      <c r="C18" s="146" t="s">
        <v>721</v>
      </c>
      <c r="D18" s="146"/>
      <c r="E18" s="146"/>
      <c r="F18" s="146"/>
      <c r="G18" s="98" t="s">
        <v>15</v>
      </c>
      <c r="H18" s="38"/>
      <c r="I18" s="41">
        <v>10</v>
      </c>
      <c r="J18" s="40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</row>
    <row r="19" spans="1:14" ht="24.95" customHeight="1" x14ac:dyDescent="0.3">
      <c r="A19" s="37">
        <f t="shared" si="4"/>
        <v>8</v>
      </c>
      <c r="B19" s="32"/>
      <c r="C19" s="146" t="s">
        <v>592</v>
      </c>
      <c r="D19" s="146"/>
      <c r="E19" s="146"/>
      <c r="F19" s="146"/>
      <c r="G19" s="98" t="s">
        <v>172</v>
      </c>
      <c r="H19" s="38"/>
      <c r="I19" s="41">
        <v>10</v>
      </c>
      <c r="J19" s="40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3">
      <c r="A20" s="37">
        <f t="shared" si="4"/>
        <v>9</v>
      </c>
      <c r="B20" s="32"/>
      <c r="C20" s="146" t="s">
        <v>722</v>
      </c>
      <c r="D20" s="146"/>
      <c r="E20" s="146"/>
      <c r="F20" s="146"/>
      <c r="G20" s="98" t="s">
        <v>172</v>
      </c>
      <c r="H20" s="38"/>
      <c r="I20" s="41">
        <v>10</v>
      </c>
      <c r="J20" s="40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3">
      <c r="A21" s="37">
        <f t="shared" si="4"/>
        <v>10</v>
      </c>
      <c r="B21" s="32"/>
      <c r="C21" s="146" t="s">
        <v>728</v>
      </c>
      <c r="D21" s="146"/>
      <c r="E21" s="146"/>
      <c r="F21" s="146"/>
      <c r="G21" s="98" t="s">
        <v>15</v>
      </c>
      <c r="H21" s="38"/>
      <c r="I21" s="41">
        <v>250</v>
      </c>
      <c r="J21" s="40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</row>
    <row r="22" spans="1:14" ht="24.95" customHeight="1" x14ac:dyDescent="0.3">
      <c r="A22" s="37">
        <f t="shared" si="4"/>
        <v>11</v>
      </c>
      <c r="B22" s="32"/>
      <c r="C22" s="146" t="s">
        <v>729</v>
      </c>
      <c r="D22" s="146"/>
      <c r="E22" s="146"/>
      <c r="F22" s="146"/>
      <c r="G22" s="98" t="s">
        <v>15</v>
      </c>
      <c r="H22" s="38"/>
      <c r="I22" s="41">
        <v>10</v>
      </c>
      <c r="J22" s="40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3">
      <c r="A23" s="37">
        <f t="shared" si="4"/>
        <v>12</v>
      </c>
      <c r="B23" s="32"/>
      <c r="C23" s="146" t="s">
        <v>730</v>
      </c>
      <c r="D23" s="146"/>
      <c r="E23" s="146"/>
      <c r="F23" s="146"/>
      <c r="G23" s="98" t="s">
        <v>15</v>
      </c>
      <c r="H23" s="38"/>
      <c r="I23" s="41">
        <v>5</v>
      </c>
      <c r="J23" s="40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3">
      <c r="A24" s="37">
        <f t="shared" si="4"/>
        <v>13</v>
      </c>
      <c r="B24" s="32"/>
      <c r="C24" s="146" t="s">
        <v>723</v>
      </c>
      <c r="D24" s="146"/>
      <c r="E24" s="146"/>
      <c r="F24" s="146"/>
      <c r="G24" s="98" t="s">
        <v>172</v>
      </c>
      <c r="H24" s="38"/>
      <c r="I24" s="41">
        <v>70</v>
      </c>
      <c r="J24" s="40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3">
      <c r="A25" s="37">
        <f t="shared" si="4"/>
        <v>14</v>
      </c>
      <c r="B25" s="32"/>
      <c r="C25" s="146" t="s">
        <v>731</v>
      </c>
      <c r="D25" s="146"/>
      <c r="E25" s="146"/>
      <c r="F25" s="146"/>
      <c r="G25" s="98" t="s">
        <v>172</v>
      </c>
      <c r="H25" s="38"/>
      <c r="I25" s="41">
        <v>20</v>
      </c>
      <c r="J25" s="40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</row>
    <row r="26" spans="1:14" ht="15" customHeight="1" x14ac:dyDescent="0.3">
      <c r="A26" s="37">
        <f t="shared" si="4"/>
        <v>15</v>
      </c>
      <c r="B26" s="32"/>
      <c r="C26" s="146" t="s">
        <v>732</v>
      </c>
      <c r="D26" s="146"/>
      <c r="E26" s="146"/>
      <c r="F26" s="146"/>
      <c r="G26" s="98" t="s">
        <v>15</v>
      </c>
      <c r="H26" s="38"/>
      <c r="I26" s="41">
        <v>40</v>
      </c>
      <c r="J26" s="40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</row>
    <row r="27" spans="1:14" ht="24.95" customHeight="1" x14ac:dyDescent="0.3">
      <c r="A27" s="37">
        <f t="shared" si="4"/>
        <v>16</v>
      </c>
      <c r="B27" s="32"/>
      <c r="C27" s="146" t="s">
        <v>733</v>
      </c>
      <c r="D27" s="146"/>
      <c r="E27" s="146"/>
      <c r="F27" s="146"/>
      <c r="G27" s="98" t="s">
        <v>15</v>
      </c>
      <c r="H27" s="38"/>
      <c r="I27" s="41">
        <v>15</v>
      </c>
      <c r="J27" s="40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</row>
    <row r="28" spans="1:14" ht="24.95" customHeight="1" x14ac:dyDescent="0.3">
      <c r="A28" s="37">
        <f t="shared" si="4"/>
        <v>17</v>
      </c>
      <c r="B28" s="32"/>
      <c r="C28" s="146" t="s">
        <v>734</v>
      </c>
      <c r="D28" s="146"/>
      <c r="E28" s="146"/>
      <c r="F28" s="146"/>
      <c r="G28" s="98" t="s">
        <v>15</v>
      </c>
      <c r="H28" s="38"/>
      <c r="I28" s="41">
        <v>15</v>
      </c>
      <c r="J28" s="40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</row>
    <row r="29" spans="1:14" ht="15" customHeight="1" x14ac:dyDescent="0.3">
      <c r="A29" s="37">
        <f t="shared" si="4"/>
        <v>18</v>
      </c>
      <c r="B29" s="32"/>
      <c r="C29" s="146" t="s">
        <v>593</v>
      </c>
      <c r="D29" s="146"/>
      <c r="E29" s="146"/>
      <c r="F29" s="146"/>
      <c r="G29" s="98" t="s">
        <v>172</v>
      </c>
      <c r="H29" s="38"/>
      <c r="I29" s="41">
        <v>10</v>
      </c>
      <c r="J29" s="40">
        <v>0</v>
      </c>
      <c r="K29" s="33">
        <v>9.5</v>
      </c>
      <c r="L29" s="34">
        <f t="shared" si="1"/>
        <v>0</v>
      </c>
      <c r="M29" s="35">
        <f t="shared" si="2"/>
        <v>0</v>
      </c>
      <c r="N29" s="35">
        <f t="shared" si="3"/>
        <v>0</v>
      </c>
    </row>
    <row r="30" spans="1:14" ht="15" customHeight="1" x14ac:dyDescent="0.3">
      <c r="A30" s="37">
        <f t="shared" si="4"/>
        <v>19</v>
      </c>
      <c r="B30" s="32"/>
      <c r="C30" s="146" t="s">
        <v>594</v>
      </c>
      <c r="D30" s="146"/>
      <c r="E30" s="146"/>
      <c r="F30" s="146"/>
      <c r="G30" s="98" t="s">
        <v>172</v>
      </c>
      <c r="H30" s="38"/>
      <c r="I30" s="41">
        <v>10</v>
      </c>
      <c r="J30" s="40">
        <v>0</v>
      </c>
      <c r="K30" s="33">
        <v>9.5</v>
      </c>
      <c r="L30" s="34">
        <f t="shared" si="1"/>
        <v>0</v>
      </c>
      <c r="M30" s="35">
        <f t="shared" si="2"/>
        <v>0</v>
      </c>
      <c r="N30" s="35">
        <f t="shared" si="3"/>
        <v>0</v>
      </c>
    </row>
    <row r="31" spans="1:14" ht="15" customHeight="1" x14ac:dyDescent="0.3">
      <c r="A31" s="37">
        <f t="shared" si="4"/>
        <v>20</v>
      </c>
      <c r="B31" s="32"/>
      <c r="C31" s="146" t="s">
        <v>595</v>
      </c>
      <c r="D31" s="146"/>
      <c r="E31" s="146"/>
      <c r="F31" s="146"/>
      <c r="G31" s="98" t="s">
        <v>172</v>
      </c>
      <c r="H31" s="38"/>
      <c r="I31" s="41">
        <v>10</v>
      </c>
      <c r="J31" s="40">
        <v>0</v>
      </c>
      <c r="K31" s="33">
        <v>9.5</v>
      </c>
      <c r="L31" s="34">
        <f t="shared" si="1"/>
        <v>0</v>
      </c>
      <c r="M31" s="35">
        <f t="shared" si="2"/>
        <v>0</v>
      </c>
      <c r="N31" s="35">
        <f t="shared" si="3"/>
        <v>0</v>
      </c>
    </row>
    <row r="32" spans="1:14" ht="15" customHeight="1" x14ac:dyDescent="0.3">
      <c r="A32" s="37">
        <f t="shared" si="4"/>
        <v>21</v>
      </c>
      <c r="B32" s="32"/>
      <c r="C32" s="146" t="s">
        <v>596</v>
      </c>
      <c r="D32" s="146"/>
      <c r="E32" s="146"/>
      <c r="F32" s="146"/>
      <c r="G32" s="98" t="s">
        <v>172</v>
      </c>
      <c r="H32" s="38"/>
      <c r="I32" s="41">
        <v>10</v>
      </c>
      <c r="J32" s="40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</row>
    <row r="33" spans="1:14" ht="24.95" customHeight="1" x14ac:dyDescent="0.3">
      <c r="A33" s="37">
        <f t="shared" si="4"/>
        <v>22</v>
      </c>
      <c r="B33" s="32"/>
      <c r="C33" s="146" t="s">
        <v>735</v>
      </c>
      <c r="D33" s="146"/>
      <c r="E33" s="146"/>
      <c r="F33" s="146"/>
      <c r="G33" s="98" t="s">
        <v>15</v>
      </c>
      <c r="H33" s="38"/>
      <c r="I33" s="41">
        <v>10</v>
      </c>
      <c r="J33" s="40">
        <v>0</v>
      </c>
      <c r="K33" s="33">
        <v>9.5</v>
      </c>
      <c r="L33" s="34">
        <f t="shared" si="1"/>
        <v>0</v>
      </c>
      <c r="M33" s="35">
        <f t="shared" si="2"/>
        <v>0</v>
      </c>
      <c r="N33" s="35">
        <f t="shared" si="3"/>
        <v>0</v>
      </c>
    </row>
    <row r="34" spans="1:14" ht="15" customHeight="1" x14ac:dyDescent="0.3">
      <c r="A34" s="37">
        <f t="shared" si="4"/>
        <v>23</v>
      </c>
      <c r="B34" s="32"/>
      <c r="C34" s="146" t="s">
        <v>724</v>
      </c>
      <c r="D34" s="146"/>
      <c r="E34" s="146"/>
      <c r="F34" s="146"/>
      <c r="G34" s="98" t="s">
        <v>15</v>
      </c>
      <c r="H34" s="38"/>
      <c r="I34" s="41">
        <v>10</v>
      </c>
      <c r="J34" s="40">
        <v>0</v>
      </c>
      <c r="K34" s="33">
        <v>9.5</v>
      </c>
      <c r="L34" s="34">
        <f t="shared" si="1"/>
        <v>0</v>
      </c>
      <c r="M34" s="35">
        <f t="shared" si="2"/>
        <v>0</v>
      </c>
      <c r="N34" s="35">
        <f t="shared" si="3"/>
        <v>0</v>
      </c>
    </row>
    <row r="35" spans="1:14" ht="15" customHeight="1" x14ac:dyDescent="0.3">
      <c r="A35" s="37">
        <f t="shared" si="4"/>
        <v>24</v>
      </c>
      <c r="B35" s="32"/>
      <c r="C35" s="146" t="s">
        <v>597</v>
      </c>
      <c r="D35" s="146"/>
      <c r="E35" s="146"/>
      <c r="F35" s="146"/>
      <c r="G35" s="98" t="s">
        <v>172</v>
      </c>
      <c r="H35" s="38"/>
      <c r="I35" s="41">
        <v>10</v>
      </c>
      <c r="J35" s="40">
        <v>0</v>
      </c>
      <c r="K35" s="33">
        <v>9.5</v>
      </c>
      <c r="L35" s="34">
        <f t="shared" si="1"/>
        <v>0</v>
      </c>
      <c r="M35" s="35">
        <f t="shared" si="2"/>
        <v>0</v>
      </c>
      <c r="N35" s="35">
        <f t="shared" si="3"/>
        <v>0</v>
      </c>
    </row>
    <row r="36" spans="1:14" ht="15" customHeight="1" x14ac:dyDescent="0.3">
      <c r="A36" s="37">
        <f t="shared" si="4"/>
        <v>25</v>
      </c>
      <c r="B36" s="32"/>
      <c r="C36" s="146" t="s">
        <v>736</v>
      </c>
      <c r="D36" s="146"/>
      <c r="E36" s="146"/>
      <c r="F36" s="146"/>
      <c r="G36" s="98" t="s">
        <v>15</v>
      </c>
      <c r="H36" s="38"/>
      <c r="I36" s="41">
        <v>10</v>
      </c>
      <c r="J36" s="40">
        <v>0</v>
      </c>
      <c r="K36" s="33">
        <v>9.5</v>
      </c>
      <c r="L36" s="34">
        <f t="shared" si="1"/>
        <v>0</v>
      </c>
      <c r="M36" s="35">
        <f t="shared" si="2"/>
        <v>0</v>
      </c>
      <c r="N36" s="35">
        <f t="shared" si="3"/>
        <v>0</v>
      </c>
    </row>
    <row r="37" spans="1:14" ht="15" customHeight="1" x14ac:dyDescent="0.3">
      <c r="A37" s="37">
        <f t="shared" si="4"/>
        <v>26</v>
      </c>
      <c r="B37" s="32"/>
      <c r="C37" s="146" t="s">
        <v>598</v>
      </c>
      <c r="D37" s="146"/>
      <c r="E37" s="146"/>
      <c r="F37" s="146"/>
      <c r="G37" s="98" t="s">
        <v>172</v>
      </c>
      <c r="H37" s="38"/>
      <c r="I37" s="41">
        <v>10</v>
      </c>
      <c r="J37" s="40">
        <v>0</v>
      </c>
      <c r="K37" s="33">
        <v>9.5</v>
      </c>
      <c r="L37" s="34">
        <f t="shared" si="1"/>
        <v>0</v>
      </c>
      <c r="M37" s="35">
        <f t="shared" si="2"/>
        <v>0</v>
      </c>
      <c r="N37" s="35">
        <f t="shared" si="3"/>
        <v>0</v>
      </c>
    </row>
    <row r="38" spans="1:14" ht="15" customHeight="1" x14ac:dyDescent="0.3">
      <c r="A38" s="37">
        <f t="shared" si="4"/>
        <v>27</v>
      </c>
      <c r="B38" s="32"/>
      <c r="C38" s="146" t="s">
        <v>725</v>
      </c>
      <c r="D38" s="146"/>
      <c r="E38" s="146"/>
      <c r="F38" s="146"/>
      <c r="G38" s="98" t="s">
        <v>15</v>
      </c>
      <c r="H38" s="38"/>
      <c r="I38" s="41">
        <v>30</v>
      </c>
      <c r="J38" s="40">
        <v>0</v>
      </c>
      <c r="K38" s="33">
        <v>9.5</v>
      </c>
      <c r="L38" s="34">
        <f t="shared" si="1"/>
        <v>0</v>
      </c>
      <c r="M38" s="35">
        <f t="shared" si="2"/>
        <v>0</v>
      </c>
      <c r="N38" s="35">
        <f t="shared" si="3"/>
        <v>0</v>
      </c>
    </row>
    <row r="39" spans="1:14" ht="15" customHeight="1" x14ac:dyDescent="0.3">
      <c r="A39" s="37">
        <f t="shared" si="4"/>
        <v>28</v>
      </c>
      <c r="B39" s="32"/>
      <c r="C39" s="146" t="s">
        <v>726</v>
      </c>
      <c r="D39" s="146"/>
      <c r="E39" s="146"/>
      <c r="F39" s="146"/>
      <c r="G39" s="98" t="s">
        <v>15</v>
      </c>
      <c r="H39" s="38"/>
      <c r="I39" s="41">
        <v>10</v>
      </c>
      <c r="J39" s="40">
        <v>0</v>
      </c>
      <c r="K39" s="33">
        <v>9.5</v>
      </c>
      <c r="L39" s="34">
        <f t="shared" si="1"/>
        <v>0</v>
      </c>
      <c r="M39" s="35">
        <f t="shared" si="2"/>
        <v>0</v>
      </c>
      <c r="N39" s="35">
        <f t="shared" si="3"/>
        <v>0</v>
      </c>
    </row>
    <row r="40" spans="1:14" ht="15" customHeight="1" x14ac:dyDescent="0.3">
      <c r="A40" s="37">
        <f t="shared" si="4"/>
        <v>29</v>
      </c>
      <c r="B40" s="32"/>
      <c r="C40" s="146" t="s">
        <v>599</v>
      </c>
      <c r="D40" s="146"/>
      <c r="E40" s="146"/>
      <c r="F40" s="146"/>
      <c r="G40" s="98" t="s">
        <v>172</v>
      </c>
      <c r="H40" s="38"/>
      <c r="I40" s="41">
        <v>10</v>
      </c>
      <c r="J40" s="40">
        <v>0</v>
      </c>
      <c r="K40" s="33">
        <v>9.5</v>
      </c>
      <c r="L40" s="34">
        <f t="shared" si="1"/>
        <v>0</v>
      </c>
      <c r="M40" s="35">
        <f t="shared" si="2"/>
        <v>0</v>
      </c>
      <c r="N40" s="35">
        <f t="shared" si="3"/>
        <v>0</v>
      </c>
    </row>
    <row r="41" spans="1:14" ht="15" customHeight="1" x14ac:dyDescent="0.3">
      <c r="A41" s="37">
        <f t="shared" si="4"/>
        <v>30</v>
      </c>
      <c r="B41" s="32"/>
      <c r="C41" s="146" t="s">
        <v>710</v>
      </c>
      <c r="D41" s="146"/>
      <c r="E41" s="146"/>
      <c r="F41" s="146"/>
      <c r="G41" s="98" t="s">
        <v>172</v>
      </c>
      <c r="H41" s="38"/>
      <c r="I41" s="41">
        <v>70</v>
      </c>
      <c r="J41" s="40">
        <v>0</v>
      </c>
      <c r="K41" s="33">
        <v>9.5</v>
      </c>
      <c r="L41" s="34">
        <f t="shared" ref="L41" si="5">PRODUCT(J41,1.095)</f>
        <v>0</v>
      </c>
      <c r="M41" s="35">
        <f t="shared" ref="M41" si="6">PRODUCT(I41,L41)</f>
        <v>0</v>
      </c>
      <c r="N41" s="35">
        <f t="shared" ref="N41" si="7">PRODUCT(I41,J41)</f>
        <v>0</v>
      </c>
    </row>
    <row r="42" spans="1:14" ht="15" customHeight="1" x14ac:dyDescent="0.3">
      <c r="A42" s="37">
        <f t="shared" si="4"/>
        <v>31</v>
      </c>
      <c r="B42" s="32"/>
      <c r="C42" s="139" t="s">
        <v>782</v>
      </c>
      <c r="D42" s="139"/>
      <c r="E42" s="139"/>
      <c r="F42" s="139"/>
      <c r="G42" s="98" t="s">
        <v>15</v>
      </c>
      <c r="H42" s="116"/>
      <c r="I42" s="41">
        <v>180</v>
      </c>
      <c r="J42" s="40">
        <v>0</v>
      </c>
      <c r="K42" s="33">
        <v>9.5</v>
      </c>
      <c r="L42" s="34">
        <f t="shared" ref="L42:L43" si="8">PRODUCT(J42,1.095)</f>
        <v>0</v>
      </c>
      <c r="M42" s="35">
        <f t="shared" ref="M42:M43" si="9">PRODUCT(I42,L42)</f>
        <v>0</v>
      </c>
      <c r="N42" s="35">
        <f t="shared" ref="N42:N43" si="10">PRODUCT(I42,J42)</f>
        <v>0</v>
      </c>
    </row>
    <row r="43" spans="1:14" ht="15" customHeight="1" x14ac:dyDescent="0.3">
      <c r="A43" s="37">
        <f t="shared" si="4"/>
        <v>32</v>
      </c>
      <c r="B43" s="32"/>
      <c r="C43" s="139" t="s">
        <v>783</v>
      </c>
      <c r="D43" s="139"/>
      <c r="E43" s="139"/>
      <c r="F43" s="139"/>
      <c r="G43" s="111" t="s">
        <v>15</v>
      </c>
      <c r="H43" s="116"/>
      <c r="I43" s="41">
        <v>180</v>
      </c>
      <c r="J43" s="40">
        <v>0</v>
      </c>
      <c r="K43" s="33">
        <v>9.5</v>
      </c>
      <c r="L43" s="34">
        <f t="shared" si="8"/>
        <v>0</v>
      </c>
      <c r="M43" s="35">
        <f t="shared" si="9"/>
        <v>0</v>
      </c>
      <c r="N43" s="35">
        <f t="shared" si="10"/>
        <v>0</v>
      </c>
    </row>
    <row r="44" spans="1:14" ht="12.75" customHeight="1" x14ac:dyDescent="0.3">
      <c r="A44" s="42"/>
      <c r="B44" s="42"/>
      <c r="C44" s="122" t="s">
        <v>590</v>
      </c>
      <c r="D44" s="123"/>
      <c r="E44" s="123"/>
      <c r="F44" s="124"/>
      <c r="G44" s="43"/>
      <c r="H44" s="43"/>
      <c r="I44" s="43"/>
      <c r="J44" s="44"/>
      <c r="K44" s="43"/>
      <c r="L44" s="45"/>
      <c r="M44" s="46">
        <f>SUM(M12:M43)</f>
        <v>0</v>
      </c>
      <c r="N44" s="46">
        <f>SUM(N12:N43)</f>
        <v>0</v>
      </c>
    </row>
    <row r="45" spans="1:14" ht="12.75" customHeight="1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3">
      <c r="A46" s="4" t="s">
        <v>18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" t="s">
        <v>19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 t="s">
        <v>20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4" t="s">
        <v>591</v>
      </c>
      <c r="B49" s="4"/>
      <c r="C49" s="4"/>
      <c r="D49" s="4"/>
      <c r="E49" s="4"/>
      <c r="F49" s="4"/>
      <c r="G49"/>
      <c r="H49" s="4"/>
      <c r="I49" s="4"/>
      <c r="J49" s="4"/>
      <c r="K49" s="4"/>
      <c r="L49" s="4"/>
      <c r="M49" s="4"/>
      <c r="N49" s="4"/>
    </row>
    <row r="50" spans="1:14" ht="12.75" customHeight="1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3">
      <c r="A51" s="4" t="s">
        <v>21</v>
      </c>
      <c r="B51" s="4"/>
      <c r="C51" s="4"/>
      <c r="D51" s="4"/>
      <c r="E51" s="4"/>
      <c r="F51" s="4"/>
      <c r="G51" s="4"/>
      <c r="H51" s="47" t="s">
        <v>22</v>
      </c>
      <c r="I51" s="4"/>
      <c r="J51" s="4"/>
      <c r="K51" s="4" t="s">
        <v>23</v>
      </c>
      <c r="L51" s="4"/>
      <c r="M51" s="4"/>
      <c r="N51" s="4"/>
    </row>
    <row r="54" spans="1:14" ht="12.75" customHeight="1" x14ac:dyDescent="0.3">
      <c r="B54" s="48"/>
      <c r="C54" s="48"/>
    </row>
    <row r="55" spans="1:14" ht="12.75" customHeight="1" x14ac:dyDescent="0.3">
      <c r="B55" s="48"/>
      <c r="C55" s="48"/>
    </row>
    <row r="56" spans="1:14" ht="12.75" customHeight="1" x14ac:dyDescent="0.3">
      <c r="B56" s="48"/>
      <c r="C56" s="48"/>
    </row>
    <row r="57" spans="1:14" ht="12.75" customHeight="1" x14ac:dyDescent="0.3">
      <c r="B57" s="48"/>
      <c r="C57" s="48"/>
    </row>
  </sheetData>
  <sheetProtection algorithmName="SHA-512" hashValue="9+NVnDV4g5Gn82d8yYE68e56RD9PI8epp9HCTsSgGoTt8g0ZhQidQj9npcMfiWoS8ePvJIcAcvjOKn4Lh9FmGQ==" saltValue="WmB5eiQPFHJra9cyL5I1PA==" spinCount="100000" sheet="1" objects="1" scenarios="1"/>
  <protectedRanges>
    <protectedRange sqref="C51" name="Obseg3"/>
    <protectedRange sqref="C4:C5" name="Obseg2"/>
    <protectedRange sqref="C51" name="Range2"/>
  </protectedRanges>
  <mergeCells count="34">
    <mergeCell ref="C32:F32"/>
    <mergeCell ref="C33:F33"/>
    <mergeCell ref="C44:F44"/>
    <mergeCell ref="C41:F41"/>
    <mergeCell ref="C15:F15"/>
    <mergeCell ref="C16:F16"/>
    <mergeCell ref="C17:F17"/>
    <mergeCell ref="C34:F34"/>
    <mergeCell ref="C24:F24"/>
    <mergeCell ref="C25:F25"/>
    <mergeCell ref="C26:F26"/>
    <mergeCell ref="C40:F40"/>
    <mergeCell ref="C18:F18"/>
    <mergeCell ref="C19:F19"/>
    <mergeCell ref="C20:F20"/>
    <mergeCell ref="C21:F21"/>
    <mergeCell ref="C22:F22"/>
    <mergeCell ref="C23:F23"/>
    <mergeCell ref="C42:F42"/>
    <mergeCell ref="C43:F43"/>
    <mergeCell ref="C10:F10"/>
    <mergeCell ref="C12:F12"/>
    <mergeCell ref="C13:F13"/>
    <mergeCell ref="C14:F14"/>
    <mergeCell ref="C35:F35"/>
    <mergeCell ref="C27:F27"/>
    <mergeCell ref="C28:F28"/>
    <mergeCell ref="C29:F29"/>
    <mergeCell ref="C30:F30"/>
    <mergeCell ref="C31:F31"/>
    <mergeCell ref="C36:F36"/>
    <mergeCell ref="C37:F37"/>
    <mergeCell ref="C38:F38"/>
    <mergeCell ref="C39:F39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F21FF-B56A-4F54-9449-667CA531B06A}">
  <dimension ref="A1:N48"/>
  <sheetViews>
    <sheetView topLeftCell="A22" zoomScaleNormal="100" workbookViewId="0">
      <selection activeCell="M35" sqref="M3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52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53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C4" s="2" t="s">
        <v>768</v>
      </c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711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96" t="s">
        <v>24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97" t="s">
        <v>25</v>
      </c>
    </row>
    <row r="12" spans="1:14" ht="24.95" customHeight="1" x14ac:dyDescent="0.3">
      <c r="A12" s="37">
        <v>1</v>
      </c>
      <c r="B12" s="32"/>
      <c r="C12" s="129" t="s">
        <v>766</v>
      </c>
      <c r="D12" s="130"/>
      <c r="E12" s="130"/>
      <c r="F12" s="131"/>
      <c r="G12" s="33" t="s">
        <v>172</v>
      </c>
      <c r="H12" s="38"/>
      <c r="I12" s="41">
        <v>950</v>
      </c>
      <c r="J12" s="40">
        <v>0</v>
      </c>
      <c r="K12" s="33">
        <v>9.5</v>
      </c>
      <c r="L12" s="34">
        <f t="shared" ref="L12:L34" si="0">PRODUCT(J12,1.095)</f>
        <v>0</v>
      </c>
      <c r="M12" s="35">
        <f t="shared" ref="M12:M34" si="1">PRODUCT(I12,L12)</f>
        <v>0</v>
      </c>
      <c r="N12" s="35">
        <f t="shared" ref="N12:N34" si="2">PRODUCT(I12,J12)</f>
        <v>0</v>
      </c>
    </row>
    <row r="13" spans="1:14" ht="24.95" customHeight="1" x14ac:dyDescent="0.3">
      <c r="A13" s="37">
        <f t="shared" ref="A13:A34" si="3">A12+1</f>
        <v>2</v>
      </c>
      <c r="B13" s="32"/>
      <c r="C13" s="129" t="s">
        <v>600</v>
      </c>
      <c r="D13" s="130"/>
      <c r="E13" s="130"/>
      <c r="F13" s="131"/>
      <c r="G13" s="33" t="s">
        <v>172</v>
      </c>
      <c r="H13" s="38"/>
      <c r="I13" s="41">
        <v>5000</v>
      </c>
      <c r="J13" s="40">
        <v>0</v>
      </c>
      <c r="K13" s="33">
        <v>9.5</v>
      </c>
      <c r="L13" s="34">
        <f t="shared" si="0"/>
        <v>0</v>
      </c>
      <c r="M13" s="35">
        <f t="shared" si="1"/>
        <v>0</v>
      </c>
      <c r="N13" s="35">
        <f t="shared" si="2"/>
        <v>0</v>
      </c>
    </row>
    <row r="14" spans="1:14" ht="24.95" customHeight="1" x14ac:dyDescent="0.3">
      <c r="A14" s="37">
        <f t="shared" si="3"/>
        <v>3</v>
      </c>
      <c r="B14" s="32"/>
      <c r="C14" s="129" t="s">
        <v>601</v>
      </c>
      <c r="D14" s="130"/>
      <c r="E14" s="130"/>
      <c r="F14" s="131"/>
      <c r="G14" s="33" t="s">
        <v>172</v>
      </c>
      <c r="H14" s="38"/>
      <c r="I14" s="41">
        <v>1800</v>
      </c>
      <c r="J14" s="40">
        <v>0</v>
      </c>
      <c r="K14" s="33">
        <v>9.5</v>
      </c>
      <c r="L14" s="34">
        <f t="shared" si="0"/>
        <v>0</v>
      </c>
      <c r="M14" s="35">
        <f t="shared" si="1"/>
        <v>0</v>
      </c>
      <c r="N14" s="35">
        <f t="shared" si="2"/>
        <v>0</v>
      </c>
    </row>
    <row r="15" spans="1:14" ht="24.95" customHeight="1" x14ac:dyDescent="0.3">
      <c r="A15" s="37">
        <f t="shared" si="3"/>
        <v>4</v>
      </c>
      <c r="B15" s="32"/>
      <c r="C15" s="133" t="s">
        <v>602</v>
      </c>
      <c r="D15" s="134"/>
      <c r="E15" s="134"/>
      <c r="F15" s="135"/>
      <c r="G15" s="33" t="s">
        <v>172</v>
      </c>
      <c r="H15" s="38"/>
      <c r="I15" s="41">
        <v>900</v>
      </c>
      <c r="J15" s="40">
        <v>0</v>
      </c>
      <c r="K15" s="33">
        <v>9.5</v>
      </c>
      <c r="L15" s="34">
        <f t="shared" si="0"/>
        <v>0</v>
      </c>
      <c r="M15" s="35">
        <f t="shared" si="1"/>
        <v>0</v>
      </c>
      <c r="N15" s="35">
        <f t="shared" si="2"/>
        <v>0</v>
      </c>
    </row>
    <row r="16" spans="1:14" ht="24.95" customHeight="1" x14ac:dyDescent="0.3">
      <c r="A16" s="37">
        <f t="shared" si="3"/>
        <v>5</v>
      </c>
      <c r="B16" s="32"/>
      <c r="C16" s="133" t="s">
        <v>603</v>
      </c>
      <c r="D16" s="134"/>
      <c r="E16" s="134"/>
      <c r="F16" s="135"/>
      <c r="G16" s="33" t="s">
        <v>172</v>
      </c>
      <c r="H16" s="38"/>
      <c r="I16" s="41">
        <v>530</v>
      </c>
      <c r="J16" s="40">
        <v>0</v>
      </c>
      <c r="K16" s="33">
        <v>9.5</v>
      </c>
      <c r="L16" s="34">
        <f t="shared" si="0"/>
        <v>0</v>
      </c>
      <c r="M16" s="35">
        <f t="shared" si="1"/>
        <v>0</v>
      </c>
      <c r="N16" s="35">
        <f t="shared" si="2"/>
        <v>0</v>
      </c>
    </row>
    <row r="17" spans="1:14" ht="24.95" customHeight="1" x14ac:dyDescent="0.3">
      <c r="A17" s="37">
        <f t="shared" si="3"/>
        <v>6</v>
      </c>
      <c r="B17" s="32"/>
      <c r="C17" s="133" t="s">
        <v>604</v>
      </c>
      <c r="D17" s="134"/>
      <c r="E17" s="134"/>
      <c r="F17" s="135"/>
      <c r="G17" s="33" t="s">
        <v>172</v>
      </c>
      <c r="H17" s="38"/>
      <c r="I17" s="41">
        <v>250</v>
      </c>
      <c r="J17" s="40">
        <v>0</v>
      </c>
      <c r="K17" s="33">
        <v>9.5</v>
      </c>
      <c r="L17" s="34">
        <f t="shared" si="0"/>
        <v>0</v>
      </c>
      <c r="M17" s="35">
        <f t="shared" si="1"/>
        <v>0</v>
      </c>
      <c r="N17" s="35">
        <f t="shared" si="2"/>
        <v>0</v>
      </c>
    </row>
    <row r="18" spans="1:14" ht="24.95" customHeight="1" x14ac:dyDescent="0.3">
      <c r="A18" s="37">
        <f t="shared" si="3"/>
        <v>7</v>
      </c>
      <c r="B18" s="32"/>
      <c r="C18" s="133" t="s">
        <v>605</v>
      </c>
      <c r="D18" s="134"/>
      <c r="E18" s="134"/>
      <c r="F18" s="135"/>
      <c r="G18" s="33" t="s">
        <v>172</v>
      </c>
      <c r="H18" s="38"/>
      <c r="I18" s="41">
        <v>1500</v>
      </c>
      <c r="J18" s="40">
        <v>0</v>
      </c>
      <c r="K18" s="33">
        <v>9.5</v>
      </c>
      <c r="L18" s="34">
        <f t="shared" si="0"/>
        <v>0</v>
      </c>
      <c r="M18" s="35">
        <f t="shared" si="1"/>
        <v>0</v>
      </c>
      <c r="N18" s="35">
        <f t="shared" si="2"/>
        <v>0</v>
      </c>
    </row>
    <row r="19" spans="1:14" ht="24.95" customHeight="1" x14ac:dyDescent="0.3">
      <c r="A19" s="37">
        <f t="shared" si="3"/>
        <v>8</v>
      </c>
      <c r="B19" s="32"/>
      <c r="C19" s="133" t="s">
        <v>606</v>
      </c>
      <c r="D19" s="134"/>
      <c r="E19" s="134"/>
      <c r="F19" s="135"/>
      <c r="G19" s="33" t="s">
        <v>172</v>
      </c>
      <c r="H19" s="38"/>
      <c r="I19" s="41">
        <v>1500</v>
      </c>
      <c r="J19" s="40">
        <v>0</v>
      </c>
      <c r="K19" s="33">
        <v>9.5</v>
      </c>
      <c r="L19" s="34">
        <f t="shared" si="0"/>
        <v>0</v>
      </c>
      <c r="M19" s="35">
        <f t="shared" si="1"/>
        <v>0</v>
      </c>
      <c r="N19" s="35">
        <f t="shared" si="2"/>
        <v>0</v>
      </c>
    </row>
    <row r="20" spans="1:14" ht="15" customHeight="1" x14ac:dyDescent="0.3">
      <c r="A20" s="37">
        <f t="shared" si="3"/>
        <v>9</v>
      </c>
      <c r="B20" s="32"/>
      <c r="C20" s="133" t="s">
        <v>767</v>
      </c>
      <c r="D20" s="134"/>
      <c r="E20" s="134" t="s">
        <v>607</v>
      </c>
      <c r="F20" s="135"/>
      <c r="G20" s="33" t="s">
        <v>172</v>
      </c>
      <c r="H20" s="38"/>
      <c r="I20" s="41">
        <v>10</v>
      </c>
      <c r="J20" s="40">
        <v>0</v>
      </c>
      <c r="K20" s="33">
        <v>9.5</v>
      </c>
      <c r="L20" s="34">
        <f t="shared" si="0"/>
        <v>0</v>
      </c>
      <c r="M20" s="35">
        <f t="shared" si="1"/>
        <v>0</v>
      </c>
      <c r="N20" s="35">
        <f t="shared" si="2"/>
        <v>0</v>
      </c>
    </row>
    <row r="21" spans="1:14" ht="15" customHeight="1" x14ac:dyDescent="0.3">
      <c r="A21" s="37">
        <f t="shared" si="3"/>
        <v>10</v>
      </c>
      <c r="B21" s="32"/>
      <c r="C21" s="133" t="s">
        <v>608</v>
      </c>
      <c r="D21" s="134"/>
      <c r="E21" s="134"/>
      <c r="F21" s="135"/>
      <c r="G21" s="33" t="s">
        <v>172</v>
      </c>
      <c r="H21" s="38"/>
      <c r="I21" s="41">
        <v>20</v>
      </c>
      <c r="J21" s="40">
        <v>0</v>
      </c>
      <c r="K21" s="33">
        <v>9.5</v>
      </c>
      <c r="L21" s="34">
        <f t="shared" si="0"/>
        <v>0</v>
      </c>
      <c r="M21" s="35">
        <f t="shared" si="1"/>
        <v>0</v>
      </c>
      <c r="N21" s="35">
        <f t="shared" si="2"/>
        <v>0</v>
      </c>
    </row>
    <row r="22" spans="1:14" ht="15" customHeight="1" x14ac:dyDescent="0.3">
      <c r="A22" s="37">
        <f t="shared" si="3"/>
        <v>11</v>
      </c>
      <c r="B22" s="32"/>
      <c r="C22" s="133" t="s">
        <v>609</v>
      </c>
      <c r="D22" s="134"/>
      <c r="E22" s="134"/>
      <c r="F22" s="135"/>
      <c r="G22" s="33" t="s">
        <v>172</v>
      </c>
      <c r="H22" s="38"/>
      <c r="I22" s="41">
        <v>15</v>
      </c>
      <c r="J22" s="40">
        <v>0</v>
      </c>
      <c r="K22" s="33">
        <v>9.5</v>
      </c>
      <c r="L22" s="34">
        <f t="shared" si="0"/>
        <v>0</v>
      </c>
      <c r="M22" s="35">
        <f t="shared" si="1"/>
        <v>0</v>
      </c>
      <c r="N22" s="35">
        <f t="shared" si="2"/>
        <v>0</v>
      </c>
    </row>
    <row r="23" spans="1:14" ht="15" customHeight="1" x14ac:dyDescent="0.3">
      <c r="A23" s="37">
        <f t="shared" si="3"/>
        <v>12</v>
      </c>
      <c r="B23" s="32"/>
      <c r="C23" s="133" t="s">
        <v>610</v>
      </c>
      <c r="D23" s="134"/>
      <c r="E23" s="134"/>
      <c r="F23" s="135"/>
      <c r="G23" s="33" t="s">
        <v>172</v>
      </c>
      <c r="H23" s="38"/>
      <c r="I23" s="41">
        <v>15</v>
      </c>
      <c r="J23" s="40">
        <v>0</v>
      </c>
      <c r="K23" s="33">
        <v>9.5</v>
      </c>
      <c r="L23" s="34">
        <f t="shared" si="0"/>
        <v>0</v>
      </c>
      <c r="M23" s="35">
        <f t="shared" si="1"/>
        <v>0</v>
      </c>
      <c r="N23" s="35">
        <f t="shared" si="2"/>
        <v>0</v>
      </c>
    </row>
    <row r="24" spans="1:14" ht="15" customHeight="1" x14ac:dyDescent="0.3">
      <c r="A24" s="37">
        <f t="shared" si="3"/>
        <v>13</v>
      </c>
      <c r="B24" s="32"/>
      <c r="C24" s="133" t="s">
        <v>761</v>
      </c>
      <c r="D24" s="134"/>
      <c r="E24" s="134"/>
      <c r="F24" s="135"/>
      <c r="G24" s="33" t="s">
        <v>172</v>
      </c>
      <c r="H24" s="38"/>
      <c r="I24" s="41">
        <v>15</v>
      </c>
      <c r="J24" s="40">
        <v>0</v>
      </c>
      <c r="K24" s="33">
        <v>9.5</v>
      </c>
      <c r="L24" s="34">
        <f t="shared" si="0"/>
        <v>0</v>
      </c>
      <c r="M24" s="35">
        <f t="shared" si="1"/>
        <v>0</v>
      </c>
      <c r="N24" s="35">
        <f t="shared" si="2"/>
        <v>0</v>
      </c>
    </row>
    <row r="25" spans="1:14" ht="15" customHeight="1" x14ac:dyDescent="0.3">
      <c r="A25" s="37">
        <f t="shared" si="3"/>
        <v>14</v>
      </c>
      <c r="B25" s="32"/>
      <c r="C25" s="133" t="s">
        <v>762</v>
      </c>
      <c r="D25" s="134"/>
      <c r="E25" s="134"/>
      <c r="F25" s="135"/>
      <c r="G25" s="33" t="s">
        <v>172</v>
      </c>
      <c r="H25" s="38"/>
      <c r="I25" s="41">
        <v>15</v>
      </c>
      <c r="J25" s="40">
        <v>0</v>
      </c>
      <c r="K25" s="33">
        <v>9.5</v>
      </c>
      <c r="L25" s="34">
        <f t="shared" si="0"/>
        <v>0</v>
      </c>
      <c r="M25" s="35">
        <f t="shared" si="1"/>
        <v>0</v>
      </c>
      <c r="N25" s="35">
        <f t="shared" si="2"/>
        <v>0</v>
      </c>
    </row>
    <row r="26" spans="1:14" ht="15" customHeight="1" x14ac:dyDescent="0.3">
      <c r="A26" s="37">
        <f t="shared" si="3"/>
        <v>15</v>
      </c>
      <c r="B26" s="32"/>
      <c r="C26" s="133" t="s">
        <v>763</v>
      </c>
      <c r="D26" s="134"/>
      <c r="E26" s="134"/>
      <c r="F26" s="135"/>
      <c r="G26" s="33" t="s">
        <v>172</v>
      </c>
      <c r="H26" s="38"/>
      <c r="I26" s="41">
        <v>15</v>
      </c>
      <c r="J26" s="40">
        <v>0</v>
      </c>
      <c r="K26" s="33">
        <v>9.5</v>
      </c>
      <c r="L26" s="34">
        <f t="shared" si="0"/>
        <v>0</v>
      </c>
      <c r="M26" s="35">
        <f t="shared" si="1"/>
        <v>0</v>
      </c>
      <c r="N26" s="35">
        <f t="shared" si="2"/>
        <v>0</v>
      </c>
    </row>
    <row r="27" spans="1:14" ht="15" customHeight="1" x14ac:dyDescent="0.3">
      <c r="A27" s="37">
        <f t="shared" si="3"/>
        <v>16</v>
      </c>
      <c r="B27" s="32"/>
      <c r="C27" s="133" t="s">
        <v>764</v>
      </c>
      <c r="D27" s="134"/>
      <c r="E27" s="134"/>
      <c r="F27" s="135"/>
      <c r="G27" s="33" t="s">
        <v>172</v>
      </c>
      <c r="H27" s="38"/>
      <c r="I27" s="41">
        <v>360</v>
      </c>
      <c r="J27" s="40">
        <v>0</v>
      </c>
      <c r="K27" s="33">
        <v>9.5</v>
      </c>
      <c r="L27" s="34">
        <f t="shared" si="0"/>
        <v>0</v>
      </c>
      <c r="M27" s="35">
        <f t="shared" si="1"/>
        <v>0</v>
      </c>
      <c r="N27" s="35">
        <f t="shared" si="2"/>
        <v>0</v>
      </c>
    </row>
    <row r="28" spans="1:14" ht="15" customHeight="1" x14ac:dyDescent="0.3">
      <c r="A28" s="37">
        <f t="shared" si="3"/>
        <v>17</v>
      </c>
      <c r="B28" s="32"/>
      <c r="C28" s="133" t="s">
        <v>765</v>
      </c>
      <c r="D28" s="134"/>
      <c r="E28" s="134"/>
      <c r="F28" s="135"/>
      <c r="G28" s="33" t="s">
        <v>172</v>
      </c>
      <c r="H28" s="38"/>
      <c r="I28" s="41">
        <v>120</v>
      </c>
      <c r="J28" s="40">
        <v>0</v>
      </c>
      <c r="K28" s="33">
        <v>9.5</v>
      </c>
      <c r="L28" s="34">
        <f t="shared" si="0"/>
        <v>0</v>
      </c>
      <c r="M28" s="35">
        <f t="shared" si="1"/>
        <v>0</v>
      </c>
      <c r="N28" s="35">
        <f t="shared" si="2"/>
        <v>0</v>
      </c>
    </row>
    <row r="29" spans="1:14" ht="15" customHeight="1" x14ac:dyDescent="0.3">
      <c r="A29" s="37">
        <f t="shared" si="3"/>
        <v>18</v>
      </c>
      <c r="B29" s="32"/>
      <c r="C29" s="133" t="s">
        <v>611</v>
      </c>
      <c r="D29" s="134"/>
      <c r="E29" s="134"/>
      <c r="F29" s="135"/>
      <c r="G29" s="33" t="s">
        <v>172</v>
      </c>
      <c r="H29" s="38"/>
      <c r="I29" s="41">
        <v>10</v>
      </c>
      <c r="J29" s="40">
        <v>0</v>
      </c>
      <c r="K29" s="33">
        <v>9.5</v>
      </c>
      <c r="L29" s="34">
        <f t="shared" si="0"/>
        <v>0</v>
      </c>
      <c r="M29" s="35">
        <f t="shared" si="1"/>
        <v>0</v>
      </c>
      <c r="N29" s="35">
        <f t="shared" si="2"/>
        <v>0</v>
      </c>
    </row>
    <row r="30" spans="1:14" ht="15" customHeight="1" x14ac:dyDescent="0.3">
      <c r="A30" s="37">
        <f t="shared" si="3"/>
        <v>19</v>
      </c>
      <c r="B30" s="32"/>
      <c r="C30" s="133" t="s">
        <v>612</v>
      </c>
      <c r="D30" s="134"/>
      <c r="E30" s="134"/>
      <c r="F30" s="135"/>
      <c r="G30" s="33" t="s">
        <v>172</v>
      </c>
      <c r="H30" s="38"/>
      <c r="I30" s="41">
        <v>10</v>
      </c>
      <c r="J30" s="40">
        <v>0</v>
      </c>
      <c r="K30" s="33">
        <v>9.5</v>
      </c>
      <c r="L30" s="34">
        <f t="shared" si="0"/>
        <v>0</v>
      </c>
      <c r="M30" s="35">
        <f t="shared" si="1"/>
        <v>0</v>
      </c>
      <c r="N30" s="35">
        <f t="shared" si="2"/>
        <v>0</v>
      </c>
    </row>
    <row r="31" spans="1:14" ht="15" customHeight="1" x14ac:dyDescent="0.3">
      <c r="A31" s="37">
        <f t="shared" si="3"/>
        <v>20</v>
      </c>
      <c r="B31" s="32"/>
      <c r="C31" s="133" t="s">
        <v>613</v>
      </c>
      <c r="D31" s="134"/>
      <c r="E31" s="134"/>
      <c r="F31" s="135"/>
      <c r="G31" s="33" t="s">
        <v>172</v>
      </c>
      <c r="H31" s="38"/>
      <c r="I31" s="41">
        <v>10</v>
      </c>
      <c r="J31" s="40">
        <v>0</v>
      </c>
      <c r="K31" s="33">
        <v>9.5</v>
      </c>
      <c r="L31" s="34">
        <f t="shared" si="0"/>
        <v>0</v>
      </c>
      <c r="M31" s="35">
        <f t="shared" si="1"/>
        <v>0</v>
      </c>
      <c r="N31" s="35">
        <f t="shared" si="2"/>
        <v>0</v>
      </c>
    </row>
    <row r="32" spans="1:14" ht="24.95" customHeight="1" x14ac:dyDescent="0.3">
      <c r="A32" s="37">
        <f t="shared" si="3"/>
        <v>21</v>
      </c>
      <c r="B32" s="32"/>
      <c r="C32" s="133" t="s">
        <v>614</v>
      </c>
      <c r="D32" s="134"/>
      <c r="E32" s="134"/>
      <c r="F32" s="135"/>
      <c r="G32" s="33" t="s">
        <v>227</v>
      </c>
      <c r="H32" s="38"/>
      <c r="I32" s="41">
        <v>10</v>
      </c>
      <c r="J32" s="40">
        <v>0</v>
      </c>
      <c r="K32" s="33">
        <v>9.5</v>
      </c>
      <c r="L32" s="34">
        <f t="shared" si="0"/>
        <v>0</v>
      </c>
      <c r="M32" s="35">
        <f t="shared" si="1"/>
        <v>0</v>
      </c>
      <c r="N32" s="35">
        <f t="shared" si="2"/>
        <v>0</v>
      </c>
    </row>
    <row r="33" spans="1:14" ht="24.95" customHeight="1" x14ac:dyDescent="0.3">
      <c r="A33" s="37">
        <f t="shared" si="3"/>
        <v>22</v>
      </c>
      <c r="B33" s="32"/>
      <c r="C33" s="133" t="s">
        <v>615</v>
      </c>
      <c r="D33" s="134"/>
      <c r="E33" s="134"/>
      <c r="F33" s="135"/>
      <c r="G33" s="33" t="s">
        <v>227</v>
      </c>
      <c r="H33" s="38"/>
      <c r="I33" s="41">
        <v>10</v>
      </c>
      <c r="J33" s="40">
        <v>0</v>
      </c>
      <c r="K33" s="33">
        <v>9.5</v>
      </c>
      <c r="L33" s="34">
        <f t="shared" si="0"/>
        <v>0</v>
      </c>
      <c r="M33" s="35">
        <f t="shared" si="1"/>
        <v>0</v>
      </c>
      <c r="N33" s="35">
        <f t="shared" si="2"/>
        <v>0</v>
      </c>
    </row>
    <row r="34" spans="1:14" ht="24.95" customHeight="1" x14ac:dyDescent="0.3">
      <c r="A34" s="37">
        <f t="shared" si="3"/>
        <v>23</v>
      </c>
      <c r="B34" s="32"/>
      <c r="C34" s="133" t="s">
        <v>616</v>
      </c>
      <c r="D34" s="134"/>
      <c r="E34" s="134"/>
      <c r="F34" s="135"/>
      <c r="G34" s="33" t="s">
        <v>227</v>
      </c>
      <c r="H34" s="38"/>
      <c r="I34" s="41">
        <v>10</v>
      </c>
      <c r="J34" s="40">
        <v>0</v>
      </c>
      <c r="K34" s="33">
        <v>9.5</v>
      </c>
      <c r="L34" s="34">
        <f t="shared" si="0"/>
        <v>0</v>
      </c>
      <c r="M34" s="35">
        <f t="shared" si="1"/>
        <v>0</v>
      </c>
      <c r="N34" s="35">
        <f t="shared" si="2"/>
        <v>0</v>
      </c>
    </row>
    <row r="35" spans="1:14" ht="12.75" customHeight="1" x14ac:dyDescent="0.3">
      <c r="A35" s="42"/>
      <c r="B35" s="42"/>
      <c r="C35" s="122" t="s">
        <v>617</v>
      </c>
      <c r="D35" s="123"/>
      <c r="E35" s="123"/>
      <c r="F35" s="124"/>
      <c r="G35" s="43"/>
      <c r="H35" s="43"/>
      <c r="I35" s="43"/>
      <c r="J35" s="44"/>
      <c r="K35" s="43"/>
      <c r="L35" s="45"/>
      <c r="M35" s="46">
        <f>SUM(M12:M34)</f>
        <v>0</v>
      </c>
      <c r="N35" s="46">
        <f>SUM(N12:N34)</f>
        <v>0</v>
      </c>
    </row>
    <row r="36" spans="1:14" ht="12.75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" t="s">
        <v>18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 t="s">
        <v>19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4" t="s">
        <v>20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3">
      <c r="A40" s="4" t="s">
        <v>591</v>
      </c>
      <c r="B40" s="4"/>
      <c r="C40" s="4"/>
      <c r="D40" s="4"/>
      <c r="E40" s="4"/>
      <c r="F40" s="4"/>
      <c r="G40"/>
      <c r="H40" s="4"/>
      <c r="I40" s="4"/>
      <c r="J40" s="4"/>
      <c r="K40" s="4"/>
      <c r="L40" s="4"/>
      <c r="M40" s="4"/>
      <c r="N40" s="4"/>
    </row>
    <row r="41" spans="1:14" ht="12.7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4" t="s">
        <v>21</v>
      </c>
      <c r="B42" s="4"/>
      <c r="C42" s="4"/>
      <c r="D42" s="4"/>
      <c r="E42" s="4"/>
      <c r="F42" s="4"/>
      <c r="G42" s="4"/>
      <c r="H42" s="47" t="s">
        <v>22</v>
      </c>
      <c r="I42" s="4"/>
      <c r="J42" s="4"/>
      <c r="K42" s="4" t="s">
        <v>23</v>
      </c>
      <c r="L42" s="4"/>
      <c r="M42" s="4"/>
      <c r="N42" s="4"/>
    </row>
    <row r="45" spans="1:14" ht="12.75" customHeight="1" x14ac:dyDescent="0.3">
      <c r="B45" s="48"/>
      <c r="C45" s="48"/>
    </row>
    <row r="46" spans="1:14" ht="12.75" customHeight="1" x14ac:dyDescent="0.3">
      <c r="B46" s="48"/>
      <c r="C46" s="48"/>
    </row>
    <row r="47" spans="1:14" ht="12.75" customHeight="1" x14ac:dyDescent="0.3">
      <c r="B47" s="48"/>
      <c r="C47" s="48"/>
    </row>
    <row r="48" spans="1:14" ht="12.75" customHeight="1" x14ac:dyDescent="0.3">
      <c r="B48" s="48"/>
      <c r="C48" s="48"/>
    </row>
  </sheetData>
  <sheetProtection algorithmName="SHA-512" hashValue="dUgC4QWLsWfkBMBBO2/OFklJqhKbidv0pmUQT/2zeZLiWx+6rgXKPkTqgxscEA1meaPqsxN9WoG1aXWxLv0Hlg==" saltValue="9zP4rTJeN9CMmJl8L51RRQ==" spinCount="100000" sheet="1" objects="1" scenarios="1"/>
  <protectedRanges>
    <protectedRange sqref="H12:H34" name="Obseg5"/>
    <protectedRange sqref="C4:D5" name="Obseg4"/>
    <protectedRange sqref="C42" name="Range2"/>
    <protectedRange sqref="C4:C5" name="Obseg2"/>
    <protectedRange sqref="C42" name="Obseg3"/>
  </protectedRanges>
  <mergeCells count="25">
    <mergeCell ref="C35:F35"/>
    <mergeCell ref="C27:F27"/>
    <mergeCell ref="C28:F28"/>
    <mergeCell ref="C29:F29"/>
    <mergeCell ref="C30:F30"/>
    <mergeCell ref="C31:F31"/>
    <mergeCell ref="C32:F32"/>
    <mergeCell ref="C33:F33"/>
    <mergeCell ref="C34:F34"/>
    <mergeCell ref="C16:F16"/>
    <mergeCell ref="C17:F17"/>
    <mergeCell ref="C26:F26"/>
    <mergeCell ref="C18:F18"/>
    <mergeCell ref="C19:F19"/>
    <mergeCell ref="C20:F20"/>
    <mergeCell ref="C21:F21"/>
    <mergeCell ref="C22:F22"/>
    <mergeCell ref="C23:F23"/>
    <mergeCell ref="C24:F24"/>
    <mergeCell ref="C25:F25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4BB9D-2D98-4A2C-9A26-70E74FA711CA}">
  <dimension ref="A1:N45"/>
  <sheetViews>
    <sheetView topLeftCell="A24" zoomScaleNormal="100" workbookViewId="0">
      <selection activeCell="M32" sqref="M3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52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53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618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96" t="s">
        <v>24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97" t="s">
        <v>25</v>
      </c>
    </row>
    <row r="12" spans="1:14" ht="15" customHeight="1" x14ac:dyDescent="0.3">
      <c r="A12" s="37">
        <v>1</v>
      </c>
      <c r="B12" s="32"/>
      <c r="C12" s="129" t="s">
        <v>620</v>
      </c>
      <c r="D12" s="130"/>
      <c r="E12" s="130"/>
      <c r="F12" s="131"/>
      <c r="G12" s="111" t="s">
        <v>172</v>
      </c>
      <c r="H12" s="38"/>
      <c r="I12" s="41">
        <v>10</v>
      </c>
      <c r="J12" s="40">
        <v>0</v>
      </c>
      <c r="K12" s="33">
        <v>9.5</v>
      </c>
      <c r="L12" s="34">
        <f t="shared" ref="L12:L31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3">
      <c r="A13" s="37">
        <f>A12+1</f>
        <v>2</v>
      </c>
      <c r="B13" s="32"/>
      <c r="C13" s="129" t="s">
        <v>621</v>
      </c>
      <c r="D13" s="130"/>
      <c r="E13" s="130"/>
      <c r="F13" s="131"/>
      <c r="G13" s="111" t="s">
        <v>172</v>
      </c>
      <c r="H13" s="38"/>
      <c r="I13" s="41">
        <v>10</v>
      </c>
      <c r="J13" s="40">
        <v>0</v>
      </c>
      <c r="K13" s="33">
        <v>9.5</v>
      </c>
      <c r="L13" s="34">
        <f t="shared" si="0"/>
        <v>0</v>
      </c>
      <c r="M13" s="35">
        <f t="shared" ref="M13:M31" si="1">PRODUCT(I13,L13)</f>
        <v>0</v>
      </c>
      <c r="N13" s="35">
        <f t="shared" ref="N13:N31" si="2">PRODUCT(I13,J13)</f>
        <v>0</v>
      </c>
    </row>
    <row r="14" spans="1:14" ht="15" customHeight="1" x14ac:dyDescent="0.3">
      <c r="A14" s="37">
        <f t="shared" ref="A14:A31" si="3">A13+1</f>
        <v>3</v>
      </c>
      <c r="B14" s="32"/>
      <c r="C14" s="129" t="s">
        <v>622</v>
      </c>
      <c r="D14" s="130"/>
      <c r="E14" s="130"/>
      <c r="F14" s="131"/>
      <c r="G14" s="111" t="s">
        <v>172</v>
      </c>
      <c r="H14" s="38"/>
      <c r="I14" s="41">
        <v>10</v>
      </c>
      <c r="J14" s="40">
        <v>0</v>
      </c>
      <c r="K14" s="33">
        <v>9.5</v>
      </c>
      <c r="L14" s="34">
        <f t="shared" si="0"/>
        <v>0</v>
      </c>
      <c r="M14" s="35">
        <f t="shared" si="1"/>
        <v>0</v>
      </c>
      <c r="N14" s="35">
        <f t="shared" si="2"/>
        <v>0</v>
      </c>
    </row>
    <row r="15" spans="1:14" ht="15" customHeight="1" x14ac:dyDescent="0.3">
      <c r="A15" s="37">
        <f t="shared" si="3"/>
        <v>4</v>
      </c>
      <c r="B15" s="32"/>
      <c r="C15" s="129" t="s">
        <v>623</v>
      </c>
      <c r="D15" s="130"/>
      <c r="E15" s="130"/>
      <c r="F15" s="131"/>
      <c r="G15" s="111" t="s">
        <v>172</v>
      </c>
      <c r="H15" s="38"/>
      <c r="I15" s="41">
        <v>20</v>
      </c>
      <c r="J15" s="40">
        <v>0</v>
      </c>
      <c r="K15" s="33">
        <v>9.5</v>
      </c>
      <c r="L15" s="34">
        <f t="shared" si="0"/>
        <v>0</v>
      </c>
      <c r="M15" s="35">
        <f t="shared" si="1"/>
        <v>0</v>
      </c>
      <c r="N15" s="35">
        <f t="shared" si="2"/>
        <v>0</v>
      </c>
    </row>
    <row r="16" spans="1:14" ht="15" customHeight="1" x14ac:dyDescent="0.3">
      <c r="A16" s="37">
        <f t="shared" si="3"/>
        <v>5</v>
      </c>
      <c r="B16" s="32"/>
      <c r="C16" s="129" t="s">
        <v>624</v>
      </c>
      <c r="D16" s="130"/>
      <c r="E16" s="130"/>
      <c r="F16" s="131"/>
      <c r="G16" s="111" t="s">
        <v>172</v>
      </c>
      <c r="H16" s="38"/>
      <c r="I16" s="41">
        <v>10</v>
      </c>
      <c r="J16" s="40">
        <v>0</v>
      </c>
      <c r="K16" s="33">
        <v>9.5</v>
      </c>
      <c r="L16" s="34">
        <f t="shared" si="0"/>
        <v>0</v>
      </c>
      <c r="M16" s="35">
        <f t="shared" si="1"/>
        <v>0</v>
      </c>
      <c r="N16" s="35">
        <f t="shared" si="2"/>
        <v>0</v>
      </c>
    </row>
    <row r="17" spans="1:14" ht="15" customHeight="1" x14ac:dyDescent="0.3">
      <c r="A17" s="37">
        <f t="shared" si="3"/>
        <v>6</v>
      </c>
      <c r="B17" s="32"/>
      <c r="C17" s="129" t="s">
        <v>625</v>
      </c>
      <c r="D17" s="130"/>
      <c r="E17" s="130"/>
      <c r="F17" s="131"/>
      <c r="G17" s="111" t="s">
        <v>172</v>
      </c>
      <c r="H17" s="38"/>
      <c r="I17" s="41">
        <v>20</v>
      </c>
      <c r="J17" s="40">
        <v>0</v>
      </c>
      <c r="K17" s="33">
        <v>9.5</v>
      </c>
      <c r="L17" s="34">
        <f t="shared" si="0"/>
        <v>0</v>
      </c>
      <c r="M17" s="35">
        <f t="shared" si="1"/>
        <v>0</v>
      </c>
      <c r="N17" s="35">
        <f t="shared" si="2"/>
        <v>0</v>
      </c>
    </row>
    <row r="18" spans="1:14" ht="15" customHeight="1" x14ac:dyDescent="0.3">
      <c r="A18" s="37">
        <f t="shared" si="3"/>
        <v>7</v>
      </c>
      <c r="B18" s="32"/>
      <c r="C18" s="133" t="s">
        <v>626</v>
      </c>
      <c r="D18" s="134"/>
      <c r="E18" s="134"/>
      <c r="F18" s="135"/>
      <c r="G18" s="111" t="s">
        <v>172</v>
      </c>
      <c r="H18" s="38"/>
      <c r="I18" s="41">
        <v>10</v>
      </c>
      <c r="J18" s="40">
        <v>0</v>
      </c>
      <c r="K18" s="33">
        <v>9.5</v>
      </c>
      <c r="L18" s="34">
        <f t="shared" si="0"/>
        <v>0</v>
      </c>
      <c r="M18" s="35">
        <f t="shared" si="1"/>
        <v>0</v>
      </c>
      <c r="N18" s="35">
        <f t="shared" si="2"/>
        <v>0</v>
      </c>
    </row>
    <row r="19" spans="1:14" ht="15" customHeight="1" x14ac:dyDescent="0.3">
      <c r="A19" s="37">
        <f t="shared" si="3"/>
        <v>8</v>
      </c>
      <c r="B19" s="32"/>
      <c r="C19" s="133" t="s">
        <v>627</v>
      </c>
      <c r="D19" s="134"/>
      <c r="E19" s="134"/>
      <c r="F19" s="135"/>
      <c r="G19" s="111" t="s">
        <v>172</v>
      </c>
      <c r="H19" s="38"/>
      <c r="I19" s="41">
        <v>10</v>
      </c>
      <c r="J19" s="40">
        <v>0</v>
      </c>
      <c r="K19" s="33">
        <v>9.5</v>
      </c>
      <c r="L19" s="34">
        <f t="shared" si="0"/>
        <v>0</v>
      </c>
      <c r="M19" s="35">
        <f t="shared" si="1"/>
        <v>0</v>
      </c>
      <c r="N19" s="35">
        <f t="shared" si="2"/>
        <v>0</v>
      </c>
    </row>
    <row r="20" spans="1:14" ht="15" customHeight="1" x14ac:dyDescent="0.3">
      <c r="A20" s="37">
        <f t="shared" si="3"/>
        <v>9</v>
      </c>
      <c r="B20" s="32"/>
      <c r="C20" s="133" t="s">
        <v>628</v>
      </c>
      <c r="D20" s="134"/>
      <c r="E20" s="134"/>
      <c r="F20" s="135"/>
      <c r="G20" s="99" t="s">
        <v>172</v>
      </c>
      <c r="H20" s="38"/>
      <c r="I20" s="41">
        <v>10</v>
      </c>
      <c r="J20" s="40">
        <v>0</v>
      </c>
      <c r="K20" s="33">
        <v>9.5</v>
      </c>
      <c r="L20" s="34">
        <f t="shared" si="0"/>
        <v>0</v>
      </c>
      <c r="M20" s="35">
        <f t="shared" si="1"/>
        <v>0</v>
      </c>
      <c r="N20" s="35">
        <f t="shared" si="2"/>
        <v>0</v>
      </c>
    </row>
    <row r="21" spans="1:14" ht="24.95" customHeight="1" x14ac:dyDescent="0.3">
      <c r="A21" s="37">
        <f t="shared" si="3"/>
        <v>10</v>
      </c>
      <c r="B21" s="32"/>
      <c r="C21" s="133" t="s">
        <v>629</v>
      </c>
      <c r="D21" s="134"/>
      <c r="E21" s="134"/>
      <c r="F21" s="135"/>
      <c r="G21" s="99" t="s">
        <v>172</v>
      </c>
      <c r="H21" s="38"/>
      <c r="I21" s="41">
        <v>10</v>
      </c>
      <c r="J21" s="40">
        <v>0</v>
      </c>
      <c r="K21" s="33">
        <v>9.5</v>
      </c>
      <c r="L21" s="34">
        <f t="shared" si="0"/>
        <v>0</v>
      </c>
      <c r="M21" s="35">
        <f t="shared" si="1"/>
        <v>0</v>
      </c>
      <c r="N21" s="35">
        <f t="shared" si="2"/>
        <v>0</v>
      </c>
    </row>
    <row r="22" spans="1:14" ht="24.95" customHeight="1" x14ac:dyDescent="0.3">
      <c r="A22" s="37">
        <f t="shared" si="3"/>
        <v>11</v>
      </c>
      <c r="B22" s="32"/>
      <c r="C22" s="133" t="s">
        <v>630</v>
      </c>
      <c r="D22" s="134"/>
      <c r="E22" s="134"/>
      <c r="F22" s="135"/>
      <c r="G22" s="99" t="s">
        <v>172</v>
      </c>
      <c r="H22" s="38"/>
      <c r="I22" s="41">
        <v>10</v>
      </c>
      <c r="J22" s="40">
        <v>0</v>
      </c>
      <c r="K22" s="33">
        <v>9.5</v>
      </c>
      <c r="L22" s="34">
        <f t="shared" si="0"/>
        <v>0</v>
      </c>
      <c r="M22" s="35">
        <f t="shared" si="1"/>
        <v>0</v>
      </c>
      <c r="N22" s="35">
        <f t="shared" si="2"/>
        <v>0</v>
      </c>
    </row>
    <row r="23" spans="1:14" ht="24.95" customHeight="1" x14ac:dyDescent="0.3">
      <c r="A23" s="37">
        <f t="shared" si="3"/>
        <v>12</v>
      </c>
      <c r="B23" s="32"/>
      <c r="C23" s="133" t="s">
        <v>631</v>
      </c>
      <c r="D23" s="134"/>
      <c r="E23" s="134"/>
      <c r="F23" s="135"/>
      <c r="G23" s="99" t="s">
        <v>172</v>
      </c>
      <c r="H23" s="38"/>
      <c r="I23" s="41">
        <v>10</v>
      </c>
      <c r="J23" s="40">
        <v>0</v>
      </c>
      <c r="K23" s="33">
        <v>9.5</v>
      </c>
      <c r="L23" s="34">
        <f t="shared" si="0"/>
        <v>0</v>
      </c>
      <c r="M23" s="35">
        <f t="shared" si="1"/>
        <v>0</v>
      </c>
      <c r="N23" s="35">
        <f t="shared" si="2"/>
        <v>0</v>
      </c>
    </row>
    <row r="24" spans="1:14" ht="15" customHeight="1" x14ac:dyDescent="0.3">
      <c r="A24" s="37">
        <f t="shared" si="3"/>
        <v>13</v>
      </c>
      <c r="B24" s="32"/>
      <c r="C24" s="133" t="s">
        <v>632</v>
      </c>
      <c r="D24" s="134"/>
      <c r="E24" s="134"/>
      <c r="F24" s="135"/>
      <c r="G24" s="99" t="s">
        <v>172</v>
      </c>
      <c r="H24" s="38"/>
      <c r="I24" s="41">
        <v>10</v>
      </c>
      <c r="J24" s="40">
        <v>0</v>
      </c>
      <c r="K24" s="33">
        <v>9.5</v>
      </c>
      <c r="L24" s="34">
        <f t="shared" si="0"/>
        <v>0</v>
      </c>
      <c r="M24" s="35">
        <f t="shared" si="1"/>
        <v>0</v>
      </c>
      <c r="N24" s="35">
        <f t="shared" si="2"/>
        <v>0</v>
      </c>
    </row>
    <row r="25" spans="1:14" ht="15" customHeight="1" x14ac:dyDescent="0.3">
      <c r="A25" s="37">
        <f t="shared" si="3"/>
        <v>14</v>
      </c>
      <c r="B25" s="32"/>
      <c r="C25" s="133" t="s">
        <v>633</v>
      </c>
      <c r="D25" s="134"/>
      <c r="E25" s="134"/>
      <c r="F25" s="135"/>
      <c r="G25" s="99" t="s">
        <v>172</v>
      </c>
      <c r="H25" s="38"/>
      <c r="I25" s="41">
        <v>10</v>
      </c>
      <c r="J25" s="40">
        <v>0</v>
      </c>
      <c r="K25" s="33">
        <v>9.5</v>
      </c>
      <c r="L25" s="34">
        <f t="shared" si="0"/>
        <v>0</v>
      </c>
      <c r="M25" s="35">
        <f t="shared" si="1"/>
        <v>0</v>
      </c>
      <c r="N25" s="35">
        <f t="shared" si="2"/>
        <v>0</v>
      </c>
    </row>
    <row r="26" spans="1:14" ht="15" customHeight="1" x14ac:dyDescent="0.3">
      <c r="A26" s="37">
        <f t="shared" si="3"/>
        <v>15</v>
      </c>
      <c r="B26" s="32"/>
      <c r="C26" s="133" t="s">
        <v>634</v>
      </c>
      <c r="D26" s="134"/>
      <c r="E26" s="134"/>
      <c r="F26" s="135"/>
      <c r="G26" s="99" t="s">
        <v>172</v>
      </c>
      <c r="H26" s="38"/>
      <c r="I26" s="41">
        <v>20</v>
      </c>
      <c r="J26" s="40">
        <v>0</v>
      </c>
      <c r="K26" s="33">
        <v>9.5</v>
      </c>
      <c r="L26" s="34">
        <f t="shared" si="0"/>
        <v>0</v>
      </c>
      <c r="M26" s="35">
        <f t="shared" si="1"/>
        <v>0</v>
      </c>
      <c r="N26" s="35">
        <f t="shared" si="2"/>
        <v>0</v>
      </c>
    </row>
    <row r="27" spans="1:14" ht="15" customHeight="1" x14ac:dyDescent="0.3">
      <c r="A27" s="37">
        <f t="shared" si="3"/>
        <v>16</v>
      </c>
      <c r="B27" s="32"/>
      <c r="C27" s="133" t="s">
        <v>635</v>
      </c>
      <c r="D27" s="134"/>
      <c r="E27" s="134"/>
      <c r="F27" s="135"/>
      <c r="G27" s="99" t="s">
        <v>172</v>
      </c>
      <c r="H27" s="38"/>
      <c r="I27" s="41">
        <v>10</v>
      </c>
      <c r="J27" s="40">
        <v>0</v>
      </c>
      <c r="K27" s="33">
        <v>9.5</v>
      </c>
      <c r="L27" s="34">
        <f t="shared" si="0"/>
        <v>0</v>
      </c>
      <c r="M27" s="35">
        <f t="shared" si="1"/>
        <v>0</v>
      </c>
      <c r="N27" s="35">
        <f t="shared" si="2"/>
        <v>0</v>
      </c>
    </row>
    <row r="28" spans="1:14" ht="24.95" customHeight="1" x14ac:dyDescent="0.3">
      <c r="A28" s="37">
        <f t="shared" si="3"/>
        <v>17</v>
      </c>
      <c r="B28" s="32"/>
      <c r="C28" s="133" t="s">
        <v>636</v>
      </c>
      <c r="D28" s="134"/>
      <c r="E28" s="134"/>
      <c r="F28" s="135"/>
      <c r="G28" s="99" t="s">
        <v>172</v>
      </c>
      <c r="H28" s="38"/>
      <c r="I28" s="41">
        <v>10</v>
      </c>
      <c r="J28" s="40">
        <v>0</v>
      </c>
      <c r="K28" s="33">
        <v>9.5</v>
      </c>
      <c r="L28" s="34">
        <f t="shared" si="0"/>
        <v>0</v>
      </c>
      <c r="M28" s="35">
        <f t="shared" si="1"/>
        <v>0</v>
      </c>
      <c r="N28" s="35">
        <f t="shared" si="2"/>
        <v>0</v>
      </c>
    </row>
    <row r="29" spans="1:14" ht="15" customHeight="1" x14ac:dyDescent="0.3">
      <c r="A29" s="37">
        <f t="shared" si="3"/>
        <v>18</v>
      </c>
      <c r="B29" s="32"/>
      <c r="C29" s="133" t="s">
        <v>637</v>
      </c>
      <c r="D29" s="134"/>
      <c r="E29" s="134"/>
      <c r="F29" s="135"/>
      <c r="G29" s="99" t="s">
        <v>172</v>
      </c>
      <c r="H29" s="38"/>
      <c r="I29" s="41">
        <v>10</v>
      </c>
      <c r="J29" s="40">
        <v>0</v>
      </c>
      <c r="K29" s="33">
        <v>9.5</v>
      </c>
      <c r="L29" s="34">
        <f t="shared" si="0"/>
        <v>0</v>
      </c>
      <c r="M29" s="35">
        <f t="shared" si="1"/>
        <v>0</v>
      </c>
      <c r="N29" s="35">
        <f t="shared" si="2"/>
        <v>0</v>
      </c>
    </row>
    <row r="30" spans="1:14" ht="15" customHeight="1" x14ac:dyDescent="0.3">
      <c r="A30" s="37">
        <f t="shared" si="3"/>
        <v>19</v>
      </c>
      <c r="B30" s="32"/>
      <c r="C30" s="133" t="s">
        <v>638</v>
      </c>
      <c r="D30" s="134"/>
      <c r="E30" s="134"/>
      <c r="F30" s="135"/>
      <c r="G30" s="111" t="s">
        <v>172</v>
      </c>
      <c r="H30" s="38"/>
      <c r="I30" s="41">
        <v>10</v>
      </c>
      <c r="J30" s="40">
        <v>0</v>
      </c>
      <c r="K30" s="33">
        <v>9.5</v>
      </c>
      <c r="L30" s="34">
        <f t="shared" si="0"/>
        <v>0</v>
      </c>
      <c r="M30" s="35">
        <f t="shared" si="1"/>
        <v>0</v>
      </c>
      <c r="N30" s="35">
        <f t="shared" si="2"/>
        <v>0</v>
      </c>
    </row>
    <row r="31" spans="1:14" ht="15" customHeight="1" x14ac:dyDescent="0.3">
      <c r="A31" s="37">
        <f t="shared" si="3"/>
        <v>20</v>
      </c>
      <c r="B31" s="32"/>
      <c r="C31" s="133" t="s">
        <v>639</v>
      </c>
      <c r="D31" s="134"/>
      <c r="E31" s="134"/>
      <c r="F31" s="135"/>
      <c r="G31" s="111" t="s">
        <v>172</v>
      </c>
      <c r="H31" s="38"/>
      <c r="I31" s="41">
        <v>10</v>
      </c>
      <c r="J31" s="40">
        <v>0</v>
      </c>
      <c r="K31" s="33">
        <v>9.5</v>
      </c>
      <c r="L31" s="34">
        <f t="shared" si="0"/>
        <v>0</v>
      </c>
      <c r="M31" s="35">
        <f t="shared" si="1"/>
        <v>0</v>
      </c>
      <c r="N31" s="35">
        <f t="shared" si="2"/>
        <v>0</v>
      </c>
    </row>
    <row r="32" spans="1:14" ht="12.75" customHeight="1" x14ac:dyDescent="0.3">
      <c r="A32" s="42"/>
      <c r="B32" s="42"/>
      <c r="C32" s="122" t="s">
        <v>619</v>
      </c>
      <c r="D32" s="123"/>
      <c r="E32" s="123"/>
      <c r="F32" s="124"/>
      <c r="G32" s="43"/>
      <c r="H32" s="43"/>
      <c r="I32" s="43"/>
      <c r="J32" s="44"/>
      <c r="K32" s="43"/>
      <c r="L32" s="45"/>
      <c r="M32" s="46">
        <f>SUM(M12:M31)</f>
        <v>0</v>
      </c>
      <c r="N32" s="46">
        <f>SUM(N12:N31)</f>
        <v>0</v>
      </c>
    </row>
    <row r="33" spans="1:14" ht="12.75" customHeigh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18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19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 t="s">
        <v>20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" t="s">
        <v>591</v>
      </c>
      <c r="B37" s="4"/>
      <c r="C37" s="4"/>
      <c r="D37" s="4"/>
      <c r="E37" s="4"/>
      <c r="F37" s="4"/>
      <c r="G37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4" t="s">
        <v>21</v>
      </c>
      <c r="B39" s="4"/>
      <c r="C39" s="4"/>
      <c r="D39" s="4"/>
      <c r="E39" s="4"/>
      <c r="F39" s="4"/>
      <c r="G39" s="4"/>
      <c r="H39" s="47" t="s">
        <v>22</v>
      </c>
      <c r="I39" s="4"/>
      <c r="J39" s="4"/>
      <c r="K39" s="4" t="s">
        <v>23</v>
      </c>
      <c r="L39" s="4"/>
      <c r="M39" s="4"/>
      <c r="N39" s="4"/>
    </row>
    <row r="42" spans="1:14" ht="12.75" customHeight="1" x14ac:dyDescent="0.3">
      <c r="B42" s="48"/>
      <c r="C42" s="48"/>
    </row>
    <row r="43" spans="1:14" ht="12.75" customHeight="1" x14ac:dyDescent="0.3">
      <c r="B43" s="48"/>
      <c r="C43" s="48"/>
    </row>
    <row r="44" spans="1:14" ht="12.75" customHeight="1" x14ac:dyDescent="0.3">
      <c r="B44" s="48"/>
      <c r="C44" s="48"/>
    </row>
    <row r="45" spans="1:14" ht="12.75" customHeight="1" x14ac:dyDescent="0.3">
      <c r="B45" s="48"/>
      <c r="C45" s="48"/>
    </row>
  </sheetData>
  <sheetProtection algorithmName="SHA-512" hashValue="uwcgRUgo67Ko0zBHO9TkyXCpLwsFeahkoE5LEXoWzoF1ng/eW9nr0XvwnyZYfqCu7j5xBKJs/kkLJzJ8tlyedg==" saltValue="tDJdip2NkC8bRj37ceCV6A==" spinCount="100000" sheet="1" objects="1" scenarios="1"/>
  <protectedRanges>
    <protectedRange sqref="H12:H31" name="Obseg4"/>
    <protectedRange sqref="C39" name="Range2"/>
    <protectedRange sqref="C4:C5" name="Obseg2"/>
    <protectedRange sqref="C39" name="Obseg3"/>
  </protectedRanges>
  <mergeCells count="22">
    <mergeCell ref="C32:F32"/>
    <mergeCell ref="C29:F29"/>
    <mergeCell ref="C30:F30"/>
    <mergeCell ref="C31:F31"/>
    <mergeCell ref="C23:F23"/>
    <mergeCell ref="C24:F24"/>
    <mergeCell ref="C25:F25"/>
    <mergeCell ref="C26:F26"/>
    <mergeCell ref="C27:F27"/>
    <mergeCell ref="C28:F2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055B9-EB83-4C40-A4F2-B027014654B7}">
  <dimension ref="A1:N36"/>
  <sheetViews>
    <sheetView topLeftCell="A13" zoomScaleNormal="100" workbookViewId="0">
      <selection activeCell="M23" sqref="M2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52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53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641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96" t="s">
        <v>24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97" t="s">
        <v>25</v>
      </c>
    </row>
    <row r="12" spans="1:14" ht="15" customHeight="1" x14ac:dyDescent="0.3">
      <c r="A12" s="37">
        <v>1</v>
      </c>
      <c r="B12" s="32"/>
      <c r="C12" s="175" t="s">
        <v>642</v>
      </c>
      <c r="D12" s="176"/>
      <c r="E12" s="176"/>
      <c r="F12" s="177"/>
      <c r="G12" s="111" t="s">
        <v>172</v>
      </c>
      <c r="H12" s="38"/>
      <c r="I12" s="41">
        <v>140</v>
      </c>
      <c r="J12" s="40">
        <v>0</v>
      </c>
      <c r="K12" s="33">
        <v>9.5</v>
      </c>
      <c r="L12" s="34">
        <f t="shared" ref="L12:L22" si="0">PRODUCT(J12,1.095)</f>
        <v>0</v>
      </c>
      <c r="M12" s="35">
        <f t="shared" ref="M12:M22" si="1">PRODUCT(I12,L12)</f>
        <v>0</v>
      </c>
      <c r="N12" s="35">
        <f t="shared" ref="N12:N22" si="2">PRODUCT(I12,J12)</f>
        <v>0</v>
      </c>
    </row>
    <row r="13" spans="1:14" ht="15" customHeight="1" x14ac:dyDescent="0.3">
      <c r="A13" s="37">
        <f t="shared" ref="A13:A22" si="3">A12+1</f>
        <v>2</v>
      </c>
      <c r="B13" s="32"/>
      <c r="C13" s="175" t="s">
        <v>643</v>
      </c>
      <c r="D13" s="176"/>
      <c r="E13" s="176"/>
      <c r="F13" s="177"/>
      <c r="G13" s="111" t="s">
        <v>172</v>
      </c>
      <c r="H13" s="38"/>
      <c r="I13" s="41">
        <v>140</v>
      </c>
      <c r="J13" s="40">
        <v>0</v>
      </c>
      <c r="K13" s="33">
        <v>9.5</v>
      </c>
      <c r="L13" s="34">
        <f t="shared" si="0"/>
        <v>0</v>
      </c>
      <c r="M13" s="35">
        <f t="shared" si="1"/>
        <v>0</v>
      </c>
      <c r="N13" s="35">
        <f t="shared" si="2"/>
        <v>0</v>
      </c>
    </row>
    <row r="14" spans="1:14" ht="15" customHeight="1" x14ac:dyDescent="0.3">
      <c r="A14" s="37">
        <f t="shared" si="3"/>
        <v>3</v>
      </c>
      <c r="B14" s="32"/>
      <c r="C14" s="175" t="s">
        <v>644</v>
      </c>
      <c r="D14" s="176"/>
      <c r="E14" s="176"/>
      <c r="F14" s="177"/>
      <c r="G14" s="111" t="s">
        <v>172</v>
      </c>
      <c r="H14" s="38"/>
      <c r="I14" s="41">
        <v>140</v>
      </c>
      <c r="J14" s="40">
        <v>0</v>
      </c>
      <c r="K14" s="33">
        <v>9.5</v>
      </c>
      <c r="L14" s="34">
        <f t="shared" si="0"/>
        <v>0</v>
      </c>
      <c r="M14" s="35">
        <f t="shared" si="1"/>
        <v>0</v>
      </c>
      <c r="N14" s="35">
        <f t="shared" si="2"/>
        <v>0</v>
      </c>
    </row>
    <row r="15" spans="1:14" ht="15" customHeight="1" x14ac:dyDescent="0.3">
      <c r="A15" s="37">
        <f t="shared" si="3"/>
        <v>4</v>
      </c>
      <c r="B15" s="32"/>
      <c r="C15" s="175" t="s">
        <v>645</v>
      </c>
      <c r="D15" s="176"/>
      <c r="E15" s="176"/>
      <c r="F15" s="177"/>
      <c r="G15" s="111" t="s">
        <v>172</v>
      </c>
      <c r="H15" s="38"/>
      <c r="I15" s="41">
        <v>140</v>
      </c>
      <c r="J15" s="40">
        <v>0</v>
      </c>
      <c r="K15" s="33">
        <v>9.5</v>
      </c>
      <c r="L15" s="34">
        <f t="shared" si="0"/>
        <v>0</v>
      </c>
      <c r="M15" s="35">
        <f t="shared" si="1"/>
        <v>0</v>
      </c>
      <c r="N15" s="35">
        <f t="shared" si="2"/>
        <v>0</v>
      </c>
    </row>
    <row r="16" spans="1:14" ht="15" customHeight="1" x14ac:dyDescent="0.3">
      <c r="A16" s="37">
        <f t="shared" si="3"/>
        <v>5</v>
      </c>
      <c r="B16" s="32"/>
      <c r="C16" s="175" t="s">
        <v>646</v>
      </c>
      <c r="D16" s="176"/>
      <c r="E16" s="176"/>
      <c r="F16" s="177"/>
      <c r="G16" s="111" t="s">
        <v>172</v>
      </c>
      <c r="H16" s="38"/>
      <c r="I16" s="41">
        <v>140</v>
      </c>
      <c r="J16" s="40">
        <v>0</v>
      </c>
      <c r="K16" s="33">
        <v>9.5</v>
      </c>
      <c r="L16" s="34">
        <f t="shared" si="0"/>
        <v>0</v>
      </c>
      <c r="M16" s="35">
        <f t="shared" si="1"/>
        <v>0</v>
      </c>
      <c r="N16" s="35">
        <f t="shared" si="2"/>
        <v>0</v>
      </c>
    </row>
    <row r="17" spans="1:14" ht="15" customHeight="1" x14ac:dyDescent="0.3">
      <c r="A17" s="37">
        <f t="shared" si="3"/>
        <v>6</v>
      </c>
      <c r="B17" s="32"/>
      <c r="C17" s="175" t="s">
        <v>647</v>
      </c>
      <c r="D17" s="176"/>
      <c r="E17" s="176"/>
      <c r="F17" s="177"/>
      <c r="G17" s="111" t="s">
        <v>172</v>
      </c>
      <c r="H17" s="38"/>
      <c r="I17" s="41">
        <v>140</v>
      </c>
      <c r="J17" s="40">
        <v>0</v>
      </c>
      <c r="K17" s="33">
        <v>9.5</v>
      </c>
      <c r="L17" s="34">
        <f t="shared" si="0"/>
        <v>0</v>
      </c>
      <c r="M17" s="35">
        <f t="shared" si="1"/>
        <v>0</v>
      </c>
      <c r="N17" s="35">
        <f t="shared" si="2"/>
        <v>0</v>
      </c>
    </row>
    <row r="18" spans="1:14" ht="15" customHeight="1" x14ac:dyDescent="0.3">
      <c r="A18" s="37">
        <f t="shared" si="3"/>
        <v>7</v>
      </c>
      <c r="B18" s="32"/>
      <c r="C18" s="175" t="s">
        <v>648</v>
      </c>
      <c r="D18" s="176"/>
      <c r="E18" s="176"/>
      <c r="F18" s="177"/>
      <c r="G18" s="111" t="s">
        <v>172</v>
      </c>
      <c r="H18" s="38"/>
      <c r="I18" s="41">
        <v>140</v>
      </c>
      <c r="J18" s="40">
        <v>0</v>
      </c>
      <c r="K18" s="33">
        <v>9.5</v>
      </c>
      <c r="L18" s="34">
        <f t="shared" si="0"/>
        <v>0</v>
      </c>
      <c r="M18" s="35">
        <f t="shared" si="1"/>
        <v>0</v>
      </c>
      <c r="N18" s="35">
        <f t="shared" si="2"/>
        <v>0</v>
      </c>
    </row>
    <row r="19" spans="1:14" ht="15" customHeight="1" x14ac:dyDescent="0.3">
      <c r="A19" s="37">
        <f t="shared" si="3"/>
        <v>8</v>
      </c>
      <c r="B19" s="32"/>
      <c r="C19" s="175" t="s">
        <v>649</v>
      </c>
      <c r="D19" s="176"/>
      <c r="E19" s="176"/>
      <c r="F19" s="177"/>
      <c r="G19" s="99" t="s">
        <v>172</v>
      </c>
      <c r="H19" s="38"/>
      <c r="I19" s="41">
        <v>140</v>
      </c>
      <c r="J19" s="40">
        <v>0</v>
      </c>
      <c r="K19" s="33">
        <v>9.5</v>
      </c>
      <c r="L19" s="34">
        <f t="shared" si="0"/>
        <v>0</v>
      </c>
      <c r="M19" s="35">
        <f t="shared" si="1"/>
        <v>0</v>
      </c>
      <c r="N19" s="35">
        <f t="shared" si="2"/>
        <v>0</v>
      </c>
    </row>
    <row r="20" spans="1:14" ht="15" customHeight="1" x14ac:dyDescent="0.3">
      <c r="A20" s="37">
        <f t="shared" si="3"/>
        <v>9</v>
      </c>
      <c r="B20" s="32"/>
      <c r="C20" s="175" t="s">
        <v>650</v>
      </c>
      <c r="D20" s="176"/>
      <c r="E20" s="176"/>
      <c r="F20" s="177"/>
      <c r="G20" s="99" t="s">
        <v>172</v>
      </c>
      <c r="H20" s="38"/>
      <c r="I20" s="41">
        <v>140</v>
      </c>
      <c r="J20" s="40">
        <v>0</v>
      </c>
      <c r="K20" s="33">
        <v>9.5</v>
      </c>
      <c r="L20" s="34">
        <f t="shared" si="0"/>
        <v>0</v>
      </c>
      <c r="M20" s="35">
        <f t="shared" si="1"/>
        <v>0</v>
      </c>
      <c r="N20" s="35">
        <f t="shared" si="2"/>
        <v>0</v>
      </c>
    </row>
    <row r="21" spans="1:14" ht="15" customHeight="1" x14ac:dyDescent="0.3">
      <c r="A21" s="37">
        <f t="shared" si="3"/>
        <v>10</v>
      </c>
      <c r="B21" s="32"/>
      <c r="C21" s="175" t="s">
        <v>651</v>
      </c>
      <c r="D21" s="176"/>
      <c r="E21" s="176"/>
      <c r="F21" s="177"/>
      <c r="G21" s="99" t="s">
        <v>172</v>
      </c>
      <c r="H21" s="38"/>
      <c r="I21" s="41">
        <v>140</v>
      </c>
      <c r="J21" s="40">
        <v>0</v>
      </c>
      <c r="K21" s="33">
        <v>9.5</v>
      </c>
      <c r="L21" s="34">
        <f t="shared" si="0"/>
        <v>0</v>
      </c>
      <c r="M21" s="35">
        <f t="shared" si="1"/>
        <v>0</v>
      </c>
      <c r="N21" s="35">
        <f t="shared" si="2"/>
        <v>0</v>
      </c>
    </row>
    <row r="22" spans="1:14" ht="15" customHeight="1" x14ac:dyDescent="0.3">
      <c r="A22" s="37">
        <f t="shared" si="3"/>
        <v>11</v>
      </c>
      <c r="B22" s="32"/>
      <c r="C22" s="175" t="s">
        <v>652</v>
      </c>
      <c r="D22" s="176"/>
      <c r="E22" s="176"/>
      <c r="F22" s="177"/>
      <c r="G22" s="99" t="s">
        <v>172</v>
      </c>
      <c r="H22" s="38"/>
      <c r="I22" s="41">
        <v>140</v>
      </c>
      <c r="J22" s="40">
        <v>0</v>
      </c>
      <c r="K22" s="33">
        <v>9.5</v>
      </c>
      <c r="L22" s="34">
        <f t="shared" si="0"/>
        <v>0</v>
      </c>
      <c r="M22" s="35">
        <f t="shared" si="1"/>
        <v>0</v>
      </c>
      <c r="N22" s="35">
        <f t="shared" si="2"/>
        <v>0</v>
      </c>
    </row>
    <row r="23" spans="1:14" ht="12.75" customHeight="1" x14ac:dyDescent="0.3">
      <c r="A23" s="42"/>
      <c r="B23" s="42"/>
      <c r="C23" s="122" t="s">
        <v>640</v>
      </c>
      <c r="D23" s="123"/>
      <c r="E23" s="123"/>
      <c r="F23" s="124"/>
      <c r="G23" s="43"/>
      <c r="H23" s="43"/>
      <c r="I23" s="43"/>
      <c r="J23" s="44"/>
      <c r="K23" s="43"/>
      <c r="L23" s="45"/>
      <c r="M23" s="46">
        <f>SUM(M12:M22)</f>
        <v>0</v>
      </c>
      <c r="N23" s="46">
        <f>SUM(N12:N22)</f>
        <v>0</v>
      </c>
    </row>
    <row r="24" spans="1:14" ht="12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19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 t="s">
        <v>20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591</v>
      </c>
      <c r="B28" s="4"/>
      <c r="C28" s="4"/>
      <c r="D28" s="4"/>
      <c r="E28" s="4"/>
      <c r="F28" s="4"/>
      <c r="G28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21</v>
      </c>
      <c r="B30" s="4"/>
      <c r="C30" s="4"/>
      <c r="D30" s="4"/>
      <c r="E30" s="4"/>
      <c r="F30" s="4"/>
      <c r="G30" s="4"/>
      <c r="H30" s="47" t="s">
        <v>22</v>
      </c>
      <c r="I30" s="4"/>
      <c r="J30" s="4"/>
      <c r="K30" s="4" t="s">
        <v>23</v>
      </c>
      <c r="L30" s="4"/>
      <c r="M30" s="4"/>
      <c r="N30" s="4"/>
    </row>
    <row r="33" spans="2:3" ht="12.75" customHeight="1" x14ac:dyDescent="0.3">
      <c r="B33" s="48"/>
      <c r="C33" s="48"/>
    </row>
    <row r="34" spans="2:3" ht="12.75" customHeight="1" x14ac:dyDescent="0.3">
      <c r="B34" s="48"/>
      <c r="C34" s="48"/>
    </row>
    <row r="35" spans="2:3" ht="12.75" customHeight="1" x14ac:dyDescent="0.3">
      <c r="B35" s="48"/>
      <c r="C35" s="48"/>
    </row>
    <row r="36" spans="2:3" ht="12.75" customHeight="1" x14ac:dyDescent="0.3">
      <c r="B36" s="48"/>
      <c r="C36" s="48"/>
    </row>
  </sheetData>
  <sheetProtection algorithmName="SHA-512" hashValue="vQ0nJysdXmKtmQ9pL1TeDZ3PPtr+c4rK54dWVFlsl167rsi8YiEx6hMxrhtiuJqdnMJQ32LDJrUI7fH62GwfyA==" saltValue="p/PUZfNVjmvkZ/mDFbw4sQ==" spinCount="100000" sheet="1" objects="1" scenarios="1"/>
  <protectedRanges>
    <protectedRange sqref="H12:H22" name="Obseg4"/>
    <protectedRange sqref="C30" name="Range2"/>
    <protectedRange sqref="C4:C5" name="Obseg2"/>
    <protectedRange sqref="C30" name="Obseg3"/>
  </protectedRanges>
  <mergeCells count="13">
    <mergeCell ref="C23:F23"/>
    <mergeCell ref="C22:F22"/>
    <mergeCell ref="C16:F16"/>
    <mergeCell ref="C17:F17"/>
    <mergeCell ref="C18:F18"/>
    <mergeCell ref="C19:F19"/>
    <mergeCell ref="C20:F20"/>
    <mergeCell ref="C21:F21"/>
    <mergeCell ref="C15:F15"/>
    <mergeCell ref="C10:F10"/>
    <mergeCell ref="C12:F12"/>
    <mergeCell ref="C13:F13"/>
    <mergeCell ref="C14:F14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E50A7-3EDD-4BED-8B4F-9AC467AAEDDA}">
  <dimension ref="A1:N100"/>
  <sheetViews>
    <sheetView tabSelected="1" zoomScaleNormal="100" workbookViewId="0">
      <selection activeCell="N87" sqref="N8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52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53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654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96" t="s">
        <v>24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97" t="s">
        <v>25</v>
      </c>
    </row>
    <row r="12" spans="1:14" ht="15" customHeight="1" x14ac:dyDescent="0.3">
      <c r="A12" s="37">
        <v>1</v>
      </c>
      <c r="B12" s="32"/>
      <c r="C12" s="175" t="s">
        <v>655</v>
      </c>
      <c r="D12" s="176"/>
      <c r="E12" s="176"/>
      <c r="F12" s="177"/>
      <c r="G12" s="111" t="s">
        <v>15</v>
      </c>
      <c r="H12" s="117"/>
      <c r="I12" s="41">
        <v>5</v>
      </c>
      <c r="J12" s="27">
        <v>0</v>
      </c>
      <c r="K12" s="28">
        <v>22</v>
      </c>
      <c r="L12" s="29">
        <f>PRODUCT(J12,1.22)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37">
        <f>A12+1</f>
        <v>2</v>
      </c>
      <c r="B13" s="32"/>
      <c r="C13" s="175" t="s">
        <v>656</v>
      </c>
      <c r="D13" s="176"/>
      <c r="E13" s="176"/>
      <c r="F13" s="177"/>
      <c r="G13" s="111" t="s">
        <v>15</v>
      </c>
      <c r="H13" s="117"/>
      <c r="I13" s="41">
        <v>15</v>
      </c>
      <c r="J13" s="27">
        <v>0</v>
      </c>
      <c r="K13" s="28">
        <v>9.5</v>
      </c>
      <c r="L13" s="29">
        <f t="shared" ref="L12:L57" si="0">PRODUCT(J13,1.095)</f>
        <v>0</v>
      </c>
      <c r="M13" s="30">
        <f t="shared" ref="M13:M57" si="1">PRODUCT(I13,L13)</f>
        <v>0</v>
      </c>
      <c r="N13" s="30">
        <f t="shared" ref="N13:N57" si="2">PRODUCT(I13,J13)</f>
        <v>0</v>
      </c>
    </row>
    <row r="14" spans="1:14" ht="15" customHeight="1" x14ac:dyDescent="0.3">
      <c r="A14" s="37">
        <f t="shared" ref="A14:A77" si="3">A13+1</f>
        <v>3</v>
      </c>
      <c r="B14" s="32"/>
      <c r="C14" s="175" t="s">
        <v>773</v>
      </c>
      <c r="D14" s="176"/>
      <c r="E14" s="176"/>
      <c r="F14" s="177"/>
      <c r="G14" s="111" t="s">
        <v>15</v>
      </c>
      <c r="H14" s="117"/>
      <c r="I14" s="41">
        <v>10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3">
      <c r="A15" s="37">
        <f t="shared" si="3"/>
        <v>4</v>
      </c>
      <c r="B15" s="32"/>
      <c r="C15" s="139" t="s">
        <v>657</v>
      </c>
      <c r="D15" s="139"/>
      <c r="E15" s="139"/>
      <c r="F15" s="139"/>
      <c r="G15" s="99" t="s">
        <v>172</v>
      </c>
      <c r="H15" s="117"/>
      <c r="I15" s="41">
        <v>10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3">
      <c r="A16" s="37">
        <f t="shared" si="3"/>
        <v>5</v>
      </c>
      <c r="B16" s="32"/>
      <c r="C16" s="139" t="s">
        <v>774</v>
      </c>
      <c r="D16" s="139"/>
      <c r="E16" s="139"/>
      <c r="F16" s="139"/>
      <c r="G16" s="111" t="s">
        <v>15</v>
      </c>
      <c r="H16" s="117"/>
      <c r="I16" s="41">
        <v>5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3">
      <c r="A17" s="37">
        <f t="shared" si="3"/>
        <v>6</v>
      </c>
      <c r="B17" s="32"/>
      <c r="C17" s="139" t="s">
        <v>658</v>
      </c>
      <c r="D17" s="139"/>
      <c r="E17" s="139"/>
      <c r="F17" s="139"/>
      <c r="G17" s="111" t="s">
        <v>172</v>
      </c>
      <c r="H17" s="117"/>
      <c r="I17" s="41">
        <v>20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3">
      <c r="A18" s="37">
        <f t="shared" si="3"/>
        <v>7</v>
      </c>
      <c r="B18" s="32"/>
      <c r="C18" s="139" t="s">
        <v>659</v>
      </c>
      <c r="D18" s="139"/>
      <c r="E18" s="139"/>
      <c r="F18" s="139"/>
      <c r="G18" s="111" t="s">
        <v>172</v>
      </c>
      <c r="H18" s="117"/>
      <c r="I18" s="41">
        <v>10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15" customHeight="1" x14ac:dyDescent="0.3">
      <c r="A19" s="37">
        <f t="shared" si="3"/>
        <v>8</v>
      </c>
      <c r="B19" s="32"/>
      <c r="C19" s="139" t="s">
        <v>660</v>
      </c>
      <c r="D19" s="139"/>
      <c r="E19" s="139"/>
      <c r="F19" s="139"/>
      <c r="G19" s="111" t="s">
        <v>172</v>
      </c>
      <c r="H19" s="117"/>
      <c r="I19" s="41">
        <v>1000</v>
      </c>
      <c r="J19" s="27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</row>
    <row r="20" spans="1:14" ht="15" customHeight="1" x14ac:dyDescent="0.3">
      <c r="A20" s="37">
        <f t="shared" si="3"/>
        <v>9</v>
      </c>
      <c r="B20" s="32"/>
      <c r="C20" s="139" t="s">
        <v>661</v>
      </c>
      <c r="D20" s="139"/>
      <c r="E20" s="139"/>
      <c r="F20" s="139"/>
      <c r="G20" s="111" t="s">
        <v>172</v>
      </c>
      <c r="H20" s="117"/>
      <c r="I20" s="41">
        <v>30</v>
      </c>
      <c r="J20" s="27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</row>
    <row r="21" spans="1:14" ht="15" customHeight="1" x14ac:dyDescent="0.3">
      <c r="A21" s="37">
        <f t="shared" si="3"/>
        <v>10</v>
      </c>
      <c r="B21" s="32"/>
      <c r="C21" s="139" t="s">
        <v>775</v>
      </c>
      <c r="D21" s="139"/>
      <c r="E21" s="139"/>
      <c r="F21" s="139"/>
      <c r="G21" s="111" t="s">
        <v>15</v>
      </c>
      <c r="H21" s="117"/>
      <c r="I21" s="41">
        <v>110</v>
      </c>
      <c r="J21" s="27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</row>
    <row r="22" spans="1:14" ht="15" customHeight="1" x14ac:dyDescent="0.3">
      <c r="A22" s="37">
        <f t="shared" si="3"/>
        <v>11</v>
      </c>
      <c r="B22" s="32"/>
      <c r="C22" s="139" t="s">
        <v>662</v>
      </c>
      <c r="D22" s="139"/>
      <c r="E22" s="139"/>
      <c r="F22" s="139"/>
      <c r="G22" s="111" t="s">
        <v>172</v>
      </c>
      <c r="H22" s="117"/>
      <c r="I22" s="41">
        <v>10</v>
      </c>
      <c r="J22" s="27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</row>
    <row r="23" spans="1:14" ht="15" customHeight="1" x14ac:dyDescent="0.3">
      <c r="A23" s="37">
        <f t="shared" si="3"/>
        <v>12</v>
      </c>
      <c r="B23" s="32"/>
      <c r="C23" s="140" t="s">
        <v>663</v>
      </c>
      <c r="D23" s="141"/>
      <c r="E23" s="141"/>
      <c r="F23" s="142"/>
      <c r="G23" s="99" t="s">
        <v>15</v>
      </c>
      <c r="H23" s="117"/>
      <c r="I23" s="41">
        <v>80</v>
      </c>
      <c r="J23" s="27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</row>
    <row r="24" spans="1:14" ht="15" customHeight="1" x14ac:dyDescent="0.3">
      <c r="A24" s="37">
        <f t="shared" si="3"/>
        <v>13</v>
      </c>
      <c r="B24" s="32"/>
      <c r="C24" s="139" t="s">
        <v>664</v>
      </c>
      <c r="D24" s="139"/>
      <c r="E24" s="139"/>
      <c r="F24" s="139"/>
      <c r="G24" s="111" t="s">
        <v>172</v>
      </c>
      <c r="H24" s="117"/>
      <c r="I24" s="41">
        <v>30</v>
      </c>
      <c r="J24" s="27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</row>
    <row r="25" spans="1:14" ht="15" customHeight="1" x14ac:dyDescent="0.3">
      <c r="A25" s="37">
        <f t="shared" si="3"/>
        <v>14</v>
      </c>
      <c r="B25" s="32"/>
      <c r="C25" s="140" t="s">
        <v>776</v>
      </c>
      <c r="D25" s="141"/>
      <c r="E25" s="141"/>
      <c r="F25" s="142"/>
      <c r="G25" s="111" t="s">
        <v>172</v>
      </c>
      <c r="H25" s="117"/>
      <c r="I25" s="41">
        <v>20</v>
      </c>
      <c r="J25" s="27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</row>
    <row r="26" spans="1:14" ht="15" customHeight="1" x14ac:dyDescent="0.3">
      <c r="A26" s="37">
        <f t="shared" si="3"/>
        <v>15</v>
      </c>
      <c r="B26" s="32"/>
      <c r="C26" s="140" t="s">
        <v>665</v>
      </c>
      <c r="D26" s="141"/>
      <c r="E26" s="141"/>
      <c r="F26" s="142"/>
      <c r="G26" s="111" t="s">
        <v>172</v>
      </c>
      <c r="H26" s="117"/>
      <c r="I26" s="41">
        <v>40</v>
      </c>
      <c r="J26" s="27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</row>
    <row r="27" spans="1:14" ht="15" customHeight="1" x14ac:dyDescent="0.3">
      <c r="A27" s="37">
        <f t="shared" si="3"/>
        <v>16</v>
      </c>
      <c r="B27" s="32"/>
      <c r="C27" s="140" t="s">
        <v>666</v>
      </c>
      <c r="D27" s="141"/>
      <c r="E27" s="141"/>
      <c r="F27" s="142"/>
      <c r="G27" s="111" t="s">
        <v>227</v>
      </c>
      <c r="H27" s="117"/>
      <c r="I27" s="41">
        <v>5</v>
      </c>
      <c r="J27" s="27">
        <v>0</v>
      </c>
      <c r="K27" s="28">
        <v>9.5</v>
      </c>
      <c r="L27" s="29">
        <f t="shared" si="0"/>
        <v>0</v>
      </c>
      <c r="M27" s="30">
        <f t="shared" si="1"/>
        <v>0</v>
      </c>
      <c r="N27" s="30">
        <f t="shared" si="2"/>
        <v>0</v>
      </c>
    </row>
    <row r="28" spans="1:14" ht="15" customHeight="1" x14ac:dyDescent="0.3">
      <c r="A28" s="37">
        <f t="shared" si="3"/>
        <v>17</v>
      </c>
      <c r="B28" s="32"/>
      <c r="C28" s="140" t="s">
        <v>667</v>
      </c>
      <c r="D28" s="141"/>
      <c r="E28" s="141"/>
      <c r="F28" s="142"/>
      <c r="G28" s="111" t="s">
        <v>227</v>
      </c>
      <c r="H28" s="117"/>
      <c r="I28" s="41">
        <v>100</v>
      </c>
      <c r="J28" s="27">
        <v>0</v>
      </c>
      <c r="K28" s="28">
        <v>9.5</v>
      </c>
      <c r="L28" s="29">
        <f t="shared" si="0"/>
        <v>0</v>
      </c>
      <c r="M28" s="30">
        <f t="shared" si="1"/>
        <v>0</v>
      </c>
      <c r="N28" s="30">
        <f t="shared" si="2"/>
        <v>0</v>
      </c>
    </row>
    <row r="29" spans="1:14" ht="15" customHeight="1" x14ac:dyDescent="0.3">
      <c r="A29" s="37">
        <f t="shared" si="3"/>
        <v>18</v>
      </c>
      <c r="B29" s="32"/>
      <c r="C29" s="140" t="s">
        <v>668</v>
      </c>
      <c r="D29" s="141"/>
      <c r="E29" s="141"/>
      <c r="F29" s="142"/>
      <c r="G29" s="111" t="s">
        <v>227</v>
      </c>
      <c r="H29" s="117"/>
      <c r="I29" s="41">
        <v>100</v>
      </c>
      <c r="J29" s="27">
        <v>0</v>
      </c>
      <c r="K29" s="28">
        <v>9.5</v>
      </c>
      <c r="L29" s="29">
        <f t="shared" si="0"/>
        <v>0</v>
      </c>
      <c r="M29" s="30">
        <f t="shared" si="1"/>
        <v>0</v>
      </c>
      <c r="N29" s="30">
        <f t="shared" si="2"/>
        <v>0</v>
      </c>
    </row>
    <row r="30" spans="1:14" ht="15" customHeight="1" x14ac:dyDescent="0.3">
      <c r="A30" s="37">
        <f t="shared" si="3"/>
        <v>19</v>
      </c>
      <c r="B30" s="32"/>
      <c r="C30" s="139" t="s">
        <v>669</v>
      </c>
      <c r="D30" s="139"/>
      <c r="E30" s="139"/>
      <c r="F30" s="139"/>
      <c r="G30" s="111" t="s">
        <v>709</v>
      </c>
      <c r="H30" s="117"/>
      <c r="I30" s="41">
        <v>20</v>
      </c>
      <c r="J30" s="27">
        <v>0</v>
      </c>
      <c r="K30" s="28">
        <v>9.5</v>
      </c>
      <c r="L30" s="29">
        <f t="shared" si="0"/>
        <v>0</v>
      </c>
      <c r="M30" s="30">
        <f t="shared" si="1"/>
        <v>0</v>
      </c>
      <c r="N30" s="30">
        <f t="shared" si="2"/>
        <v>0</v>
      </c>
    </row>
    <row r="31" spans="1:14" ht="15" customHeight="1" x14ac:dyDescent="0.3">
      <c r="A31" s="37">
        <f t="shared" si="3"/>
        <v>20</v>
      </c>
      <c r="B31" s="32"/>
      <c r="C31" s="139" t="s">
        <v>670</v>
      </c>
      <c r="D31" s="139"/>
      <c r="E31" s="139"/>
      <c r="F31" s="139"/>
      <c r="G31" s="111" t="s">
        <v>172</v>
      </c>
      <c r="H31" s="117"/>
      <c r="I31" s="41">
        <v>5</v>
      </c>
      <c r="J31" s="27">
        <v>0</v>
      </c>
      <c r="K31" s="28">
        <v>9.5</v>
      </c>
      <c r="L31" s="29">
        <f t="shared" si="0"/>
        <v>0</v>
      </c>
      <c r="M31" s="30">
        <f t="shared" si="1"/>
        <v>0</v>
      </c>
      <c r="N31" s="30">
        <f t="shared" si="2"/>
        <v>0</v>
      </c>
    </row>
    <row r="32" spans="1:14" ht="15" customHeight="1" x14ac:dyDescent="0.3">
      <c r="A32" s="37">
        <f t="shared" si="3"/>
        <v>21</v>
      </c>
      <c r="B32" s="32"/>
      <c r="C32" s="139" t="s">
        <v>671</v>
      </c>
      <c r="D32" s="139"/>
      <c r="E32" s="139"/>
      <c r="F32" s="139"/>
      <c r="G32" s="111" t="s">
        <v>15</v>
      </c>
      <c r="H32" s="117"/>
      <c r="I32" s="41">
        <v>15</v>
      </c>
      <c r="J32" s="27">
        <v>0</v>
      </c>
      <c r="K32" s="28">
        <v>9.5</v>
      </c>
      <c r="L32" s="29">
        <f t="shared" si="0"/>
        <v>0</v>
      </c>
      <c r="M32" s="30">
        <f t="shared" si="1"/>
        <v>0</v>
      </c>
      <c r="N32" s="30">
        <f t="shared" si="2"/>
        <v>0</v>
      </c>
    </row>
    <row r="33" spans="1:14" ht="15" customHeight="1" x14ac:dyDescent="0.3">
      <c r="A33" s="37">
        <f t="shared" si="3"/>
        <v>22</v>
      </c>
      <c r="B33" s="32"/>
      <c r="C33" s="139" t="s">
        <v>672</v>
      </c>
      <c r="D33" s="139"/>
      <c r="E33" s="139"/>
      <c r="F33" s="139"/>
      <c r="G33" s="111" t="s">
        <v>172</v>
      </c>
      <c r="H33" s="117"/>
      <c r="I33" s="41">
        <v>30</v>
      </c>
      <c r="J33" s="27">
        <v>0</v>
      </c>
      <c r="K33" s="28">
        <v>9.5</v>
      </c>
      <c r="L33" s="29">
        <f t="shared" si="0"/>
        <v>0</v>
      </c>
      <c r="M33" s="30">
        <f t="shared" si="1"/>
        <v>0</v>
      </c>
      <c r="N33" s="30">
        <f t="shared" si="2"/>
        <v>0</v>
      </c>
    </row>
    <row r="34" spans="1:14" ht="15" customHeight="1" x14ac:dyDescent="0.3">
      <c r="A34" s="37">
        <f t="shared" si="3"/>
        <v>23</v>
      </c>
      <c r="B34" s="32"/>
      <c r="C34" s="139" t="s">
        <v>673</v>
      </c>
      <c r="D34" s="139"/>
      <c r="E34" s="139"/>
      <c r="F34" s="139"/>
      <c r="G34" s="111" t="s">
        <v>172</v>
      </c>
      <c r="H34" s="117"/>
      <c r="I34" s="41">
        <v>40</v>
      </c>
      <c r="J34" s="27">
        <v>0</v>
      </c>
      <c r="K34" s="28">
        <v>9.5</v>
      </c>
      <c r="L34" s="29">
        <f t="shared" si="0"/>
        <v>0</v>
      </c>
      <c r="M34" s="30">
        <f t="shared" si="1"/>
        <v>0</v>
      </c>
      <c r="N34" s="30">
        <f t="shared" si="2"/>
        <v>0</v>
      </c>
    </row>
    <row r="35" spans="1:14" ht="15" customHeight="1" x14ac:dyDescent="0.3">
      <c r="A35" s="37">
        <f t="shared" si="3"/>
        <v>24</v>
      </c>
      <c r="B35" s="32"/>
      <c r="C35" s="139" t="s">
        <v>674</v>
      </c>
      <c r="D35" s="139"/>
      <c r="E35" s="139"/>
      <c r="F35" s="139"/>
      <c r="G35" s="111" t="s">
        <v>172</v>
      </c>
      <c r="H35" s="117"/>
      <c r="I35" s="41">
        <v>5</v>
      </c>
      <c r="J35" s="27">
        <v>0</v>
      </c>
      <c r="K35" s="28">
        <v>9.5</v>
      </c>
      <c r="L35" s="29">
        <f t="shared" si="0"/>
        <v>0</v>
      </c>
      <c r="M35" s="30">
        <f t="shared" si="1"/>
        <v>0</v>
      </c>
      <c r="N35" s="30">
        <f t="shared" si="2"/>
        <v>0</v>
      </c>
    </row>
    <row r="36" spans="1:14" ht="15" customHeight="1" x14ac:dyDescent="0.3">
      <c r="A36" s="37">
        <f t="shared" si="3"/>
        <v>25</v>
      </c>
      <c r="B36" s="32"/>
      <c r="C36" s="140" t="s">
        <v>675</v>
      </c>
      <c r="D36" s="141"/>
      <c r="E36" s="141"/>
      <c r="F36" s="142"/>
      <c r="G36" s="111" t="s">
        <v>172</v>
      </c>
      <c r="H36" s="117"/>
      <c r="I36" s="41">
        <v>50</v>
      </c>
      <c r="J36" s="27">
        <v>0</v>
      </c>
      <c r="K36" s="28">
        <v>9.5</v>
      </c>
      <c r="L36" s="29">
        <f t="shared" si="0"/>
        <v>0</v>
      </c>
      <c r="M36" s="30">
        <f t="shared" si="1"/>
        <v>0</v>
      </c>
      <c r="N36" s="30">
        <f t="shared" si="2"/>
        <v>0</v>
      </c>
    </row>
    <row r="37" spans="1:14" ht="15" customHeight="1" x14ac:dyDescent="0.3">
      <c r="A37" s="37">
        <f t="shared" si="3"/>
        <v>26</v>
      </c>
      <c r="B37" s="32"/>
      <c r="C37" s="140" t="s">
        <v>676</v>
      </c>
      <c r="D37" s="141"/>
      <c r="E37" s="141"/>
      <c r="F37" s="142"/>
      <c r="G37" s="28" t="s">
        <v>15</v>
      </c>
      <c r="H37" s="117"/>
      <c r="I37" s="41">
        <v>20</v>
      </c>
      <c r="J37" s="27">
        <v>0</v>
      </c>
      <c r="K37" s="28">
        <v>9.5</v>
      </c>
      <c r="L37" s="29">
        <f t="shared" si="0"/>
        <v>0</v>
      </c>
      <c r="M37" s="30">
        <f t="shared" si="1"/>
        <v>0</v>
      </c>
      <c r="N37" s="30">
        <f t="shared" si="2"/>
        <v>0</v>
      </c>
    </row>
    <row r="38" spans="1:14" ht="15" customHeight="1" x14ac:dyDescent="0.3">
      <c r="A38" s="37">
        <f t="shared" si="3"/>
        <v>27</v>
      </c>
      <c r="B38" s="32"/>
      <c r="C38" s="140" t="s">
        <v>677</v>
      </c>
      <c r="D38" s="141"/>
      <c r="E38" s="141"/>
      <c r="F38" s="142"/>
      <c r="G38" s="28" t="s">
        <v>172</v>
      </c>
      <c r="H38" s="117"/>
      <c r="I38" s="41">
        <v>10</v>
      </c>
      <c r="J38" s="27">
        <v>0</v>
      </c>
      <c r="K38" s="28">
        <v>9.5</v>
      </c>
      <c r="L38" s="29">
        <f t="shared" si="0"/>
        <v>0</v>
      </c>
      <c r="M38" s="30">
        <f t="shared" si="1"/>
        <v>0</v>
      </c>
      <c r="N38" s="30">
        <f t="shared" si="2"/>
        <v>0</v>
      </c>
    </row>
    <row r="39" spans="1:14" ht="15" customHeight="1" x14ac:dyDescent="0.3">
      <c r="A39" s="37">
        <f t="shared" si="3"/>
        <v>28</v>
      </c>
      <c r="B39" s="32"/>
      <c r="C39" s="139" t="s">
        <v>678</v>
      </c>
      <c r="D39" s="139"/>
      <c r="E39" s="139"/>
      <c r="F39" s="139"/>
      <c r="G39" s="111" t="s">
        <v>15</v>
      </c>
      <c r="H39" s="117"/>
      <c r="I39" s="41">
        <v>10</v>
      </c>
      <c r="J39" s="27">
        <v>0</v>
      </c>
      <c r="K39" s="28">
        <v>9.5</v>
      </c>
      <c r="L39" s="29">
        <f t="shared" si="0"/>
        <v>0</v>
      </c>
      <c r="M39" s="30">
        <f t="shared" si="1"/>
        <v>0</v>
      </c>
      <c r="N39" s="30">
        <f t="shared" si="2"/>
        <v>0</v>
      </c>
    </row>
    <row r="40" spans="1:14" ht="15" customHeight="1" x14ac:dyDescent="0.3">
      <c r="A40" s="37">
        <f t="shared" si="3"/>
        <v>29</v>
      </c>
      <c r="B40" s="32"/>
      <c r="C40" s="139" t="s">
        <v>679</v>
      </c>
      <c r="D40" s="139"/>
      <c r="E40" s="139"/>
      <c r="F40" s="139"/>
      <c r="G40" s="111" t="s">
        <v>172</v>
      </c>
      <c r="H40" s="117"/>
      <c r="I40" s="41">
        <v>1200</v>
      </c>
      <c r="J40" s="27">
        <v>0</v>
      </c>
      <c r="K40" s="28">
        <v>9.5</v>
      </c>
      <c r="L40" s="29">
        <f t="shared" si="0"/>
        <v>0</v>
      </c>
      <c r="M40" s="30">
        <f t="shared" si="1"/>
        <v>0</v>
      </c>
      <c r="N40" s="30">
        <f t="shared" si="2"/>
        <v>0</v>
      </c>
    </row>
    <row r="41" spans="1:14" ht="15" customHeight="1" x14ac:dyDescent="0.3">
      <c r="A41" s="37">
        <f t="shared" si="3"/>
        <v>30</v>
      </c>
      <c r="B41" s="32"/>
      <c r="C41" s="139" t="s">
        <v>680</v>
      </c>
      <c r="D41" s="139"/>
      <c r="E41" s="139"/>
      <c r="F41" s="139"/>
      <c r="G41" s="111" t="s">
        <v>172</v>
      </c>
      <c r="H41" s="117"/>
      <c r="I41" s="41">
        <v>20</v>
      </c>
      <c r="J41" s="27">
        <v>0</v>
      </c>
      <c r="K41" s="28">
        <v>9.5</v>
      </c>
      <c r="L41" s="29">
        <f t="shared" si="0"/>
        <v>0</v>
      </c>
      <c r="M41" s="30">
        <f t="shared" si="1"/>
        <v>0</v>
      </c>
      <c r="N41" s="30">
        <f t="shared" si="2"/>
        <v>0</v>
      </c>
    </row>
    <row r="42" spans="1:14" ht="15" customHeight="1" x14ac:dyDescent="0.3">
      <c r="A42" s="37">
        <f t="shared" si="3"/>
        <v>31</v>
      </c>
      <c r="B42" s="32"/>
      <c r="C42" s="160" t="s">
        <v>784</v>
      </c>
      <c r="D42" s="160"/>
      <c r="E42" s="160"/>
      <c r="F42" s="160"/>
      <c r="G42" s="111" t="s">
        <v>227</v>
      </c>
      <c r="H42" s="117"/>
      <c r="I42" s="41">
        <v>20</v>
      </c>
      <c r="J42" s="27">
        <v>0</v>
      </c>
      <c r="K42" s="28">
        <v>9.5</v>
      </c>
      <c r="L42" s="29">
        <f t="shared" si="0"/>
        <v>0</v>
      </c>
      <c r="M42" s="30">
        <f t="shared" si="1"/>
        <v>0</v>
      </c>
      <c r="N42" s="30">
        <f t="shared" si="2"/>
        <v>0</v>
      </c>
    </row>
    <row r="43" spans="1:14" ht="15" customHeight="1" x14ac:dyDescent="0.3">
      <c r="A43" s="37">
        <f t="shared" si="3"/>
        <v>32</v>
      </c>
      <c r="B43" s="32"/>
      <c r="C43" s="139" t="s">
        <v>681</v>
      </c>
      <c r="D43" s="139"/>
      <c r="E43" s="139"/>
      <c r="F43" s="139"/>
      <c r="G43" s="111" t="s">
        <v>227</v>
      </c>
      <c r="H43" s="117"/>
      <c r="I43" s="41">
        <v>5</v>
      </c>
      <c r="J43" s="27">
        <v>0</v>
      </c>
      <c r="K43" s="28">
        <v>9.5</v>
      </c>
      <c r="L43" s="29">
        <f t="shared" si="0"/>
        <v>0</v>
      </c>
      <c r="M43" s="30">
        <f t="shared" si="1"/>
        <v>0</v>
      </c>
      <c r="N43" s="30">
        <f t="shared" si="2"/>
        <v>0</v>
      </c>
    </row>
    <row r="44" spans="1:14" ht="15" customHeight="1" x14ac:dyDescent="0.3">
      <c r="A44" s="37">
        <f t="shared" si="3"/>
        <v>33</v>
      </c>
      <c r="B44" s="32"/>
      <c r="C44" s="139" t="s">
        <v>682</v>
      </c>
      <c r="D44" s="178"/>
      <c r="E44" s="178"/>
      <c r="F44" s="178"/>
      <c r="G44" s="111" t="s">
        <v>227</v>
      </c>
      <c r="H44" s="117"/>
      <c r="I44" s="41">
        <v>20</v>
      </c>
      <c r="J44" s="27">
        <v>0</v>
      </c>
      <c r="K44" s="28">
        <v>9.5</v>
      </c>
      <c r="L44" s="29">
        <f t="shared" si="0"/>
        <v>0</v>
      </c>
      <c r="M44" s="30">
        <f t="shared" si="1"/>
        <v>0</v>
      </c>
      <c r="N44" s="30">
        <f t="shared" si="2"/>
        <v>0</v>
      </c>
    </row>
    <row r="45" spans="1:14" ht="15" customHeight="1" x14ac:dyDescent="0.3">
      <c r="A45" s="37">
        <f t="shared" si="3"/>
        <v>34</v>
      </c>
      <c r="B45" s="32"/>
      <c r="C45" s="160" t="s">
        <v>683</v>
      </c>
      <c r="D45" s="160"/>
      <c r="E45" s="160"/>
      <c r="F45" s="160"/>
      <c r="G45" s="111" t="s">
        <v>227</v>
      </c>
      <c r="H45" s="117"/>
      <c r="I45" s="41">
        <v>170</v>
      </c>
      <c r="J45" s="27">
        <v>0</v>
      </c>
      <c r="K45" s="28">
        <v>9.5</v>
      </c>
      <c r="L45" s="29">
        <f t="shared" si="0"/>
        <v>0</v>
      </c>
      <c r="M45" s="30">
        <f t="shared" si="1"/>
        <v>0</v>
      </c>
      <c r="N45" s="30">
        <f t="shared" si="2"/>
        <v>0</v>
      </c>
    </row>
    <row r="46" spans="1:14" ht="15" customHeight="1" x14ac:dyDescent="0.3">
      <c r="A46" s="37">
        <f t="shared" si="3"/>
        <v>35</v>
      </c>
      <c r="B46" s="32"/>
      <c r="C46" s="160" t="s">
        <v>785</v>
      </c>
      <c r="D46" s="160"/>
      <c r="E46" s="160"/>
      <c r="F46" s="160"/>
      <c r="G46" s="111" t="s">
        <v>227</v>
      </c>
      <c r="H46" s="117"/>
      <c r="I46" s="41">
        <v>500</v>
      </c>
      <c r="J46" s="27">
        <v>0</v>
      </c>
      <c r="K46" s="28">
        <v>9.5</v>
      </c>
      <c r="L46" s="29">
        <f t="shared" si="0"/>
        <v>0</v>
      </c>
      <c r="M46" s="30">
        <f t="shared" si="1"/>
        <v>0</v>
      </c>
      <c r="N46" s="30">
        <f t="shared" si="2"/>
        <v>0</v>
      </c>
    </row>
    <row r="47" spans="1:14" ht="15" customHeight="1" x14ac:dyDescent="0.3">
      <c r="A47" s="37">
        <f t="shared" si="3"/>
        <v>36</v>
      </c>
      <c r="B47" s="32"/>
      <c r="C47" s="139" t="s">
        <v>684</v>
      </c>
      <c r="D47" s="139"/>
      <c r="E47" s="139"/>
      <c r="F47" s="139"/>
      <c r="G47" s="111" t="s">
        <v>227</v>
      </c>
      <c r="H47" s="117"/>
      <c r="I47" s="41">
        <v>30</v>
      </c>
      <c r="J47" s="27">
        <v>0</v>
      </c>
      <c r="K47" s="28">
        <v>9.5</v>
      </c>
      <c r="L47" s="29">
        <f t="shared" si="0"/>
        <v>0</v>
      </c>
      <c r="M47" s="30">
        <f t="shared" si="1"/>
        <v>0</v>
      </c>
      <c r="N47" s="30">
        <f t="shared" si="2"/>
        <v>0</v>
      </c>
    </row>
    <row r="48" spans="1:14" ht="15" customHeight="1" x14ac:dyDescent="0.3">
      <c r="A48" s="37">
        <f t="shared" si="3"/>
        <v>37</v>
      </c>
      <c r="B48" s="32"/>
      <c r="C48" s="139" t="s">
        <v>685</v>
      </c>
      <c r="D48" s="139"/>
      <c r="E48" s="139"/>
      <c r="F48" s="139"/>
      <c r="G48" s="111" t="s">
        <v>172</v>
      </c>
      <c r="H48" s="117"/>
      <c r="I48" s="41">
        <v>2700</v>
      </c>
      <c r="J48" s="27">
        <v>0</v>
      </c>
      <c r="K48" s="28">
        <v>9.5</v>
      </c>
      <c r="L48" s="29">
        <f t="shared" si="0"/>
        <v>0</v>
      </c>
      <c r="M48" s="30">
        <f t="shared" si="1"/>
        <v>0</v>
      </c>
      <c r="N48" s="30">
        <f t="shared" si="2"/>
        <v>0</v>
      </c>
    </row>
    <row r="49" spans="1:14" ht="15" customHeight="1" x14ac:dyDescent="0.3">
      <c r="A49" s="37">
        <f t="shared" si="3"/>
        <v>38</v>
      </c>
      <c r="B49" s="32"/>
      <c r="C49" s="139" t="s">
        <v>686</v>
      </c>
      <c r="D49" s="139"/>
      <c r="E49" s="139"/>
      <c r="F49" s="139"/>
      <c r="G49" s="111" t="s">
        <v>15</v>
      </c>
      <c r="H49" s="117"/>
      <c r="I49" s="41">
        <v>30</v>
      </c>
      <c r="J49" s="27">
        <v>0</v>
      </c>
      <c r="K49" s="28">
        <v>9.5</v>
      </c>
      <c r="L49" s="29">
        <f t="shared" si="0"/>
        <v>0</v>
      </c>
      <c r="M49" s="30">
        <f t="shared" si="1"/>
        <v>0</v>
      </c>
      <c r="N49" s="30">
        <f t="shared" si="2"/>
        <v>0</v>
      </c>
    </row>
    <row r="50" spans="1:14" ht="15" customHeight="1" x14ac:dyDescent="0.3">
      <c r="A50" s="37">
        <f t="shared" si="3"/>
        <v>39</v>
      </c>
      <c r="B50" s="32"/>
      <c r="C50" s="139" t="s">
        <v>687</v>
      </c>
      <c r="D50" s="139"/>
      <c r="E50" s="139"/>
      <c r="F50" s="139"/>
      <c r="G50" s="111" t="s">
        <v>15</v>
      </c>
      <c r="H50" s="117"/>
      <c r="I50" s="41">
        <v>30</v>
      </c>
      <c r="J50" s="27">
        <v>0</v>
      </c>
      <c r="K50" s="28">
        <v>9.5</v>
      </c>
      <c r="L50" s="29">
        <f t="shared" si="0"/>
        <v>0</v>
      </c>
      <c r="M50" s="30">
        <f t="shared" si="1"/>
        <v>0</v>
      </c>
      <c r="N50" s="30">
        <f t="shared" si="2"/>
        <v>0</v>
      </c>
    </row>
    <row r="51" spans="1:14" ht="15" customHeight="1" x14ac:dyDescent="0.3">
      <c r="A51" s="37">
        <f t="shared" si="3"/>
        <v>40</v>
      </c>
      <c r="B51" s="32"/>
      <c r="C51" s="139" t="s">
        <v>688</v>
      </c>
      <c r="D51" s="139"/>
      <c r="E51" s="139"/>
      <c r="F51" s="139"/>
      <c r="G51" s="111" t="s">
        <v>15</v>
      </c>
      <c r="H51" s="117"/>
      <c r="I51" s="41">
        <v>10</v>
      </c>
      <c r="J51" s="27">
        <v>0</v>
      </c>
      <c r="K51" s="28">
        <v>9.5</v>
      </c>
      <c r="L51" s="29">
        <f t="shared" si="0"/>
        <v>0</v>
      </c>
      <c r="M51" s="30">
        <f t="shared" si="1"/>
        <v>0</v>
      </c>
      <c r="N51" s="30">
        <f t="shared" si="2"/>
        <v>0</v>
      </c>
    </row>
    <row r="52" spans="1:14" ht="15" customHeight="1" x14ac:dyDescent="0.3">
      <c r="A52" s="37">
        <f t="shared" si="3"/>
        <v>41</v>
      </c>
      <c r="B52" s="32"/>
      <c r="C52" s="139" t="s">
        <v>689</v>
      </c>
      <c r="D52" s="139"/>
      <c r="E52" s="139"/>
      <c r="F52" s="139"/>
      <c r="G52" s="99" t="s">
        <v>15</v>
      </c>
      <c r="H52" s="117"/>
      <c r="I52" s="41">
        <v>10</v>
      </c>
      <c r="J52" s="27">
        <v>0</v>
      </c>
      <c r="K52" s="28">
        <v>9.5</v>
      </c>
      <c r="L52" s="29">
        <f t="shared" si="0"/>
        <v>0</v>
      </c>
      <c r="M52" s="30">
        <f t="shared" si="1"/>
        <v>0</v>
      </c>
      <c r="N52" s="30">
        <f t="shared" si="2"/>
        <v>0</v>
      </c>
    </row>
    <row r="53" spans="1:14" ht="15" customHeight="1" x14ac:dyDescent="0.3">
      <c r="A53" s="37">
        <f t="shared" si="3"/>
        <v>42</v>
      </c>
      <c r="B53" s="32"/>
      <c r="C53" s="139" t="s">
        <v>690</v>
      </c>
      <c r="D53" s="139"/>
      <c r="E53" s="139"/>
      <c r="F53" s="139"/>
      <c r="G53" s="99" t="s">
        <v>15</v>
      </c>
      <c r="H53" s="117"/>
      <c r="I53" s="41">
        <v>10</v>
      </c>
      <c r="J53" s="27">
        <v>0</v>
      </c>
      <c r="K53" s="28">
        <v>9.5</v>
      </c>
      <c r="L53" s="29">
        <f t="shared" si="0"/>
        <v>0</v>
      </c>
      <c r="M53" s="30">
        <f t="shared" si="1"/>
        <v>0</v>
      </c>
      <c r="N53" s="30">
        <f t="shared" si="2"/>
        <v>0</v>
      </c>
    </row>
    <row r="54" spans="1:14" ht="15" customHeight="1" x14ac:dyDescent="0.3">
      <c r="A54" s="37">
        <f t="shared" si="3"/>
        <v>43</v>
      </c>
      <c r="B54" s="32"/>
      <c r="C54" s="140" t="s">
        <v>691</v>
      </c>
      <c r="D54" s="141"/>
      <c r="E54" s="141"/>
      <c r="F54" s="142"/>
      <c r="G54" s="28" t="s">
        <v>172</v>
      </c>
      <c r="H54" s="117"/>
      <c r="I54" s="41">
        <v>90</v>
      </c>
      <c r="J54" s="27">
        <v>0</v>
      </c>
      <c r="K54" s="28">
        <v>9.5</v>
      </c>
      <c r="L54" s="29">
        <f t="shared" si="0"/>
        <v>0</v>
      </c>
      <c r="M54" s="30">
        <f t="shared" si="1"/>
        <v>0</v>
      </c>
      <c r="N54" s="30">
        <f t="shared" si="2"/>
        <v>0</v>
      </c>
    </row>
    <row r="55" spans="1:14" ht="15" customHeight="1" x14ac:dyDescent="0.3">
      <c r="A55" s="37">
        <f t="shared" si="3"/>
        <v>44</v>
      </c>
      <c r="B55" s="32"/>
      <c r="C55" s="140" t="s">
        <v>692</v>
      </c>
      <c r="D55" s="141"/>
      <c r="E55" s="141"/>
      <c r="F55" s="142"/>
      <c r="G55" s="28" t="s">
        <v>172</v>
      </c>
      <c r="H55" s="117"/>
      <c r="I55" s="41">
        <v>90</v>
      </c>
      <c r="J55" s="27">
        <v>0</v>
      </c>
      <c r="K55" s="28">
        <v>9.5</v>
      </c>
      <c r="L55" s="29">
        <f t="shared" si="0"/>
        <v>0</v>
      </c>
      <c r="M55" s="30">
        <f t="shared" si="1"/>
        <v>0</v>
      </c>
      <c r="N55" s="30">
        <f t="shared" si="2"/>
        <v>0</v>
      </c>
    </row>
    <row r="56" spans="1:14" ht="15" customHeight="1" x14ac:dyDescent="0.3">
      <c r="A56" s="37">
        <f t="shared" si="3"/>
        <v>45</v>
      </c>
      <c r="B56" s="32"/>
      <c r="C56" s="139" t="s">
        <v>693</v>
      </c>
      <c r="D56" s="139"/>
      <c r="E56" s="139"/>
      <c r="F56" s="139"/>
      <c r="G56" s="111" t="s">
        <v>15</v>
      </c>
      <c r="H56" s="117"/>
      <c r="I56" s="41">
        <v>10</v>
      </c>
      <c r="J56" s="27">
        <v>0</v>
      </c>
      <c r="K56" s="28">
        <v>9.5</v>
      </c>
      <c r="L56" s="29">
        <f t="shared" si="0"/>
        <v>0</v>
      </c>
      <c r="M56" s="30">
        <f t="shared" si="1"/>
        <v>0</v>
      </c>
      <c r="N56" s="30">
        <f t="shared" si="2"/>
        <v>0</v>
      </c>
    </row>
    <row r="57" spans="1:14" ht="24.95" customHeight="1" x14ac:dyDescent="0.3">
      <c r="A57" s="37">
        <f t="shared" si="3"/>
        <v>46</v>
      </c>
      <c r="B57" s="32"/>
      <c r="C57" s="139" t="s">
        <v>786</v>
      </c>
      <c r="D57" s="139"/>
      <c r="E57" s="139"/>
      <c r="F57" s="139"/>
      <c r="G57" s="98" t="s">
        <v>172</v>
      </c>
      <c r="H57" s="118"/>
      <c r="I57" s="41">
        <v>50</v>
      </c>
      <c r="J57" s="27">
        <v>0</v>
      </c>
      <c r="K57" s="28">
        <v>9.5</v>
      </c>
      <c r="L57" s="29">
        <f t="shared" si="0"/>
        <v>0</v>
      </c>
      <c r="M57" s="30">
        <f t="shared" si="1"/>
        <v>0</v>
      </c>
      <c r="N57" s="30">
        <f t="shared" si="2"/>
        <v>0</v>
      </c>
    </row>
    <row r="58" spans="1:14" ht="24.95" customHeight="1" x14ac:dyDescent="0.3">
      <c r="A58" s="37">
        <f t="shared" si="3"/>
        <v>47</v>
      </c>
      <c r="B58" s="32"/>
      <c r="C58" s="139" t="s">
        <v>787</v>
      </c>
      <c r="D58" s="139"/>
      <c r="E58" s="139"/>
      <c r="F58" s="139"/>
      <c r="G58" s="98" t="s">
        <v>172</v>
      </c>
      <c r="H58" s="118"/>
      <c r="I58" s="41">
        <v>30</v>
      </c>
      <c r="J58" s="27">
        <v>0</v>
      </c>
      <c r="K58" s="28">
        <v>9.5</v>
      </c>
      <c r="L58" s="29">
        <f t="shared" ref="L58:L77" si="4">PRODUCT(J58,1.095)</f>
        <v>0</v>
      </c>
      <c r="M58" s="30">
        <f t="shared" ref="M58:M77" si="5">PRODUCT(I58,L58)</f>
        <v>0</v>
      </c>
      <c r="N58" s="30">
        <f t="shared" ref="N58:N77" si="6">PRODUCT(I58,J58)</f>
        <v>0</v>
      </c>
    </row>
    <row r="59" spans="1:14" ht="15" customHeight="1" x14ac:dyDescent="0.3">
      <c r="A59" s="37">
        <f t="shared" si="3"/>
        <v>48</v>
      </c>
      <c r="B59" s="32"/>
      <c r="C59" s="175" t="s">
        <v>777</v>
      </c>
      <c r="D59" s="176"/>
      <c r="E59" s="176"/>
      <c r="F59" s="177"/>
      <c r="G59" s="111" t="s">
        <v>172</v>
      </c>
      <c r="H59" s="117"/>
      <c r="I59" s="41">
        <v>10</v>
      </c>
      <c r="J59" s="27">
        <v>0</v>
      </c>
      <c r="K59" s="28">
        <v>9.5</v>
      </c>
      <c r="L59" s="29">
        <f t="shared" si="4"/>
        <v>0</v>
      </c>
      <c r="M59" s="30">
        <f t="shared" si="5"/>
        <v>0</v>
      </c>
      <c r="N59" s="30">
        <f t="shared" si="6"/>
        <v>0</v>
      </c>
    </row>
    <row r="60" spans="1:14" ht="15" customHeight="1" x14ac:dyDescent="0.3">
      <c r="A60" s="37">
        <f t="shared" si="3"/>
        <v>49</v>
      </c>
      <c r="B60" s="32"/>
      <c r="C60" s="139" t="s">
        <v>694</v>
      </c>
      <c r="D60" s="139"/>
      <c r="E60" s="139"/>
      <c r="F60" s="139"/>
      <c r="G60" s="111" t="s">
        <v>15</v>
      </c>
      <c r="H60" s="117"/>
      <c r="I60" s="41">
        <v>570</v>
      </c>
      <c r="J60" s="27">
        <v>0</v>
      </c>
      <c r="K60" s="28">
        <v>9.5</v>
      </c>
      <c r="L60" s="29">
        <f t="shared" si="4"/>
        <v>0</v>
      </c>
      <c r="M60" s="30">
        <f t="shared" si="5"/>
        <v>0</v>
      </c>
      <c r="N60" s="30">
        <f t="shared" si="6"/>
        <v>0</v>
      </c>
    </row>
    <row r="61" spans="1:14" ht="15" customHeight="1" x14ac:dyDescent="0.3">
      <c r="A61" s="37">
        <f t="shared" si="3"/>
        <v>50</v>
      </c>
      <c r="B61" s="32"/>
      <c r="C61" s="139" t="s">
        <v>695</v>
      </c>
      <c r="D61" s="139"/>
      <c r="E61" s="139"/>
      <c r="F61" s="139"/>
      <c r="G61" s="111" t="s">
        <v>15</v>
      </c>
      <c r="H61" s="117"/>
      <c r="I61" s="41">
        <v>20</v>
      </c>
      <c r="J61" s="27">
        <v>0</v>
      </c>
      <c r="K61" s="28">
        <v>9.5</v>
      </c>
      <c r="L61" s="29">
        <f t="shared" si="4"/>
        <v>0</v>
      </c>
      <c r="M61" s="30">
        <f t="shared" si="5"/>
        <v>0</v>
      </c>
      <c r="N61" s="30">
        <f t="shared" si="6"/>
        <v>0</v>
      </c>
    </row>
    <row r="62" spans="1:14" ht="15" customHeight="1" x14ac:dyDescent="0.3">
      <c r="A62" s="37">
        <f t="shared" si="3"/>
        <v>51</v>
      </c>
      <c r="B62" s="32"/>
      <c r="C62" s="139" t="s">
        <v>696</v>
      </c>
      <c r="D62" s="139"/>
      <c r="E62" s="139"/>
      <c r="F62" s="139"/>
      <c r="G62" s="111" t="s">
        <v>172</v>
      </c>
      <c r="H62" s="117"/>
      <c r="I62" s="41">
        <v>20</v>
      </c>
      <c r="J62" s="27">
        <v>0</v>
      </c>
      <c r="K62" s="28">
        <v>9.5</v>
      </c>
      <c r="L62" s="29">
        <f t="shared" si="4"/>
        <v>0</v>
      </c>
      <c r="M62" s="30">
        <f t="shared" si="5"/>
        <v>0</v>
      </c>
      <c r="N62" s="30">
        <f t="shared" si="6"/>
        <v>0</v>
      </c>
    </row>
    <row r="63" spans="1:14" ht="15" customHeight="1" x14ac:dyDescent="0.3">
      <c r="A63" s="37">
        <f t="shared" si="3"/>
        <v>52</v>
      </c>
      <c r="B63" s="32"/>
      <c r="C63" s="139" t="s">
        <v>697</v>
      </c>
      <c r="D63" s="139"/>
      <c r="E63" s="139"/>
      <c r="F63" s="139"/>
      <c r="G63" s="111" t="s">
        <v>15</v>
      </c>
      <c r="H63" s="117"/>
      <c r="I63" s="41">
        <v>10</v>
      </c>
      <c r="J63" s="27">
        <v>0</v>
      </c>
      <c r="K63" s="28">
        <v>9.5</v>
      </c>
      <c r="L63" s="29">
        <f t="shared" si="4"/>
        <v>0</v>
      </c>
      <c r="M63" s="30">
        <f t="shared" si="5"/>
        <v>0</v>
      </c>
      <c r="N63" s="30">
        <f t="shared" si="6"/>
        <v>0</v>
      </c>
    </row>
    <row r="64" spans="1:14" ht="15" customHeight="1" x14ac:dyDescent="0.3">
      <c r="A64" s="37">
        <f t="shared" si="3"/>
        <v>53</v>
      </c>
      <c r="B64" s="32"/>
      <c r="C64" s="139" t="s">
        <v>698</v>
      </c>
      <c r="D64" s="139"/>
      <c r="E64" s="139"/>
      <c r="F64" s="139"/>
      <c r="G64" s="111" t="s">
        <v>15</v>
      </c>
      <c r="H64" s="117"/>
      <c r="I64" s="41">
        <v>200</v>
      </c>
      <c r="J64" s="27">
        <v>0</v>
      </c>
      <c r="K64" s="28">
        <v>9.5</v>
      </c>
      <c r="L64" s="29">
        <f t="shared" si="4"/>
        <v>0</v>
      </c>
      <c r="M64" s="30">
        <f t="shared" si="5"/>
        <v>0</v>
      </c>
      <c r="N64" s="30">
        <f t="shared" si="6"/>
        <v>0</v>
      </c>
    </row>
    <row r="65" spans="1:14" ht="15" customHeight="1" x14ac:dyDescent="0.3">
      <c r="A65" s="37">
        <f t="shared" si="3"/>
        <v>54</v>
      </c>
      <c r="B65" s="32"/>
      <c r="C65" s="139" t="s">
        <v>699</v>
      </c>
      <c r="D65" s="139"/>
      <c r="E65" s="139"/>
      <c r="F65" s="139"/>
      <c r="G65" s="111" t="s">
        <v>15</v>
      </c>
      <c r="H65" s="117"/>
      <c r="I65" s="41">
        <v>100</v>
      </c>
      <c r="J65" s="27">
        <v>0</v>
      </c>
      <c r="K65" s="28">
        <v>9.5</v>
      </c>
      <c r="L65" s="29">
        <f t="shared" si="4"/>
        <v>0</v>
      </c>
      <c r="M65" s="30">
        <f t="shared" si="5"/>
        <v>0</v>
      </c>
      <c r="N65" s="30">
        <f t="shared" si="6"/>
        <v>0</v>
      </c>
    </row>
    <row r="66" spans="1:14" ht="15" customHeight="1" x14ac:dyDescent="0.3">
      <c r="A66" s="37">
        <f t="shared" si="3"/>
        <v>55</v>
      </c>
      <c r="B66" s="32"/>
      <c r="C66" s="139" t="s">
        <v>700</v>
      </c>
      <c r="D66" s="139"/>
      <c r="E66" s="139"/>
      <c r="F66" s="139"/>
      <c r="G66" s="111" t="s">
        <v>15</v>
      </c>
      <c r="H66" s="117"/>
      <c r="I66" s="41">
        <v>60</v>
      </c>
      <c r="J66" s="27">
        <v>0</v>
      </c>
      <c r="K66" s="28">
        <v>9.5</v>
      </c>
      <c r="L66" s="29">
        <f t="shared" si="4"/>
        <v>0</v>
      </c>
      <c r="M66" s="30">
        <f t="shared" si="5"/>
        <v>0</v>
      </c>
      <c r="N66" s="30">
        <f t="shared" si="6"/>
        <v>0</v>
      </c>
    </row>
    <row r="67" spans="1:14" ht="15" customHeight="1" x14ac:dyDescent="0.3">
      <c r="A67" s="37">
        <f t="shared" si="3"/>
        <v>56</v>
      </c>
      <c r="B67" s="32"/>
      <c r="C67" s="139" t="s">
        <v>701</v>
      </c>
      <c r="D67" s="139"/>
      <c r="E67" s="139"/>
      <c r="F67" s="139"/>
      <c r="G67" s="99" t="s">
        <v>15</v>
      </c>
      <c r="H67" s="117"/>
      <c r="I67" s="41">
        <v>56.666666666666664</v>
      </c>
      <c r="J67" s="27">
        <v>0</v>
      </c>
      <c r="K67" s="28">
        <v>9.5</v>
      </c>
      <c r="L67" s="29">
        <f t="shared" si="4"/>
        <v>0</v>
      </c>
      <c r="M67" s="30">
        <f t="shared" si="5"/>
        <v>0</v>
      </c>
      <c r="N67" s="30">
        <f t="shared" si="6"/>
        <v>0</v>
      </c>
    </row>
    <row r="68" spans="1:14" ht="15" customHeight="1" x14ac:dyDescent="0.3">
      <c r="A68" s="37">
        <f t="shared" si="3"/>
        <v>57</v>
      </c>
      <c r="B68" s="32"/>
      <c r="C68" s="139" t="s">
        <v>702</v>
      </c>
      <c r="D68" s="139"/>
      <c r="E68" s="139"/>
      <c r="F68" s="139"/>
      <c r="G68" s="111" t="s">
        <v>172</v>
      </c>
      <c r="H68" s="117"/>
      <c r="I68" s="41">
        <v>20</v>
      </c>
      <c r="J68" s="27">
        <v>0</v>
      </c>
      <c r="K68" s="28">
        <v>9.5</v>
      </c>
      <c r="L68" s="29">
        <f t="shared" si="4"/>
        <v>0</v>
      </c>
      <c r="M68" s="30">
        <f t="shared" si="5"/>
        <v>0</v>
      </c>
      <c r="N68" s="30">
        <f t="shared" si="6"/>
        <v>0</v>
      </c>
    </row>
    <row r="69" spans="1:14" ht="15" customHeight="1" x14ac:dyDescent="0.3">
      <c r="A69" s="37">
        <f t="shared" si="3"/>
        <v>58</v>
      </c>
      <c r="B69" s="32"/>
      <c r="C69" s="139" t="s">
        <v>703</v>
      </c>
      <c r="D69" s="139"/>
      <c r="E69" s="139"/>
      <c r="F69" s="139"/>
      <c r="G69" s="111" t="s">
        <v>172</v>
      </c>
      <c r="H69" s="117"/>
      <c r="I69" s="41">
        <v>10</v>
      </c>
      <c r="J69" s="27">
        <v>0</v>
      </c>
      <c r="K69" s="28">
        <v>9.5</v>
      </c>
      <c r="L69" s="29">
        <f t="shared" si="4"/>
        <v>0</v>
      </c>
      <c r="M69" s="30">
        <f t="shared" si="5"/>
        <v>0</v>
      </c>
      <c r="N69" s="30">
        <f t="shared" si="6"/>
        <v>0</v>
      </c>
    </row>
    <row r="70" spans="1:14" ht="15" customHeight="1" x14ac:dyDescent="0.3">
      <c r="A70" s="37">
        <f t="shared" si="3"/>
        <v>59</v>
      </c>
      <c r="B70" s="32"/>
      <c r="C70" s="139" t="s">
        <v>704</v>
      </c>
      <c r="D70" s="139"/>
      <c r="E70" s="139"/>
      <c r="F70" s="139"/>
      <c r="G70" s="111" t="s">
        <v>172</v>
      </c>
      <c r="H70" s="117"/>
      <c r="I70" s="41">
        <v>1200</v>
      </c>
      <c r="J70" s="27">
        <v>0</v>
      </c>
      <c r="K70" s="28">
        <v>9.5</v>
      </c>
      <c r="L70" s="29">
        <f t="shared" si="4"/>
        <v>0</v>
      </c>
      <c r="M70" s="30">
        <f t="shared" si="5"/>
        <v>0</v>
      </c>
      <c r="N70" s="30">
        <f t="shared" si="6"/>
        <v>0</v>
      </c>
    </row>
    <row r="71" spans="1:14" ht="15" customHeight="1" x14ac:dyDescent="0.3">
      <c r="A71" s="37">
        <f t="shared" si="3"/>
        <v>60</v>
      </c>
      <c r="B71" s="32"/>
      <c r="C71" s="140" t="s">
        <v>705</v>
      </c>
      <c r="D71" s="141"/>
      <c r="E71" s="141"/>
      <c r="F71" s="142"/>
      <c r="G71" s="111" t="s">
        <v>172</v>
      </c>
      <c r="H71" s="117"/>
      <c r="I71" s="41">
        <v>10</v>
      </c>
      <c r="J71" s="27">
        <v>0</v>
      </c>
      <c r="K71" s="28">
        <v>9.5</v>
      </c>
      <c r="L71" s="29">
        <f t="shared" si="4"/>
        <v>0</v>
      </c>
      <c r="M71" s="30">
        <f t="shared" si="5"/>
        <v>0</v>
      </c>
      <c r="N71" s="30">
        <f t="shared" si="6"/>
        <v>0</v>
      </c>
    </row>
    <row r="72" spans="1:14" ht="15" customHeight="1" x14ac:dyDescent="0.3">
      <c r="A72" s="37">
        <f t="shared" si="3"/>
        <v>61</v>
      </c>
      <c r="B72" s="32"/>
      <c r="C72" s="139" t="s">
        <v>778</v>
      </c>
      <c r="D72" s="139"/>
      <c r="E72" s="139"/>
      <c r="F72" s="139"/>
      <c r="G72" s="111" t="s">
        <v>15</v>
      </c>
      <c r="H72" s="117"/>
      <c r="I72" s="41">
        <v>5</v>
      </c>
      <c r="J72" s="27">
        <v>0</v>
      </c>
      <c r="K72" s="28">
        <v>9.5</v>
      </c>
      <c r="L72" s="29">
        <f t="shared" si="4"/>
        <v>0</v>
      </c>
      <c r="M72" s="30">
        <f t="shared" si="5"/>
        <v>0</v>
      </c>
      <c r="N72" s="30">
        <f t="shared" si="6"/>
        <v>0</v>
      </c>
    </row>
    <row r="73" spans="1:14" ht="15" customHeight="1" x14ac:dyDescent="0.3">
      <c r="A73" s="37">
        <f t="shared" si="3"/>
        <v>62</v>
      </c>
      <c r="B73" s="32"/>
      <c r="C73" s="139" t="s">
        <v>779</v>
      </c>
      <c r="D73" s="139"/>
      <c r="E73" s="139"/>
      <c r="F73" s="139"/>
      <c r="G73" s="111" t="s">
        <v>15</v>
      </c>
      <c r="H73" s="117"/>
      <c r="I73" s="41">
        <v>5</v>
      </c>
      <c r="J73" s="27">
        <v>0</v>
      </c>
      <c r="K73" s="28">
        <v>9.5</v>
      </c>
      <c r="L73" s="29">
        <f t="shared" si="4"/>
        <v>0</v>
      </c>
      <c r="M73" s="30">
        <f t="shared" si="5"/>
        <v>0</v>
      </c>
      <c r="N73" s="30">
        <f t="shared" si="6"/>
        <v>0</v>
      </c>
    </row>
    <row r="74" spans="1:14" ht="15" customHeight="1" x14ac:dyDescent="0.3">
      <c r="A74" s="37">
        <f t="shared" si="3"/>
        <v>63</v>
      </c>
      <c r="B74" s="32"/>
      <c r="C74" s="133" t="s">
        <v>706</v>
      </c>
      <c r="D74" s="134"/>
      <c r="E74" s="134"/>
      <c r="F74" s="135"/>
      <c r="G74" s="33" t="s">
        <v>172</v>
      </c>
      <c r="H74" s="117"/>
      <c r="I74" s="41">
        <v>1200</v>
      </c>
      <c r="J74" s="27">
        <v>0</v>
      </c>
      <c r="K74" s="28">
        <v>9.5</v>
      </c>
      <c r="L74" s="29">
        <f t="shared" si="4"/>
        <v>0</v>
      </c>
      <c r="M74" s="30">
        <f t="shared" si="5"/>
        <v>0</v>
      </c>
      <c r="N74" s="30">
        <f t="shared" si="6"/>
        <v>0</v>
      </c>
    </row>
    <row r="75" spans="1:14" ht="15" customHeight="1" x14ac:dyDescent="0.3">
      <c r="A75" s="37">
        <f t="shared" si="3"/>
        <v>64</v>
      </c>
      <c r="B75" s="32"/>
      <c r="C75" s="133" t="s">
        <v>780</v>
      </c>
      <c r="D75" s="134"/>
      <c r="E75" s="134"/>
      <c r="F75" s="135"/>
      <c r="G75" s="33" t="s">
        <v>172</v>
      </c>
      <c r="H75" s="117"/>
      <c r="I75" s="41">
        <v>120</v>
      </c>
      <c r="J75" s="27">
        <v>0</v>
      </c>
      <c r="K75" s="28">
        <v>9.5</v>
      </c>
      <c r="L75" s="29">
        <f t="shared" si="4"/>
        <v>0</v>
      </c>
      <c r="M75" s="30">
        <f t="shared" si="5"/>
        <v>0</v>
      </c>
      <c r="N75" s="30">
        <f t="shared" si="6"/>
        <v>0</v>
      </c>
    </row>
    <row r="76" spans="1:14" ht="15" customHeight="1" x14ac:dyDescent="0.3">
      <c r="A76" s="37">
        <f t="shared" si="3"/>
        <v>65</v>
      </c>
      <c r="B76" s="32"/>
      <c r="C76" s="133" t="s">
        <v>707</v>
      </c>
      <c r="D76" s="134"/>
      <c r="E76" s="134"/>
      <c r="F76" s="135"/>
      <c r="G76" s="33" t="s">
        <v>172</v>
      </c>
      <c r="H76" s="117"/>
      <c r="I76" s="41">
        <v>1000</v>
      </c>
      <c r="J76" s="27">
        <v>0</v>
      </c>
      <c r="K76" s="28">
        <v>9.5</v>
      </c>
      <c r="L76" s="29">
        <f t="shared" si="4"/>
        <v>0</v>
      </c>
      <c r="M76" s="30">
        <f t="shared" si="5"/>
        <v>0</v>
      </c>
      <c r="N76" s="30">
        <f t="shared" si="6"/>
        <v>0</v>
      </c>
    </row>
    <row r="77" spans="1:14" ht="15" customHeight="1" x14ac:dyDescent="0.3">
      <c r="A77" s="37">
        <f t="shared" si="3"/>
        <v>66</v>
      </c>
      <c r="B77" s="32"/>
      <c r="C77" s="133" t="s">
        <v>708</v>
      </c>
      <c r="D77" s="134"/>
      <c r="E77" s="134"/>
      <c r="F77" s="135"/>
      <c r="G77" s="33" t="s">
        <v>172</v>
      </c>
      <c r="H77" s="117"/>
      <c r="I77" s="41">
        <v>120</v>
      </c>
      <c r="J77" s="27">
        <v>0</v>
      </c>
      <c r="K77" s="28">
        <v>9.5</v>
      </c>
      <c r="L77" s="29">
        <f t="shared" si="4"/>
        <v>0</v>
      </c>
      <c r="M77" s="30">
        <f t="shared" si="5"/>
        <v>0</v>
      </c>
      <c r="N77" s="30">
        <f t="shared" si="6"/>
        <v>0</v>
      </c>
    </row>
    <row r="78" spans="1:14" ht="15" customHeight="1" x14ac:dyDescent="0.3">
      <c r="A78" s="37">
        <f t="shared" ref="A78:A86" si="7">A77+1</f>
        <v>67</v>
      </c>
      <c r="B78" s="32"/>
      <c r="C78" s="133" t="s">
        <v>781</v>
      </c>
      <c r="D78" s="134"/>
      <c r="E78" s="134"/>
      <c r="F78" s="135"/>
      <c r="G78" s="33" t="s">
        <v>172</v>
      </c>
      <c r="H78" s="117"/>
      <c r="I78" s="41">
        <v>100</v>
      </c>
      <c r="J78" s="27">
        <v>0</v>
      </c>
      <c r="K78" s="28">
        <v>9.5</v>
      </c>
      <c r="L78" s="29">
        <f t="shared" ref="L78" si="8">PRODUCT(J78,1.095)</f>
        <v>0</v>
      </c>
      <c r="M78" s="30">
        <f t="shared" ref="M78" si="9">PRODUCT(I78,L78)</f>
        <v>0</v>
      </c>
      <c r="N78" s="30">
        <f t="shared" ref="N78" si="10">PRODUCT(I78,J78)</f>
        <v>0</v>
      </c>
    </row>
    <row r="79" spans="1:14" ht="15" customHeight="1" x14ac:dyDescent="0.3">
      <c r="A79" s="37">
        <f t="shared" si="7"/>
        <v>68</v>
      </c>
      <c r="B79" s="32"/>
      <c r="C79" s="139" t="s">
        <v>319</v>
      </c>
      <c r="D79" s="139"/>
      <c r="E79" s="139"/>
      <c r="F79" s="139"/>
      <c r="G79" s="28" t="s">
        <v>15</v>
      </c>
      <c r="H79" s="38"/>
      <c r="I79" s="41">
        <v>50</v>
      </c>
      <c r="J79" s="27">
        <v>0</v>
      </c>
      <c r="K79" s="28">
        <v>9.5</v>
      </c>
      <c r="L79" s="29">
        <f t="shared" ref="L79:L86" si="11">PRODUCT(J79,1.095)</f>
        <v>0</v>
      </c>
      <c r="M79" s="30">
        <f t="shared" ref="M79:M86" si="12">PRODUCT(I79,L79)</f>
        <v>0</v>
      </c>
      <c r="N79" s="30">
        <f t="shared" ref="N79:N86" si="13">PRODUCT(I79,J79)</f>
        <v>0</v>
      </c>
    </row>
    <row r="80" spans="1:14" ht="15" customHeight="1" x14ac:dyDescent="0.3">
      <c r="A80" s="37">
        <f t="shared" si="7"/>
        <v>69</v>
      </c>
      <c r="B80" s="32"/>
      <c r="C80" s="139" t="s">
        <v>320</v>
      </c>
      <c r="D80" s="139"/>
      <c r="E80" s="139"/>
      <c r="F80" s="139"/>
      <c r="G80" s="28" t="s">
        <v>15</v>
      </c>
      <c r="H80" s="38"/>
      <c r="I80" s="41">
        <v>50</v>
      </c>
      <c r="J80" s="27">
        <v>0</v>
      </c>
      <c r="K80" s="28">
        <v>9.5</v>
      </c>
      <c r="L80" s="29">
        <f t="shared" si="11"/>
        <v>0</v>
      </c>
      <c r="M80" s="30">
        <f t="shared" si="12"/>
        <v>0</v>
      </c>
      <c r="N80" s="30">
        <f t="shared" si="13"/>
        <v>0</v>
      </c>
    </row>
    <row r="81" spans="1:14" ht="15" customHeight="1" x14ac:dyDescent="0.3">
      <c r="A81" s="37">
        <f t="shared" si="7"/>
        <v>70</v>
      </c>
      <c r="B81" s="32"/>
      <c r="C81" s="139" t="s">
        <v>321</v>
      </c>
      <c r="D81" s="139"/>
      <c r="E81" s="139"/>
      <c r="F81" s="139"/>
      <c r="G81" s="28" t="s">
        <v>15</v>
      </c>
      <c r="H81" s="38"/>
      <c r="I81" s="41">
        <v>50</v>
      </c>
      <c r="J81" s="27">
        <v>0</v>
      </c>
      <c r="K81" s="28">
        <v>9.5</v>
      </c>
      <c r="L81" s="29">
        <f t="shared" si="11"/>
        <v>0</v>
      </c>
      <c r="M81" s="30">
        <f t="shared" si="12"/>
        <v>0</v>
      </c>
      <c r="N81" s="30">
        <f t="shared" si="13"/>
        <v>0</v>
      </c>
    </row>
    <row r="82" spans="1:14" ht="15" customHeight="1" x14ac:dyDescent="0.3">
      <c r="A82" s="37">
        <f t="shared" si="7"/>
        <v>71</v>
      </c>
      <c r="B82" s="32"/>
      <c r="C82" s="139" t="s">
        <v>322</v>
      </c>
      <c r="D82" s="139"/>
      <c r="E82" s="139"/>
      <c r="F82" s="139"/>
      <c r="G82" s="28" t="s">
        <v>15</v>
      </c>
      <c r="H82" s="38"/>
      <c r="I82" s="41">
        <v>50</v>
      </c>
      <c r="J82" s="27">
        <v>0</v>
      </c>
      <c r="K82" s="28">
        <v>9.5</v>
      </c>
      <c r="L82" s="29">
        <f t="shared" si="11"/>
        <v>0</v>
      </c>
      <c r="M82" s="30">
        <f t="shared" si="12"/>
        <v>0</v>
      </c>
      <c r="N82" s="30">
        <f t="shared" si="13"/>
        <v>0</v>
      </c>
    </row>
    <row r="83" spans="1:14" ht="15" customHeight="1" x14ac:dyDescent="0.3">
      <c r="A83" s="37">
        <f t="shared" si="7"/>
        <v>72</v>
      </c>
      <c r="B83" s="32"/>
      <c r="C83" s="140" t="s">
        <v>770</v>
      </c>
      <c r="D83" s="141"/>
      <c r="E83" s="141"/>
      <c r="F83" s="142"/>
      <c r="G83" s="28" t="s">
        <v>172</v>
      </c>
      <c r="H83" s="38"/>
      <c r="I83" s="41">
        <v>40</v>
      </c>
      <c r="J83" s="27">
        <v>0</v>
      </c>
      <c r="K83" s="28">
        <v>9.5</v>
      </c>
      <c r="L83" s="29">
        <f t="shared" si="11"/>
        <v>0</v>
      </c>
      <c r="M83" s="30">
        <f t="shared" si="12"/>
        <v>0</v>
      </c>
      <c r="N83" s="30">
        <f t="shared" si="13"/>
        <v>0</v>
      </c>
    </row>
    <row r="84" spans="1:14" ht="15" customHeight="1" x14ac:dyDescent="0.3">
      <c r="A84" s="37">
        <f t="shared" si="7"/>
        <v>73</v>
      </c>
      <c r="B84" s="32"/>
      <c r="C84" s="140" t="s">
        <v>769</v>
      </c>
      <c r="D84" s="141"/>
      <c r="E84" s="141"/>
      <c r="F84" s="142"/>
      <c r="G84" s="28" t="s">
        <v>172</v>
      </c>
      <c r="H84" s="38"/>
      <c r="I84" s="41">
        <v>40</v>
      </c>
      <c r="J84" s="27">
        <v>0</v>
      </c>
      <c r="K84" s="28">
        <v>9.5</v>
      </c>
      <c r="L84" s="29">
        <f t="shared" si="11"/>
        <v>0</v>
      </c>
      <c r="M84" s="30">
        <f t="shared" si="12"/>
        <v>0</v>
      </c>
      <c r="N84" s="30">
        <f t="shared" si="13"/>
        <v>0</v>
      </c>
    </row>
    <row r="85" spans="1:14" ht="15" customHeight="1" x14ac:dyDescent="0.3">
      <c r="A85" s="37">
        <f t="shared" si="7"/>
        <v>74</v>
      </c>
      <c r="B85" s="32"/>
      <c r="C85" s="140" t="s">
        <v>772</v>
      </c>
      <c r="D85" s="141"/>
      <c r="E85" s="141"/>
      <c r="F85" s="142"/>
      <c r="G85" s="28" t="s">
        <v>172</v>
      </c>
      <c r="H85" s="38"/>
      <c r="I85" s="41">
        <v>10</v>
      </c>
      <c r="J85" s="27">
        <v>0</v>
      </c>
      <c r="K85" s="28">
        <v>9.5</v>
      </c>
      <c r="L85" s="29">
        <f t="shared" si="11"/>
        <v>0</v>
      </c>
      <c r="M85" s="30">
        <f t="shared" si="12"/>
        <v>0</v>
      </c>
      <c r="N85" s="30">
        <f t="shared" si="13"/>
        <v>0</v>
      </c>
    </row>
    <row r="86" spans="1:14" ht="15" customHeight="1" x14ac:dyDescent="0.3">
      <c r="A86" s="37">
        <f t="shared" si="7"/>
        <v>75</v>
      </c>
      <c r="B86" s="32"/>
      <c r="C86" s="140" t="s">
        <v>771</v>
      </c>
      <c r="D86" s="141"/>
      <c r="E86" s="141"/>
      <c r="F86" s="142"/>
      <c r="G86" s="28" t="s">
        <v>172</v>
      </c>
      <c r="H86" s="38"/>
      <c r="I86" s="41">
        <v>10</v>
      </c>
      <c r="J86" s="27">
        <v>0</v>
      </c>
      <c r="K86" s="28">
        <v>9.5</v>
      </c>
      <c r="L86" s="29">
        <f t="shared" si="11"/>
        <v>0</v>
      </c>
      <c r="M86" s="30">
        <f t="shared" si="12"/>
        <v>0</v>
      </c>
      <c r="N86" s="30">
        <f t="shared" si="13"/>
        <v>0</v>
      </c>
    </row>
    <row r="87" spans="1:14" ht="12.75" customHeight="1" x14ac:dyDescent="0.3">
      <c r="A87" s="42"/>
      <c r="B87" s="42"/>
      <c r="C87" s="128" t="s">
        <v>653</v>
      </c>
      <c r="D87" s="128"/>
      <c r="E87" s="128"/>
      <c r="F87" s="128"/>
      <c r="G87" s="43"/>
      <c r="H87" s="43"/>
      <c r="I87" s="43"/>
      <c r="J87" s="44"/>
      <c r="K87" s="43"/>
      <c r="L87" s="45"/>
      <c r="M87" s="46">
        <f>SUM(M12:M86)</f>
        <v>0</v>
      </c>
      <c r="N87" s="46">
        <f>SUM(N12:N86)</f>
        <v>0</v>
      </c>
    </row>
    <row r="88" spans="1:14" ht="12.75" customHeight="1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12.75" customHeight="1" x14ac:dyDescent="0.3">
      <c r="A89" s="4" t="s">
        <v>18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2.75" customHeight="1" x14ac:dyDescent="0.3">
      <c r="A90" s="4" t="s">
        <v>19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2.75" customHeight="1" x14ac:dyDescent="0.3">
      <c r="A91" s="4" t="s">
        <v>20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12.75" customHeight="1" x14ac:dyDescent="0.3">
      <c r="A92" s="4" t="s">
        <v>443</v>
      </c>
      <c r="B92" s="4"/>
      <c r="C92" s="4"/>
      <c r="D92" s="4"/>
      <c r="E92" s="4"/>
      <c r="F92" s="47"/>
      <c r="G92" s="4"/>
      <c r="H92" s="4"/>
      <c r="I92" s="4"/>
      <c r="J92" s="4"/>
      <c r="K92" s="4"/>
      <c r="L92" s="4"/>
      <c r="M92" s="4"/>
      <c r="N92" s="4"/>
    </row>
    <row r="93" spans="1:14" ht="12.75" customHeight="1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ht="12.75" customHeight="1" x14ac:dyDescent="0.3">
      <c r="A94" s="4" t="s">
        <v>21</v>
      </c>
      <c r="B94" s="4"/>
      <c r="C94" s="4"/>
      <c r="D94" s="4"/>
      <c r="E94" s="4"/>
      <c r="F94" s="4"/>
      <c r="G94" s="4"/>
      <c r="H94" s="47" t="s">
        <v>22</v>
      </c>
      <c r="I94" s="4"/>
      <c r="J94" s="4"/>
      <c r="K94" s="4" t="s">
        <v>23</v>
      </c>
      <c r="L94" s="4"/>
      <c r="M94" s="4"/>
      <c r="N94" s="4"/>
    </row>
    <row r="97" spans="2:3" ht="12.75" customHeight="1" x14ac:dyDescent="0.3">
      <c r="B97" s="48"/>
      <c r="C97" s="48"/>
    </row>
    <row r="98" spans="2:3" ht="12.75" customHeight="1" x14ac:dyDescent="0.3">
      <c r="B98" s="48"/>
      <c r="C98" s="48"/>
    </row>
    <row r="99" spans="2:3" ht="12.75" customHeight="1" x14ac:dyDescent="0.3">
      <c r="B99" s="48"/>
      <c r="C99" s="48"/>
    </row>
    <row r="100" spans="2:3" ht="12.75" customHeight="1" x14ac:dyDescent="0.3">
      <c r="B100" s="48"/>
      <c r="C100" s="48"/>
    </row>
  </sheetData>
  <sheetProtection algorithmName="SHA-512" hashValue="IjANG/Nkyl0e9Fh6Bs4Kw5FCrr4VV9Shw2LXghJKCH38Xvsvrj//H04d0NPMd/st/0KUYQCY/KlpHdfNl6+fRw==" saltValue="+Ni45PVHZwQxouIEImzbHw==" spinCount="100000" sheet="1" objects="1" scenarios="1"/>
  <protectedRanges>
    <protectedRange sqref="H12:H86" name="Obseg4"/>
    <protectedRange sqref="C94" name="Range2"/>
    <protectedRange sqref="C4:C5" name="Obseg2"/>
    <protectedRange sqref="C94" name="Obseg3"/>
  </protectedRanges>
  <mergeCells count="77">
    <mergeCell ref="C75:F75"/>
    <mergeCell ref="C76:F76"/>
    <mergeCell ref="C77:F77"/>
    <mergeCell ref="C68:F68"/>
    <mergeCell ref="C69:F69"/>
    <mergeCell ref="C70:F70"/>
    <mergeCell ref="C71:F71"/>
    <mergeCell ref="C72:F72"/>
    <mergeCell ref="C73:F73"/>
    <mergeCell ref="C67:F67"/>
    <mergeCell ref="C87:F87"/>
    <mergeCell ref="C78:F78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  <mergeCell ref="C66:F66"/>
    <mergeCell ref="C74:F74"/>
    <mergeCell ref="C54:F54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42:F4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32:F3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84:F84"/>
    <mergeCell ref="C85:F85"/>
    <mergeCell ref="C86:F86"/>
    <mergeCell ref="C79:F79"/>
    <mergeCell ref="C80:F80"/>
    <mergeCell ref="C81:F81"/>
    <mergeCell ref="C82:F82"/>
    <mergeCell ref="C83:F83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20</vt:i4>
      </vt:variant>
    </vt:vector>
  </HeadingPairs>
  <TitlesOfParts>
    <vt:vector size="44" baseType="lpstr">
      <vt:lpstr>Meso in mesni izdelki</vt:lpstr>
      <vt:lpstr>Eko meso</vt:lpstr>
      <vt:lpstr>Perutninsko meso in izdelki</vt:lpstr>
      <vt:lpstr>Eko perutnina</vt:lpstr>
      <vt:lpstr>Jajca</vt:lpstr>
      <vt:lpstr>Eko jajca</vt:lpstr>
      <vt:lpstr>Mleko in mlečni izdelki</vt:lpstr>
      <vt:lpstr>Eko mleko</vt:lpstr>
      <vt:lpstr>Kruh in krušni izdelki</vt:lpstr>
      <vt:lpstr>Pekovski izdelki in sladice</vt:lpstr>
      <vt:lpstr>Eko kruh</vt:lpstr>
      <vt:lpstr>Zamrznjeni izdelki iz testa</vt:lpstr>
      <vt:lpstr>Žita in mlevski izdelki</vt:lpstr>
      <vt:lpstr>Eko žita</vt:lpstr>
      <vt:lpstr>Sadje, zelenjava </vt:lpstr>
      <vt:lpstr>Krompir</vt:lpstr>
      <vt:lpstr>Jabolka</vt:lpstr>
      <vt:lpstr>Eko sadje in zelenjava</vt:lpstr>
      <vt:lpstr>Zamrznjeno sadje in zelenjava</vt:lpstr>
      <vt:lpstr>Konzervirana živila</vt:lpstr>
      <vt:lpstr>Sadni sokovi</vt:lpstr>
      <vt:lpstr>Čaji</vt:lpstr>
      <vt:lpstr>Sadne rezine</vt:lpstr>
      <vt:lpstr>Splošno blago</vt:lpstr>
      <vt:lpstr>Čaji!Tiskanje_naslovov</vt:lpstr>
      <vt:lpstr>'Eko jajca'!Tiskanje_naslovov</vt:lpstr>
      <vt:lpstr>'Eko kruh'!Tiskanje_naslovov</vt:lpstr>
      <vt:lpstr>'Eko meso'!Tiskanje_naslovov</vt:lpstr>
      <vt:lpstr>'Eko mleko'!Tiskanje_naslovov</vt:lpstr>
      <vt:lpstr>'Eko perutnina'!Tiskanje_naslovov</vt:lpstr>
      <vt:lpstr>'Eko žita'!Tiskanje_naslovov</vt:lpstr>
      <vt:lpstr>Jajca!Tiskanje_naslovov</vt:lpstr>
      <vt:lpstr>'Konzervirana živila'!Tiskanje_naslovov</vt:lpstr>
      <vt:lpstr>'Kruh in krušni izdelki'!Tiskanje_naslovov</vt:lpstr>
      <vt:lpstr>'Meso in mesni izdelki'!Tiskanje_naslovov</vt:lpstr>
      <vt:lpstr>'Mleko in mlečni izdelki'!Tiskanje_naslovov</vt:lpstr>
      <vt:lpstr>'Pekovski izdelki in sladice'!Tiskanje_naslovov</vt:lpstr>
      <vt:lpstr>'Perutninsko meso in izdelki'!Tiskanje_naslovov</vt:lpstr>
      <vt:lpstr>'Sadne rezine'!Tiskanje_naslovov</vt:lpstr>
      <vt:lpstr>'Sadni sokovi'!Tiskanje_naslovov</vt:lpstr>
      <vt:lpstr>'Splošno blago'!Tiskanje_naslovov</vt:lpstr>
      <vt:lpstr>'Zamrznjeni izdelki iz testa'!Tiskanje_naslovov</vt:lpstr>
      <vt:lpstr>'Zamrznjeno sadje in zelenjava'!Tiskanje_naslovov</vt:lpstr>
      <vt:lpstr>'Žita in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2023-09-22T07:00:07Z</dcterms:modified>
</cp:coreProperties>
</file>