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IG\RAZPIS-2024-2027\"/>
    </mc:Choice>
  </mc:AlternateContent>
  <xr:revisionPtr revIDLastSave="0" documentId="8_{F021821E-67E8-49F8-89DA-E851851270AC}" xr6:coauthVersionLast="47" xr6:coauthVersionMax="47" xr10:uidLastSave="{00000000-0000-0000-0000-000000000000}"/>
  <bookViews>
    <workbookView xWindow="33420" yWindow="3375" windowWidth="22380" windowHeight="8280" xr2:uid="{9C95B369-C8E8-4258-965B-52320166C799}"/>
  </bookViews>
  <sheets>
    <sheet name="Sveže meso in izdelki" sheetId="1" r:id="rId1"/>
    <sheet name="Ekološko meso in izdelki" sheetId="2" r:id="rId2"/>
    <sheet name="Perutninsko meso in izdelki" sheetId="4" r:id="rId3"/>
    <sheet name="Ekološki piščančji izdelki" sheetId="6" r:id="rId4"/>
    <sheet name="Jajca" sheetId="7" r:id="rId5"/>
    <sheet name="Ribe" sheetId="9" r:id="rId6"/>
    <sheet name="Mleko in mlečni izdelki" sheetId="8" r:id="rId7"/>
    <sheet name="Bio mleko in mlečni izdelki" sheetId="10" r:id="rId8"/>
    <sheet name="Kruh, pekovsko pecivo..." sheetId="11" r:id="rId9"/>
    <sheet name="Kruh brez aditivov" sheetId="12" r:id="rId10"/>
    <sheet name="Bio kruh" sheetId="13" r:id="rId11"/>
    <sheet name="Slaščice in peciva" sheetId="14" r:id="rId12"/>
    <sheet name="Zamrznjeni izdelki iz testa" sheetId="15" r:id="rId13"/>
    <sheet name="Žita, mlevski izdelki" sheetId="16" r:id="rId14"/>
    <sheet name="Bio testenine" sheetId="17" r:id="rId15"/>
    <sheet name="Sadje, zelenjava " sheetId="3" r:id="rId16"/>
    <sheet name="Jabolka" sheetId="18" r:id="rId17"/>
    <sheet name="Krompir" sheetId="19" r:id="rId18"/>
    <sheet name="Eko sadje-zelenjava" sheetId="20" r:id="rId19"/>
    <sheet name="Zamrznjeno sadje in zelenjava" sheetId="21" r:id="rId20"/>
    <sheet name="Sadni sokovi in sirupi" sheetId="22" r:id="rId21"/>
    <sheet name="Splošno prehrambeno blago" sheetId="23" r:id="rId22"/>
    <sheet name="Dietetični proizvodi" sheetId="24" r:id="rId23"/>
  </sheets>
  <definedNames>
    <definedName name="_xlnm.Print_Titles" localSheetId="10">'Bio kruh'!$10:$10</definedName>
    <definedName name="_xlnm.Print_Titles" localSheetId="7">'Bio mleko in mlečni izdelki'!$10:$10</definedName>
    <definedName name="_xlnm.Print_Titles" localSheetId="14">'Bio testenine'!$10:$10</definedName>
    <definedName name="_xlnm.Print_Titles" localSheetId="22">'Dietetični proizvodi'!$10:$10</definedName>
    <definedName name="_xlnm.Print_Titles" localSheetId="18">'Eko sadje-zelenjava'!#REF!</definedName>
    <definedName name="_xlnm.Print_Titles" localSheetId="3">'Ekološki piščančji izdelki'!$10:$10</definedName>
    <definedName name="_xlnm.Print_Titles" localSheetId="1">'Ekološko meso in izdelki'!$10:$10</definedName>
    <definedName name="_xlnm.Print_Titles" localSheetId="16">Jabolka!#REF!</definedName>
    <definedName name="_xlnm.Print_Titles" localSheetId="4">Jajca!$10:$10</definedName>
    <definedName name="_xlnm.Print_Titles" localSheetId="17">Krompir!#REF!</definedName>
    <definedName name="_xlnm.Print_Titles" localSheetId="9">'Kruh brez aditivov'!$10:$10</definedName>
    <definedName name="_xlnm.Print_Titles" localSheetId="8">'Kruh, pekovsko pecivo...'!$10:$10</definedName>
    <definedName name="_xlnm.Print_Titles" localSheetId="6">'Mleko in mlečni izdelki'!$10:$10</definedName>
    <definedName name="_xlnm.Print_Titles" localSheetId="2">'Perutninsko meso in izdelki'!$10:$10</definedName>
    <definedName name="_xlnm.Print_Titles" localSheetId="5">Ribe!$10:$10</definedName>
    <definedName name="_xlnm.Print_Titles" localSheetId="15">'Sadje, zelenjava '!#REF!</definedName>
    <definedName name="_xlnm.Print_Titles" localSheetId="20">'Sadni sokovi in sirupi'!$10:$10</definedName>
    <definedName name="_xlnm.Print_Titles" localSheetId="11">'Slaščice in peciva'!$10:$10</definedName>
    <definedName name="_xlnm.Print_Titles" localSheetId="21">'Splošno prehrambeno blago'!$10:$10</definedName>
    <definedName name="_xlnm.Print_Titles" localSheetId="0">'Sveže meso in izdelki'!$10:$10</definedName>
    <definedName name="_xlnm.Print_Titles" localSheetId="12">'Zamrznjeni izdelki iz testa'!$10:$10</definedName>
    <definedName name="_xlnm.Print_Titles" localSheetId="19">'Zamrznjeno sadje in zelenjava'!$10:$10</definedName>
    <definedName name="_xlnm.Print_Titles" localSheetId="13">'Žita, mlevski izdelki'!$10:$10</definedName>
    <definedName name="Z_05B2066C_458C_4B30_A1F9_3375CFE90D77_.wvu.PrintTitles" localSheetId="10" hidden="1">'Bio kruh'!$10:$10</definedName>
    <definedName name="Z_05B2066C_458C_4B30_A1F9_3375CFE90D77_.wvu.PrintTitles" localSheetId="7" hidden="1">'Bio mleko in mlečni izdelki'!$10:$10</definedName>
    <definedName name="Z_05B2066C_458C_4B30_A1F9_3375CFE90D77_.wvu.PrintTitles" localSheetId="14" hidden="1">'Bio testenine'!$10:$10</definedName>
    <definedName name="Z_05B2066C_458C_4B30_A1F9_3375CFE90D77_.wvu.PrintTitles" localSheetId="22" hidden="1">'Dietetični proizvodi'!$10:$10</definedName>
    <definedName name="Z_05B2066C_458C_4B30_A1F9_3375CFE90D77_.wvu.PrintTitles" localSheetId="18" hidden="1">'Eko sadje-zelenjava'!#REF!</definedName>
    <definedName name="Z_05B2066C_458C_4B30_A1F9_3375CFE90D77_.wvu.PrintTitles" localSheetId="3" hidden="1">'Ekološki piščančji izdelki'!$10:$10</definedName>
    <definedName name="Z_05B2066C_458C_4B30_A1F9_3375CFE90D77_.wvu.PrintTitles" localSheetId="1" hidden="1">'Ekološko meso in izdelki'!$10:$10</definedName>
    <definedName name="Z_05B2066C_458C_4B30_A1F9_3375CFE90D77_.wvu.PrintTitles" localSheetId="16" hidden="1">Jabolka!#REF!</definedName>
    <definedName name="Z_05B2066C_458C_4B30_A1F9_3375CFE90D77_.wvu.PrintTitles" localSheetId="4" hidden="1">Jajca!$10:$10</definedName>
    <definedName name="Z_05B2066C_458C_4B30_A1F9_3375CFE90D77_.wvu.PrintTitles" localSheetId="17" hidden="1">Krompir!#REF!</definedName>
    <definedName name="Z_05B2066C_458C_4B30_A1F9_3375CFE90D77_.wvu.PrintTitles" localSheetId="9" hidden="1">'Kruh brez aditivov'!$10:$10</definedName>
    <definedName name="Z_05B2066C_458C_4B30_A1F9_3375CFE90D77_.wvu.PrintTitles" localSheetId="8" hidden="1">'Kruh, pekovsko pecivo...'!$10:$10</definedName>
    <definedName name="Z_05B2066C_458C_4B30_A1F9_3375CFE90D77_.wvu.PrintTitles" localSheetId="6" hidden="1">'Mleko in mlečni izdelki'!$10:$10</definedName>
    <definedName name="Z_05B2066C_458C_4B30_A1F9_3375CFE90D77_.wvu.PrintTitles" localSheetId="2" hidden="1">'Perutninsko meso in izdelki'!$10:$10</definedName>
    <definedName name="Z_05B2066C_458C_4B30_A1F9_3375CFE90D77_.wvu.PrintTitles" localSheetId="5" hidden="1">Ribe!$10:$10</definedName>
    <definedName name="Z_05B2066C_458C_4B30_A1F9_3375CFE90D77_.wvu.PrintTitles" localSheetId="15" hidden="1">'Sadje, zelenjava '!#REF!</definedName>
    <definedName name="Z_05B2066C_458C_4B30_A1F9_3375CFE90D77_.wvu.PrintTitles" localSheetId="20" hidden="1">'Sadni sokovi in sirupi'!$10:$10</definedName>
    <definedName name="Z_05B2066C_458C_4B30_A1F9_3375CFE90D77_.wvu.PrintTitles" localSheetId="11" hidden="1">'Slaščice in peciva'!$10:$10</definedName>
    <definedName name="Z_05B2066C_458C_4B30_A1F9_3375CFE90D77_.wvu.PrintTitles" localSheetId="21" hidden="1">'Splošno prehrambeno blago'!$10:$10</definedName>
    <definedName name="Z_05B2066C_458C_4B30_A1F9_3375CFE90D77_.wvu.PrintTitles" localSheetId="0" hidden="1">'Sveže meso in izdelki'!$10:$10</definedName>
    <definedName name="Z_05B2066C_458C_4B30_A1F9_3375CFE90D77_.wvu.PrintTitles" localSheetId="12" hidden="1">'Zamrznjeni izdelki iz testa'!$10:$10</definedName>
    <definedName name="Z_05B2066C_458C_4B30_A1F9_3375CFE90D77_.wvu.PrintTitles" localSheetId="19" hidden="1">'Zamrznjeno sadje in zelenjava'!$10:$10</definedName>
    <definedName name="Z_05B2066C_458C_4B30_A1F9_3375CFE90D77_.wvu.PrintTitles" localSheetId="13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23" l="1"/>
  <c r="L23" i="23"/>
  <c r="N171" i="23"/>
  <c r="L171" i="23"/>
  <c r="M171" i="23" s="1"/>
  <c r="N170" i="23"/>
  <c r="L170" i="23"/>
  <c r="M170" i="23" s="1"/>
  <c r="N169" i="23"/>
  <c r="L169" i="23"/>
  <c r="M169" i="23" s="1"/>
  <c r="N168" i="23"/>
  <c r="L168" i="23"/>
  <c r="M168" i="23" s="1"/>
  <c r="N167" i="23"/>
  <c r="L167" i="23"/>
  <c r="M167" i="23" s="1"/>
  <c r="N166" i="23"/>
  <c r="L166" i="23"/>
  <c r="M166" i="23" s="1"/>
  <c r="N165" i="23"/>
  <c r="L165" i="23"/>
  <c r="M165" i="23" s="1"/>
  <c r="N164" i="23"/>
  <c r="L164" i="23"/>
  <c r="M164" i="23" s="1"/>
  <c r="N163" i="23"/>
  <c r="L163" i="23"/>
  <c r="M163" i="23" s="1"/>
  <c r="N162" i="23"/>
  <c r="M162" i="23"/>
  <c r="L162" i="23"/>
  <c r="N161" i="23"/>
  <c r="L161" i="23"/>
  <c r="M161" i="23" s="1"/>
  <c r="N160" i="23"/>
  <c r="L160" i="23"/>
  <c r="M160" i="23" s="1"/>
  <c r="N159" i="23"/>
  <c r="L159" i="23"/>
  <c r="M159" i="23" s="1"/>
  <c r="N158" i="23"/>
  <c r="L158" i="23"/>
  <c r="M158" i="23" s="1"/>
  <c r="N157" i="23"/>
  <c r="L157" i="23"/>
  <c r="M157" i="23" s="1"/>
  <c r="N156" i="23"/>
  <c r="L156" i="23"/>
  <c r="M156" i="23" s="1"/>
  <c r="N155" i="23"/>
  <c r="L155" i="23"/>
  <c r="M155" i="23" s="1"/>
  <c r="N154" i="23"/>
  <c r="L154" i="23"/>
  <c r="M154" i="23" s="1"/>
  <c r="N153" i="23"/>
  <c r="L153" i="23"/>
  <c r="M153" i="23" s="1"/>
  <c r="N152" i="23"/>
  <c r="L152" i="23"/>
  <c r="M152" i="23" s="1"/>
  <c r="N151" i="23"/>
  <c r="L151" i="23"/>
  <c r="M151" i="23" s="1"/>
  <c r="N150" i="23"/>
  <c r="M150" i="23"/>
  <c r="L150" i="23"/>
  <c r="N149" i="23"/>
  <c r="L149" i="23"/>
  <c r="M149" i="23" s="1"/>
  <c r="N148" i="23"/>
  <c r="L148" i="23"/>
  <c r="M148" i="23" s="1"/>
  <c r="N147" i="23"/>
  <c r="M147" i="23"/>
  <c r="L147" i="23"/>
  <c r="N146" i="23"/>
  <c r="L146" i="23"/>
  <c r="M146" i="23" s="1"/>
  <c r="N145" i="23"/>
  <c r="L145" i="23"/>
  <c r="M145" i="23" s="1"/>
  <c r="N144" i="23"/>
  <c r="L144" i="23"/>
  <c r="M144" i="23" s="1"/>
  <c r="N143" i="23"/>
  <c r="L143" i="23"/>
  <c r="M143" i="23" s="1"/>
  <c r="N142" i="23"/>
  <c r="L142" i="23"/>
  <c r="M142" i="23" s="1"/>
  <c r="N141" i="23"/>
  <c r="L141" i="23"/>
  <c r="M141" i="23" s="1"/>
  <c r="N140" i="23"/>
  <c r="L140" i="23"/>
  <c r="M140" i="23" s="1"/>
  <c r="N139" i="23"/>
  <c r="L139" i="23"/>
  <c r="M139" i="23" s="1"/>
  <c r="N138" i="23"/>
  <c r="L138" i="23"/>
  <c r="M138" i="23" s="1"/>
  <c r="N137" i="23"/>
  <c r="L137" i="23"/>
  <c r="M137" i="23" s="1"/>
  <c r="N136" i="23"/>
  <c r="L136" i="23"/>
  <c r="M136" i="23" s="1"/>
  <c r="N135" i="23"/>
  <c r="L135" i="23"/>
  <c r="M135" i="23" s="1"/>
  <c r="N134" i="23"/>
  <c r="L134" i="23"/>
  <c r="M134" i="23" s="1"/>
  <c r="N133" i="23"/>
  <c r="L133" i="23"/>
  <c r="M133" i="23" s="1"/>
  <c r="N132" i="23"/>
  <c r="L132" i="23"/>
  <c r="M132" i="23" s="1"/>
  <c r="N131" i="23"/>
  <c r="L131" i="23"/>
  <c r="M131" i="23" s="1"/>
  <c r="N130" i="23"/>
  <c r="L130" i="23"/>
  <c r="M130" i="23" s="1"/>
  <c r="N129" i="23"/>
  <c r="L129" i="23"/>
  <c r="M129" i="23" s="1"/>
  <c r="N128" i="23"/>
  <c r="L128" i="23"/>
  <c r="M128" i="23" s="1"/>
  <c r="N127" i="23"/>
  <c r="L127" i="23"/>
  <c r="M127" i="23" s="1"/>
  <c r="N126" i="23"/>
  <c r="L126" i="23"/>
  <c r="M126" i="23" s="1"/>
  <c r="N125" i="23"/>
  <c r="L125" i="23"/>
  <c r="M125" i="23" s="1"/>
  <c r="N124" i="23"/>
  <c r="L124" i="23"/>
  <c r="M124" i="23" s="1"/>
  <c r="N123" i="23"/>
  <c r="M123" i="23"/>
  <c r="L123" i="23"/>
  <c r="N122" i="23"/>
  <c r="L122" i="23"/>
  <c r="M122" i="23" s="1"/>
  <c r="N121" i="23"/>
  <c r="L121" i="23"/>
  <c r="M121" i="23" s="1"/>
  <c r="N120" i="23"/>
  <c r="L120" i="23"/>
  <c r="M120" i="23" s="1"/>
  <c r="N119" i="23"/>
  <c r="L119" i="23"/>
  <c r="M119" i="23" s="1"/>
  <c r="N118" i="23"/>
  <c r="L118" i="23"/>
  <c r="M118" i="23" s="1"/>
  <c r="N117" i="23"/>
  <c r="L117" i="23"/>
  <c r="M117" i="23" s="1"/>
  <c r="N116" i="23"/>
  <c r="L116" i="23"/>
  <c r="M116" i="23" s="1"/>
  <c r="N115" i="23"/>
  <c r="L115" i="23"/>
  <c r="M115" i="23" s="1"/>
  <c r="N114" i="23"/>
  <c r="L114" i="23"/>
  <c r="M114" i="23" s="1"/>
  <c r="N113" i="23"/>
  <c r="L113" i="23"/>
  <c r="M113" i="23" s="1"/>
  <c r="N112" i="23"/>
  <c r="L112" i="23"/>
  <c r="M112" i="23" s="1"/>
  <c r="N111" i="23"/>
  <c r="L111" i="23"/>
  <c r="M111" i="23" s="1"/>
  <c r="N110" i="23"/>
  <c r="L110" i="23"/>
  <c r="M110" i="23" s="1"/>
  <c r="N109" i="23"/>
  <c r="L109" i="23"/>
  <c r="M109" i="23" s="1"/>
  <c r="N108" i="23"/>
  <c r="L108" i="23"/>
  <c r="M108" i="23" s="1"/>
  <c r="N107" i="23"/>
  <c r="M107" i="23"/>
  <c r="L107" i="23"/>
  <c r="N106" i="23"/>
  <c r="L106" i="23"/>
  <c r="M106" i="23" s="1"/>
  <c r="N105" i="23"/>
  <c r="L105" i="23"/>
  <c r="M105" i="23" s="1"/>
  <c r="N104" i="23"/>
  <c r="L104" i="23"/>
  <c r="M104" i="23" s="1"/>
  <c r="N103" i="23"/>
  <c r="L103" i="23"/>
  <c r="M103" i="23" s="1"/>
  <c r="N102" i="23"/>
  <c r="L102" i="23"/>
  <c r="M102" i="23" s="1"/>
  <c r="N101" i="23"/>
  <c r="L101" i="23"/>
  <c r="M101" i="23" s="1"/>
  <c r="N100" i="23"/>
  <c r="L100" i="23"/>
  <c r="M100" i="23" s="1"/>
  <c r="N99" i="23"/>
  <c r="L99" i="23"/>
  <c r="M99" i="23" s="1"/>
  <c r="N98" i="23"/>
  <c r="L98" i="23"/>
  <c r="M98" i="23" s="1"/>
  <c r="N97" i="23"/>
  <c r="L97" i="23"/>
  <c r="M97" i="23" s="1"/>
  <c r="N96" i="23"/>
  <c r="L96" i="23"/>
  <c r="M96" i="23" s="1"/>
  <c r="N95" i="23"/>
  <c r="L95" i="23"/>
  <c r="M95" i="23" s="1"/>
  <c r="N94" i="23"/>
  <c r="L94" i="23"/>
  <c r="M94" i="23" s="1"/>
  <c r="N93" i="23"/>
  <c r="L93" i="23"/>
  <c r="M93" i="23" s="1"/>
  <c r="N92" i="23"/>
  <c r="L92" i="23"/>
  <c r="M92" i="23" s="1"/>
  <c r="N91" i="23"/>
  <c r="L91" i="23"/>
  <c r="M91" i="23" s="1"/>
  <c r="N90" i="23"/>
  <c r="L90" i="23"/>
  <c r="M90" i="23" s="1"/>
  <c r="N89" i="23"/>
  <c r="L89" i="23"/>
  <c r="M89" i="23" s="1"/>
  <c r="N88" i="23"/>
  <c r="L88" i="23"/>
  <c r="M88" i="23" s="1"/>
  <c r="N87" i="23"/>
  <c r="L87" i="23"/>
  <c r="M87" i="23" s="1"/>
  <c r="N86" i="23"/>
  <c r="L86" i="23"/>
  <c r="M86" i="23" s="1"/>
  <c r="N85" i="23"/>
  <c r="L85" i="23"/>
  <c r="M85" i="23" s="1"/>
  <c r="N84" i="23"/>
  <c r="L84" i="23"/>
  <c r="M84" i="23" s="1"/>
  <c r="N83" i="23"/>
  <c r="M83" i="23"/>
  <c r="L83" i="23"/>
  <c r="N82" i="23"/>
  <c r="L82" i="23"/>
  <c r="M82" i="23" s="1"/>
  <c r="N81" i="23"/>
  <c r="L81" i="23"/>
  <c r="M81" i="23" s="1"/>
  <c r="N80" i="23"/>
  <c r="L80" i="23"/>
  <c r="M80" i="23" s="1"/>
  <c r="N79" i="23"/>
  <c r="L79" i="23"/>
  <c r="M79" i="23" s="1"/>
  <c r="N78" i="23"/>
  <c r="M78" i="23"/>
  <c r="L78" i="23"/>
  <c r="N77" i="23"/>
  <c r="L77" i="23"/>
  <c r="M77" i="23" s="1"/>
  <c r="N76" i="23"/>
  <c r="L76" i="23"/>
  <c r="M76" i="23" s="1"/>
  <c r="N75" i="23"/>
  <c r="L75" i="23"/>
  <c r="M75" i="23" s="1"/>
  <c r="N74" i="23"/>
  <c r="L74" i="23"/>
  <c r="M74" i="23" s="1"/>
  <c r="N73" i="23"/>
  <c r="L73" i="23"/>
  <c r="M73" i="23" s="1"/>
  <c r="N72" i="23"/>
  <c r="L72" i="23"/>
  <c r="M72" i="23" s="1"/>
  <c r="N71" i="23"/>
  <c r="L71" i="23"/>
  <c r="M71" i="23" s="1"/>
  <c r="N70" i="23"/>
  <c r="L70" i="23"/>
  <c r="M70" i="23" s="1"/>
  <c r="N69" i="23"/>
  <c r="L69" i="23"/>
  <c r="M69" i="23" s="1"/>
  <c r="N68" i="23"/>
  <c r="L68" i="23"/>
  <c r="M68" i="23" s="1"/>
  <c r="N67" i="23"/>
  <c r="L67" i="23"/>
  <c r="M67" i="23" s="1"/>
  <c r="N66" i="23"/>
  <c r="L66" i="23"/>
  <c r="M66" i="23" s="1"/>
  <c r="N65" i="23"/>
  <c r="L65" i="23"/>
  <c r="M65" i="23" s="1"/>
  <c r="N64" i="23"/>
  <c r="L64" i="23"/>
  <c r="M64" i="23" s="1"/>
  <c r="N63" i="23"/>
  <c r="L63" i="23"/>
  <c r="M63" i="23" s="1"/>
  <c r="N62" i="23"/>
  <c r="L62" i="23"/>
  <c r="M62" i="23" s="1"/>
  <c r="N61" i="23"/>
  <c r="L61" i="23"/>
  <c r="M61" i="23" s="1"/>
  <c r="N60" i="23"/>
  <c r="L60" i="23"/>
  <c r="M60" i="23" s="1"/>
  <c r="N59" i="23"/>
  <c r="L59" i="23"/>
  <c r="M59" i="23" s="1"/>
  <c r="N58" i="23"/>
  <c r="L58" i="23"/>
  <c r="M58" i="23" s="1"/>
  <c r="N57" i="23"/>
  <c r="L57" i="23"/>
  <c r="M57" i="23" s="1"/>
  <c r="N56" i="23"/>
  <c r="L56" i="23"/>
  <c r="M56" i="23" s="1"/>
  <c r="N55" i="23"/>
  <c r="L55" i="23"/>
  <c r="M55" i="23" s="1"/>
  <c r="N54" i="23"/>
  <c r="M54" i="23"/>
  <c r="L54" i="23"/>
  <c r="N53" i="23"/>
  <c r="L53" i="23"/>
  <c r="M53" i="23" s="1"/>
  <c r="N52" i="23"/>
  <c r="L52" i="23"/>
  <c r="M52" i="23" s="1"/>
  <c r="N51" i="23"/>
  <c r="L51" i="23"/>
  <c r="M51" i="23" s="1"/>
  <c r="N50" i="23"/>
  <c r="L50" i="23"/>
  <c r="M50" i="23" s="1"/>
  <c r="N49" i="23"/>
  <c r="L49" i="23"/>
  <c r="M49" i="23" s="1"/>
  <c r="N48" i="23"/>
  <c r="L48" i="23"/>
  <c r="M48" i="23" s="1"/>
  <c r="N47" i="23"/>
  <c r="L47" i="23"/>
  <c r="M47" i="23" s="1"/>
  <c r="N46" i="23"/>
  <c r="M46" i="23"/>
  <c r="L46" i="23"/>
  <c r="N45" i="23"/>
  <c r="L45" i="23"/>
  <c r="M45" i="23" s="1"/>
  <c r="N44" i="23"/>
  <c r="L44" i="23"/>
  <c r="M44" i="23" s="1"/>
  <c r="N43" i="23"/>
  <c r="L43" i="23"/>
  <c r="M43" i="23" s="1"/>
  <c r="N42" i="23"/>
  <c r="L42" i="23"/>
  <c r="M42" i="23" s="1"/>
  <c r="N41" i="23"/>
  <c r="L41" i="23"/>
  <c r="M41" i="23" s="1"/>
  <c r="N40" i="23"/>
  <c r="L40" i="23"/>
  <c r="M40" i="23" s="1"/>
  <c r="N39" i="23"/>
  <c r="M39" i="23"/>
  <c r="L39" i="23"/>
  <c r="N38" i="23"/>
  <c r="M38" i="23"/>
  <c r="L38" i="23"/>
  <c r="N37" i="23"/>
  <c r="L37" i="23"/>
  <c r="M37" i="23" s="1"/>
  <c r="N36" i="23"/>
  <c r="L36" i="23"/>
  <c r="M36" i="23" s="1"/>
  <c r="N35" i="23"/>
  <c r="L35" i="23"/>
  <c r="M35" i="23" s="1"/>
  <c r="N34" i="23"/>
  <c r="L34" i="23"/>
  <c r="M34" i="23" s="1"/>
  <c r="N33" i="23"/>
  <c r="L33" i="23"/>
  <c r="M33" i="23" s="1"/>
  <c r="N32" i="23"/>
  <c r="L32" i="23"/>
  <c r="M32" i="23" s="1"/>
  <c r="N31" i="23"/>
  <c r="L31" i="23"/>
  <c r="M31" i="23" s="1"/>
  <c r="N30" i="23"/>
  <c r="L30" i="23"/>
  <c r="M30" i="23" s="1"/>
  <c r="N29" i="23"/>
  <c r="L29" i="23"/>
  <c r="M29" i="23" s="1"/>
  <c r="N28" i="23"/>
  <c r="L28" i="23"/>
  <c r="M28" i="23" s="1"/>
  <c r="N27" i="23"/>
  <c r="L27" i="23"/>
  <c r="M27" i="23" s="1"/>
  <c r="N26" i="23"/>
  <c r="L26" i="23"/>
  <c r="M26" i="23" s="1"/>
  <c r="N25" i="23"/>
  <c r="L25" i="23"/>
  <c r="M25" i="23" s="1"/>
  <c r="N24" i="23"/>
  <c r="L24" i="23"/>
  <c r="M24" i="23" s="1"/>
  <c r="N23" i="23"/>
  <c r="M23" i="23"/>
  <c r="N22" i="23"/>
  <c r="M22" i="23"/>
  <c r="N21" i="23"/>
  <c r="L21" i="23"/>
  <c r="M21" i="23" s="1"/>
  <c r="N20" i="23"/>
  <c r="L20" i="23"/>
  <c r="M20" i="23" s="1"/>
  <c r="N19" i="23"/>
  <c r="L19" i="23"/>
  <c r="M19" i="23" s="1"/>
  <c r="N18" i="23"/>
  <c r="L18" i="23"/>
  <c r="M18" i="23" s="1"/>
  <c r="N17" i="23"/>
  <c r="L17" i="23"/>
  <c r="M17" i="23" s="1"/>
  <c r="N16" i="23"/>
  <c r="L16" i="23"/>
  <c r="M16" i="23" s="1"/>
  <c r="N15" i="23"/>
  <c r="L15" i="23"/>
  <c r="M15" i="23" s="1"/>
  <c r="N14" i="23"/>
  <c r="L14" i="23"/>
  <c r="M14" i="23" s="1"/>
  <c r="N13" i="23"/>
  <c r="L13" i="23"/>
  <c r="M13" i="23" s="1"/>
  <c r="N84" i="24"/>
  <c r="M84" i="24"/>
  <c r="L84" i="24"/>
  <c r="N83" i="24"/>
  <c r="L83" i="24"/>
  <c r="M83" i="24" s="1"/>
  <c r="N82" i="24"/>
  <c r="L82" i="24"/>
  <c r="M82" i="24" s="1"/>
  <c r="N81" i="24"/>
  <c r="L81" i="24"/>
  <c r="M81" i="24" s="1"/>
  <c r="N80" i="24"/>
  <c r="M80" i="24"/>
  <c r="L80" i="24"/>
  <c r="N79" i="24"/>
  <c r="M79" i="24"/>
  <c r="L79" i="24"/>
  <c r="N78" i="24"/>
  <c r="L78" i="24"/>
  <c r="M78" i="24" s="1"/>
  <c r="N77" i="24"/>
  <c r="L77" i="24"/>
  <c r="M77" i="24" s="1"/>
  <c r="N76" i="24"/>
  <c r="L76" i="24"/>
  <c r="M76" i="24" s="1"/>
  <c r="N75" i="24"/>
  <c r="L75" i="24"/>
  <c r="M75" i="24" s="1"/>
  <c r="N74" i="24"/>
  <c r="M74" i="24"/>
  <c r="L74" i="24"/>
  <c r="N73" i="24"/>
  <c r="M73" i="24"/>
  <c r="L73" i="24"/>
  <c r="N72" i="24"/>
  <c r="M72" i="24"/>
  <c r="L72" i="24"/>
  <c r="N71" i="24"/>
  <c r="M71" i="24"/>
  <c r="L71" i="24"/>
  <c r="N70" i="24"/>
  <c r="L70" i="24"/>
  <c r="M70" i="24" s="1"/>
  <c r="N69" i="24"/>
  <c r="L69" i="24"/>
  <c r="M69" i="24" s="1"/>
  <c r="N68" i="24"/>
  <c r="L68" i="24"/>
  <c r="M68" i="24" s="1"/>
  <c r="N67" i="24"/>
  <c r="L67" i="24"/>
  <c r="M67" i="24" s="1"/>
  <c r="N66" i="24"/>
  <c r="M66" i="24"/>
  <c r="L66" i="24"/>
  <c r="N65" i="24"/>
  <c r="M65" i="24"/>
  <c r="L65" i="24"/>
  <c r="N64" i="24"/>
  <c r="M64" i="24"/>
  <c r="L64" i="24"/>
  <c r="N63" i="24"/>
  <c r="M63" i="24"/>
  <c r="L63" i="24"/>
  <c r="N62" i="24"/>
  <c r="L62" i="24"/>
  <c r="M62" i="24" s="1"/>
  <c r="N61" i="24"/>
  <c r="L61" i="24"/>
  <c r="M61" i="24" s="1"/>
  <c r="N60" i="24"/>
  <c r="L60" i="24"/>
  <c r="M60" i="24" s="1"/>
  <c r="N59" i="24"/>
  <c r="L59" i="24"/>
  <c r="M59" i="24" s="1"/>
  <c r="N58" i="24"/>
  <c r="M58" i="24"/>
  <c r="L58" i="24"/>
  <c r="N57" i="24"/>
  <c r="M57" i="24"/>
  <c r="L57" i="24"/>
  <c r="N56" i="24"/>
  <c r="M56" i="24"/>
  <c r="L56" i="24"/>
  <c r="N55" i="24"/>
  <c r="M55" i="24"/>
  <c r="L55" i="24"/>
  <c r="N54" i="24"/>
  <c r="L54" i="24"/>
  <c r="M54" i="24" s="1"/>
  <c r="N53" i="24"/>
  <c r="L53" i="24"/>
  <c r="M53" i="24" s="1"/>
  <c r="N52" i="24"/>
  <c r="L52" i="24"/>
  <c r="M52" i="24" s="1"/>
  <c r="N51" i="24"/>
  <c r="L51" i="24"/>
  <c r="M51" i="24" s="1"/>
  <c r="N50" i="24"/>
  <c r="M50" i="24"/>
  <c r="L50" i="24"/>
  <c r="N49" i="24"/>
  <c r="M49" i="24"/>
  <c r="L49" i="24"/>
  <c r="N48" i="24"/>
  <c r="M48" i="24"/>
  <c r="L48" i="24"/>
  <c r="N47" i="24"/>
  <c r="M47" i="24"/>
  <c r="L47" i="24"/>
  <c r="N46" i="24"/>
  <c r="L46" i="24"/>
  <c r="M46" i="24" s="1"/>
  <c r="N45" i="24"/>
  <c r="L45" i="24"/>
  <c r="M45" i="24" s="1"/>
  <c r="N44" i="24"/>
  <c r="L44" i="24"/>
  <c r="M44" i="24" s="1"/>
  <c r="N43" i="24"/>
  <c r="L43" i="24"/>
  <c r="M43" i="24" s="1"/>
  <c r="N42" i="24"/>
  <c r="M42" i="24"/>
  <c r="L42" i="24"/>
  <c r="N41" i="24"/>
  <c r="M41" i="24"/>
  <c r="L41" i="24"/>
  <c r="N40" i="24"/>
  <c r="M40" i="24"/>
  <c r="L40" i="24"/>
  <c r="N39" i="24"/>
  <c r="M39" i="24"/>
  <c r="L39" i="24"/>
  <c r="N38" i="24"/>
  <c r="L38" i="24"/>
  <c r="M38" i="24" s="1"/>
  <c r="N37" i="24"/>
  <c r="L37" i="24"/>
  <c r="M37" i="24" s="1"/>
  <c r="N36" i="24"/>
  <c r="L36" i="24"/>
  <c r="M36" i="24" s="1"/>
  <c r="N35" i="24"/>
  <c r="L35" i="24"/>
  <c r="M35" i="24" s="1"/>
  <c r="N34" i="24"/>
  <c r="M34" i="24"/>
  <c r="L34" i="24"/>
  <c r="N33" i="24"/>
  <c r="M33" i="24"/>
  <c r="L33" i="24"/>
  <c r="N32" i="24"/>
  <c r="M32" i="24"/>
  <c r="L32" i="24"/>
  <c r="N31" i="24"/>
  <c r="M31" i="24"/>
  <c r="L31" i="24"/>
  <c r="N30" i="24"/>
  <c r="L30" i="24"/>
  <c r="M30" i="24" s="1"/>
  <c r="N29" i="24"/>
  <c r="L29" i="24"/>
  <c r="M29" i="24" s="1"/>
  <c r="N28" i="24"/>
  <c r="L28" i="24"/>
  <c r="M28" i="24" s="1"/>
  <c r="N27" i="24"/>
  <c r="L27" i="24"/>
  <c r="M27" i="24" s="1"/>
  <c r="N26" i="24"/>
  <c r="M26" i="24"/>
  <c r="L26" i="24"/>
  <c r="N25" i="24"/>
  <c r="M25" i="24"/>
  <c r="L25" i="24"/>
  <c r="N24" i="24"/>
  <c r="M24" i="24"/>
  <c r="L24" i="24"/>
  <c r="N23" i="24"/>
  <c r="M23" i="24"/>
  <c r="L23" i="24"/>
  <c r="N22" i="24"/>
  <c r="L22" i="24"/>
  <c r="M22" i="24" s="1"/>
  <c r="N21" i="24"/>
  <c r="M21" i="24"/>
  <c r="L21" i="24"/>
  <c r="N20" i="24"/>
  <c r="L20" i="24"/>
  <c r="M20" i="24" s="1"/>
  <c r="N19" i="24"/>
  <c r="L19" i="24"/>
  <c r="M19" i="24" s="1"/>
  <c r="N18" i="24"/>
  <c r="M18" i="24"/>
  <c r="L18" i="24"/>
  <c r="N17" i="24"/>
  <c r="M17" i="24"/>
  <c r="L17" i="24"/>
  <c r="N16" i="24"/>
  <c r="L16" i="24"/>
  <c r="M16" i="24" s="1"/>
  <c r="N15" i="24"/>
  <c r="M15" i="24"/>
  <c r="L15" i="24"/>
  <c r="N14" i="24"/>
  <c r="L14" i="24"/>
  <c r="M14" i="24" s="1"/>
  <c r="N13" i="24"/>
  <c r="M13" i="24"/>
  <c r="L13" i="24"/>
  <c r="A15" i="16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14" i="16"/>
  <c r="N64" i="16"/>
  <c r="L64" i="16"/>
  <c r="M64" i="16" s="1"/>
  <c r="N63" i="16"/>
  <c r="L63" i="16"/>
  <c r="M63" i="16" s="1"/>
  <c r="N62" i="16"/>
  <c r="L62" i="16"/>
  <c r="M62" i="16" s="1"/>
  <c r="N61" i="16"/>
  <c r="L61" i="16"/>
  <c r="M61" i="16" s="1"/>
  <c r="N60" i="16"/>
  <c r="L60" i="16"/>
  <c r="M60" i="16" s="1"/>
  <c r="N59" i="16"/>
  <c r="L59" i="16"/>
  <c r="M59" i="16" s="1"/>
  <c r="N58" i="16"/>
  <c r="L58" i="16"/>
  <c r="M58" i="16" s="1"/>
  <c r="N57" i="16"/>
  <c r="M57" i="16"/>
  <c r="L57" i="16"/>
  <c r="N56" i="16"/>
  <c r="L56" i="16"/>
  <c r="M56" i="16" s="1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M40" i="16"/>
  <c r="L40" i="16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M32" i="16"/>
  <c r="L32" i="16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M17" i="16"/>
  <c r="L17" i="16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N30" i="22"/>
  <c r="L30" i="22"/>
  <c r="M30" i="22" s="1"/>
  <c r="N29" i="22"/>
  <c r="L29" i="22"/>
  <c r="M29" i="22" s="1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N12" i="24"/>
  <c r="M12" i="24"/>
  <c r="L12" i="24"/>
  <c r="A14" i="23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3" i="23"/>
  <c r="N12" i="23"/>
  <c r="L12" i="23"/>
  <c r="M12" i="23" s="1"/>
  <c r="N28" i="22"/>
  <c r="L28" i="22"/>
  <c r="M28" i="22" s="1"/>
  <c r="N27" i="22"/>
  <c r="L27" i="22"/>
  <c r="M27" i="22" s="1"/>
  <c r="N26" i="22"/>
  <c r="L26" i="22"/>
  <c r="M26" i="22" s="1"/>
  <c r="N25" i="22"/>
  <c r="L25" i="22"/>
  <c r="M25" i="22" s="1"/>
  <c r="N24" i="22"/>
  <c r="L24" i="22"/>
  <c r="M24" i="22" s="1"/>
  <c r="N23" i="22"/>
  <c r="L23" i="22"/>
  <c r="M23" i="22" s="1"/>
  <c r="N22" i="22"/>
  <c r="L22" i="22"/>
  <c r="M22" i="22" s="1"/>
  <c r="N21" i="22"/>
  <c r="L21" i="22"/>
  <c r="M21" i="22" s="1"/>
  <c r="N20" i="22"/>
  <c r="L20" i="22"/>
  <c r="M20" i="22" s="1"/>
  <c r="N19" i="22"/>
  <c r="L19" i="22"/>
  <c r="M19" i="22" s="1"/>
  <c r="N18" i="22"/>
  <c r="L18" i="22"/>
  <c r="M18" i="22" s="1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N13" i="22"/>
  <c r="L13" i="22"/>
  <c r="M13" i="22" s="1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N12" i="22"/>
  <c r="L12" i="22"/>
  <c r="M12" i="22" s="1"/>
  <c r="N33" i="21"/>
  <c r="M33" i="21"/>
  <c r="L33" i="21"/>
  <c r="N32" i="21"/>
  <c r="L32" i="21"/>
  <c r="M32" i="21" s="1"/>
  <c r="N31" i="21"/>
  <c r="L31" i="21"/>
  <c r="M31" i="21" s="1"/>
  <c r="N30" i="21"/>
  <c r="L30" i="21"/>
  <c r="M30" i="21" s="1"/>
  <c r="N29" i="21"/>
  <c r="L29" i="21"/>
  <c r="M29" i="21" s="1"/>
  <c r="N28" i="21"/>
  <c r="L28" i="21"/>
  <c r="M28" i="21" s="1"/>
  <c r="N27" i="21"/>
  <c r="L27" i="21"/>
  <c r="M27" i="21" s="1"/>
  <c r="N26" i="21"/>
  <c r="L26" i="21"/>
  <c r="M26" i="21" s="1"/>
  <c r="N25" i="21"/>
  <c r="L25" i="21"/>
  <c r="M25" i="21" s="1"/>
  <c r="N24" i="21"/>
  <c r="M24" i="21"/>
  <c r="L24" i="21"/>
  <c r="N23" i="21"/>
  <c r="L23" i="21"/>
  <c r="M23" i="21" s="1"/>
  <c r="N22" i="21"/>
  <c r="M22" i="21"/>
  <c r="L22" i="21"/>
  <c r="N21" i="21"/>
  <c r="L21" i="21"/>
  <c r="M21" i="21" s="1"/>
  <c r="N20" i="21"/>
  <c r="L20" i="21"/>
  <c r="M20" i="21" s="1"/>
  <c r="N19" i="21"/>
  <c r="L19" i="21"/>
  <c r="M19" i="21" s="1"/>
  <c r="N18" i="21"/>
  <c r="L18" i="21"/>
  <c r="M18" i="21" s="1"/>
  <c r="N17" i="21"/>
  <c r="L17" i="21"/>
  <c r="M17" i="21" s="1"/>
  <c r="N16" i="21"/>
  <c r="M16" i="21"/>
  <c r="L16" i="21"/>
  <c r="N15" i="21"/>
  <c r="L15" i="21"/>
  <c r="M15" i="21" s="1"/>
  <c r="N14" i="21"/>
  <c r="L14" i="21"/>
  <c r="M14" i="21" s="1"/>
  <c r="N13" i="21"/>
  <c r="L13" i="21"/>
  <c r="M13" i="21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N12" i="21"/>
  <c r="L12" i="21"/>
  <c r="M12" i="21" s="1"/>
  <c r="T26" i="20"/>
  <c r="R26" i="20"/>
  <c r="P26" i="20"/>
  <c r="S26" i="20" s="1"/>
  <c r="O26" i="20"/>
  <c r="Q26" i="20" s="1"/>
  <c r="T25" i="20"/>
  <c r="R25" i="20"/>
  <c r="P25" i="20"/>
  <c r="S25" i="20" s="1"/>
  <c r="O25" i="20"/>
  <c r="Q25" i="20" s="1"/>
  <c r="T24" i="20"/>
  <c r="R24" i="20"/>
  <c r="P24" i="20"/>
  <c r="S24" i="20" s="1"/>
  <c r="O24" i="20"/>
  <c r="Q24" i="20" s="1"/>
  <c r="T23" i="20"/>
  <c r="P23" i="20"/>
  <c r="S23" i="20" s="1"/>
  <c r="O23" i="20"/>
  <c r="R23" i="20"/>
  <c r="T22" i="20"/>
  <c r="R22" i="20"/>
  <c r="P22" i="20"/>
  <c r="S22" i="20" s="1"/>
  <c r="O22" i="20"/>
  <c r="Q22" i="20" s="1"/>
  <c r="T21" i="20"/>
  <c r="S21" i="20"/>
  <c r="P21" i="20"/>
  <c r="O21" i="20"/>
  <c r="Q21" i="20" s="1"/>
  <c r="T20" i="20"/>
  <c r="R20" i="20"/>
  <c r="P20" i="20"/>
  <c r="S20" i="20" s="1"/>
  <c r="O20" i="20"/>
  <c r="Q20" i="20" s="1"/>
  <c r="T19" i="20"/>
  <c r="S19" i="20"/>
  <c r="R19" i="20"/>
  <c r="P19" i="20"/>
  <c r="O19" i="20"/>
  <c r="Q19" i="20" s="1"/>
  <c r="T18" i="20"/>
  <c r="S18" i="20"/>
  <c r="R18" i="20"/>
  <c r="P18" i="20"/>
  <c r="O18" i="20"/>
  <c r="Q18" i="20" s="1"/>
  <c r="T17" i="20"/>
  <c r="R17" i="20"/>
  <c r="P17" i="20"/>
  <c r="S17" i="20" s="1"/>
  <c r="O17" i="20"/>
  <c r="Q17" i="20" s="1"/>
  <c r="T16" i="20"/>
  <c r="P16" i="20"/>
  <c r="S16" i="20" s="1"/>
  <c r="O16" i="20"/>
  <c r="R16" i="20"/>
  <c r="T15" i="20"/>
  <c r="R15" i="20"/>
  <c r="P15" i="20"/>
  <c r="S15" i="20" s="1"/>
  <c r="O15" i="20"/>
  <c r="Q15" i="20" s="1"/>
  <c r="T14" i="20"/>
  <c r="R14" i="20"/>
  <c r="P14" i="20"/>
  <c r="S14" i="20" s="1"/>
  <c r="O14" i="20"/>
  <c r="Q14" i="20" s="1"/>
  <c r="B14" i="20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T15" i="19"/>
  <c r="S15" i="19"/>
  <c r="R15" i="19"/>
  <c r="P15" i="19"/>
  <c r="O15" i="19"/>
  <c r="Q15" i="19" s="1"/>
  <c r="B15" i="19"/>
  <c r="T14" i="19"/>
  <c r="R14" i="19"/>
  <c r="Q14" i="19"/>
  <c r="P14" i="19"/>
  <c r="S14" i="19" s="1"/>
  <c r="O14" i="19"/>
  <c r="B14" i="19"/>
  <c r="T14" i="18"/>
  <c r="S14" i="18"/>
  <c r="R14" i="18"/>
  <c r="P14" i="18"/>
  <c r="O14" i="18"/>
  <c r="Q14" i="18" s="1"/>
  <c r="B14" i="18"/>
  <c r="J23" i="3"/>
  <c r="J21" i="3"/>
  <c r="R21" i="3" s="1"/>
  <c r="J16" i="3"/>
  <c r="T133" i="3"/>
  <c r="R133" i="3"/>
  <c r="P133" i="3"/>
  <c r="S133" i="3" s="1"/>
  <c r="O133" i="3"/>
  <c r="Q133" i="3" s="1"/>
  <c r="T132" i="3"/>
  <c r="R132" i="3"/>
  <c r="P132" i="3"/>
  <c r="S132" i="3" s="1"/>
  <c r="O132" i="3"/>
  <c r="Q132" i="3" s="1"/>
  <c r="T131" i="3"/>
  <c r="R131" i="3"/>
  <c r="Q131" i="3"/>
  <c r="P131" i="3"/>
  <c r="S131" i="3" s="1"/>
  <c r="O131" i="3"/>
  <c r="T130" i="3"/>
  <c r="R130" i="3"/>
  <c r="P130" i="3"/>
  <c r="S130" i="3" s="1"/>
  <c r="O130" i="3"/>
  <c r="Q130" i="3" s="1"/>
  <c r="T129" i="3"/>
  <c r="R129" i="3"/>
  <c r="P129" i="3"/>
  <c r="S129" i="3" s="1"/>
  <c r="O129" i="3"/>
  <c r="Q129" i="3" s="1"/>
  <c r="T128" i="3"/>
  <c r="R128" i="3"/>
  <c r="P128" i="3"/>
  <c r="S128" i="3" s="1"/>
  <c r="O128" i="3"/>
  <c r="Q128" i="3" s="1"/>
  <c r="T127" i="3"/>
  <c r="R127" i="3"/>
  <c r="P127" i="3"/>
  <c r="S127" i="3" s="1"/>
  <c r="O127" i="3"/>
  <c r="Q127" i="3" s="1"/>
  <c r="T126" i="3"/>
  <c r="R126" i="3"/>
  <c r="P126" i="3"/>
  <c r="S126" i="3" s="1"/>
  <c r="O126" i="3"/>
  <c r="Q126" i="3" s="1"/>
  <c r="T125" i="3"/>
  <c r="R125" i="3"/>
  <c r="P125" i="3"/>
  <c r="S125" i="3" s="1"/>
  <c r="O125" i="3"/>
  <c r="Q125" i="3" s="1"/>
  <c r="T124" i="3"/>
  <c r="R124" i="3"/>
  <c r="Q124" i="3"/>
  <c r="P124" i="3"/>
  <c r="S124" i="3" s="1"/>
  <c r="O124" i="3"/>
  <c r="T123" i="3"/>
  <c r="R123" i="3"/>
  <c r="P123" i="3"/>
  <c r="S123" i="3" s="1"/>
  <c r="O123" i="3"/>
  <c r="Q123" i="3" s="1"/>
  <c r="T122" i="3"/>
  <c r="R122" i="3"/>
  <c r="P122" i="3"/>
  <c r="S122" i="3" s="1"/>
  <c r="O122" i="3"/>
  <c r="Q122" i="3" s="1"/>
  <c r="T121" i="3"/>
  <c r="R121" i="3"/>
  <c r="P121" i="3"/>
  <c r="S121" i="3" s="1"/>
  <c r="O121" i="3"/>
  <c r="Q121" i="3" s="1"/>
  <c r="T120" i="3"/>
  <c r="R120" i="3"/>
  <c r="P120" i="3"/>
  <c r="S120" i="3" s="1"/>
  <c r="O120" i="3"/>
  <c r="Q120" i="3" s="1"/>
  <c r="T119" i="3"/>
  <c r="R119" i="3"/>
  <c r="P119" i="3"/>
  <c r="S119" i="3" s="1"/>
  <c r="O119" i="3"/>
  <c r="Q119" i="3" s="1"/>
  <c r="T118" i="3"/>
  <c r="R118" i="3"/>
  <c r="P118" i="3"/>
  <c r="S118" i="3" s="1"/>
  <c r="O118" i="3"/>
  <c r="Q118" i="3" s="1"/>
  <c r="T117" i="3"/>
  <c r="R117" i="3"/>
  <c r="P117" i="3"/>
  <c r="S117" i="3" s="1"/>
  <c r="O117" i="3"/>
  <c r="Q117" i="3" s="1"/>
  <c r="T116" i="3"/>
  <c r="S116" i="3"/>
  <c r="R116" i="3"/>
  <c r="P116" i="3"/>
  <c r="O116" i="3"/>
  <c r="Q116" i="3" s="1"/>
  <c r="T115" i="3"/>
  <c r="R115" i="3"/>
  <c r="P115" i="3"/>
  <c r="S115" i="3" s="1"/>
  <c r="O115" i="3"/>
  <c r="Q115" i="3" s="1"/>
  <c r="T114" i="3"/>
  <c r="R114" i="3"/>
  <c r="P114" i="3"/>
  <c r="S114" i="3" s="1"/>
  <c r="O114" i="3"/>
  <c r="Q114" i="3" s="1"/>
  <c r="T113" i="3"/>
  <c r="R113" i="3"/>
  <c r="Q113" i="3"/>
  <c r="P113" i="3"/>
  <c r="S113" i="3" s="1"/>
  <c r="O113" i="3"/>
  <c r="T112" i="3"/>
  <c r="R112" i="3"/>
  <c r="P112" i="3"/>
  <c r="S112" i="3" s="1"/>
  <c r="O112" i="3"/>
  <c r="Q112" i="3" s="1"/>
  <c r="T111" i="3"/>
  <c r="R111" i="3"/>
  <c r="Q111" i="3"/>
  <c r="P111" i="3"/>
  <c r="S111" i="3" s="1"/>
  <c r="O111" i="3"/>
  <c r="T110" i="3"/>
  <c r="R110" i="3"/>
  <c r="P110" i="3"/>
  <c r="S110" i="3" s="1"/>
  <c r="O110" i="3"/>
  <c r="Q110" i="3" s="1"/>
  <c r="T109" i="3"/>
  <c r="R109" i="3"/>
  <c r="P109" i="3"/>
  <c r="S109" i="3" s="1"/>
  <c r="O109" i="3"/>
  <c r="Q109" i="3" s="1"/>
  <c r="T108" i="3"/>
  <c r="R108" i="3"/>
  <c r="P108" i="3"/>
  <c r="S108" i="3" s="1"/>
  <c r="O108" i="3"/>
  <c r="Q108" i="3" s="1"/>
  <c r="T107" i="3"/>
  <c r="R107" i="3"/>
  <c r="P107" i="3"/>
  <c r="S107" i="3" s="1"/>
  <c r="O107" i="3"/>
  <c r="Q107" i="3" s="1"/>
  <c r="T106" i="3"/>
  <c r="R106" i="3"/>
  <c r="P106" i="3"/>
  <c r="S106" i="3" s="1"/>
  <c r="O106" i="3"/>
  <c r="Q106" i="3" s="1"/>
  <c r="T105" i="3"/>
  <c r="R105" i="3"/>
  <c r="P105" i="3"/>
  <c r="S105" i="3" s="1"/>
  <c r="O105" i="3"/>
  <c r="Q105" i="3" s="1"/>
  <c r="T104" i="3"/>
  <c r="R104" i="3"/>
  <c r="Q104" i="3"/>
  <c r="P104" i="3"/>
  <c r="S104" i="3" s="1"/>
  <c r="O104" i="3"/>
  <c r="T103" i="3"/>
  <c r="R103" i="3"/>
  <c r="P103" i="3"/>
  <c r="S103" i="3" s="1"/>
  <c r="O103" i="3"/>
  <c r="Q103" i="3" s="1"/>
  <c r="T102" i="3"/>
  <c r="R102" i="3"/>
  <c r="P102" i="3"/>
  <c r="S102" i="3" s="1"/>
  <c r="O102" i="3"/>
  <c r="Q102" i="3" s="1"/>
  <c r="T101" i="3"/>
  <c r="R101" i="3"/>
  <c r="P101" i="3"/>
  <c r="S101" i="3" s="1"/>
  <c r="O101" i="3"/>
  <c r="Q101" i="3" s="1"/>
  <c r="T100" i="3"/>
  <c r="R100" i="3"/>
  <c r="P100" i="3"/>
  <c r="S100" i="3" s="1"/>
  <c r="O100" i="3"/>
  <c r="Q100" i="3" s="1"/>
  <c r="T99" i="3"/>
  <c r="R99" i="3"/>
  <c r="Q99" i="3"/>
  <c r="P99" i="3"/>
  <c r="S99" i="3" s="1"/>
  <c r="O99" i="3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Q95" i="3"/>
  <c r="P95" i="3"/>
  <c r="S95" i="3" s="1"/>
  <c r="O95" i="3"/>
  <c r="T94" i="3"/>
  <c r="R94" i="3"/>
  <c r="P94" i="3"/>
  <c r="S94" i="3" s="1"/>
  <c r="O94" i="3"/>
  <c r="Q94" i="3" s="1"/>
  <c r="T93" i="3"/>
  <c r="S93" i="3"/>
  <c r="R93" i="3"/>
  <c r="P93" i="3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Q79" i="3"/>
  <c r="P79" i="3"/>
  <c r="S79" i="3" s="1"/>
  <c r="O79" i="3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S76" i="3"/>
  <c r="R76" i="3"/>
  <c r="P76" i="3"/>
  <c r="O76" i="3"/>
  <c r="Q76" i="3" s="1"/>
  <c r="T75" i="3"/>
  <c r="R75" i="3"/>
  <c r="Q75" i="3"/>
  <c r="P75" i="3"/>
  <c r="S75" i="3" s="1"/>
  <c r="O75" i="3"/>
  <c r="T74" i="3"/>
  <c r="R74" i="3"/>
  <c r="P74" i="3"/>
  <c r="S74" i="3" s="1"/>
  <c r="O74" i="3"/>
  <c r="Q74" i="3" s="1"/>
  <c r="T73" i="3"/>
  <c r="S73" i="3"/>
  <c r="R73" i="3"/>
  <c r="P73" i="3"/>
  <c r="O73" i="3"/>
  <c r="Q73" i="3" s="1"/>
  <c r="T72" i="3"/>
  <c r="R72" i="3"/>
  <c r="Q72" i="3"/>
  <c r="P72" i="3"/>
  <c r="S72" i="3" s="1"/>
  <c r="O72" i="3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S67" i="3"/>
  <c r="R67" i="3"/>
  <c r="P67" i="3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S64" i="3"/>
  <c r="R64" i="3"/>
  <c r="P64" i="3"/>
  <c r="O64" i="3"/>
  <c r="Q64" i="3" s="1"/>
  <c r="T63" i="3"/>
  <c r="R63" i="3"/>
  <c r="Q63" i="3"/>
  <c r="P63" i="3"/>
  <c r="S63" i="3" s="1"/>
  <c r="O63" i="3"/>
  <c r="T62" i="3"/>
  <c r="R62" i="3"/>
  <c r="P62" i="3"/>
  <c r="S62" i="3" s="1"/>
  <c r="O62" i="3"/>
  <c r="Q62" i="3" s="1"/>
  <c r="T61" i="3"/>
  <c r="S61" i="3"/>
  <c r="R61" i="3"/>
  <c r="P61" i="3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S56" i="3"/>
  <c r="R56" i="3"/>
  <c r="P56" i="3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Q52" i="3"/>
  <c r="P52" i="3"/>
  <c r="S52" i="3" s="1"/>
  <c r="O52" i="3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S44" i="3"/>
  <c r="R44" i="3"/>
  <c r="P44" i="3"/>
  <c r="O44" i="3"/>
  <c r="Q44" i="3" s="1"/>
  <c r="T43" i="3"/>
  <c r="R43" i="3"/>
  <c r="Q43" i="3"/>
  <c r="P43" i="3"/>
  <c r="S43" i="3" s="1"/>
  <c r="O43" i="3"/>
  <c r="T42" i="3"/>
  <c r="R42" i="3"/>
  <c r="P42" i="3"/>
  <c r="S42" i="3" s="1"/>
  <c r="O42" i="3"/>
  <c r="Q42" i="3" s="1"/>
  <c r="T41" i="3"/>
  <c r="S41" i="3"/>
  <c r="R41" i="3"/>
  <c r="P41" i="3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S35" i="3"/>
  <c r="R35" i="3"/>
  <c r="P35" i="3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S32" i="3"/>
  <c r="R32" i="3"/>
  <c r="P32" i="3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S23" i="3"/>
  <c r="R23" i="3"/>
  <c r="Q23" i="3"/>
  <c r="P23" i="3"/>
  <c r="O23" i="3"/>
  <c r="T22" i="3"/>
  <c r="R22" i="3"/>
  <c r="P22" i="3"/>
  <c r="S22" i="3" s="1"/>
  <c r="O22" i="3"/>
  <c r="Q22" i="3" s="1"/>
  <c r="T21" i="3"/>
  <c r="S21" i="3"/>
  <c r="P21" i="3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B132" i="3"/>
  <c r="B133" i="3" s="1"/>
  <c r="N16" i="17"/>
  <c r="L16" i="17"/>
  <c r="M16" i="17" s="1"/>
  <c r="N15" i="17"/>
  <c r="L15" i="17"/>
  <c r="M15" i="17" s="1"/>
  <c r="N14" i="17"/>
  <c r="L14" i="17"/>
  <c r="M14" i="17" s="1"/>
  <c r="A14" i="17"/>
  <c r="A15" i="17" s="1"/>
  <c r="A16" i="17" s="1"/>
  <c r="N13" i="17"/>
  <c r="L13" i="17"/>
  <c r="M13" i="17" s="1"/>
  <c r="A13" i="17"/>
  <c r="N12" i="17"/>
  <c r="L12" i="17"/>
  <c r="M12" i="17" s="1"/>
  <c r="A13" i="16"/>
  <c r="N12" i="16"/>
  <c r="L12" i="16"/>
  <c r="M12" i="16" s="1"/>
  <c r="A15" i="15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14" i="15"/>
  <c r="N38" i="15"/>
  <c r="L38" i="15"/>
  <c r="M38" i="15" s="1"/>
  <c r="N37" i="15"/>
  <c r="L37" i="15"/>
  <c r="M37" i="15" s="1"/>
  <c r="N36" i="15"/>
  <c r="M36" i="15"/>
  <c r="L36" i="15"/>
  <c r="N35" i="15"/>
  <c r="L35" i="15"/>
  <c r="M35" i="15" s="1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M14" i="15"/>
  <c r="L14" i="15"/>
  <c r="N13" i="15"/>
  <c r="L13" i="15"/>
  <c r="M13" i="15" s="1"/>
  <c r="A13" i="15"/>
  <c r="N12" i="15"/>
  <c r="L12" i="15"/>
  <c r="M12" i="15" s="1"/>
  <c r="N30" i="14"/>
  <c r="L30" i="14"/>
  <c r="M30" i="14" s="1"/>
  <c r="N29" i="14"/>
  <c r="M29" i="14"/>
  <c r="L29" i="14"/>
  <c r="N28" i="14"/>
  <c r="L28" i="14"/>
  <c r="M28" i="14" s="1"/>
  <c r="N27" i="14"/>
  <c r="M27" i="14"/>
  <c r="L27" i="14"/>
  <c r="N26" i="14"/>
  <c r="L26" i="14"/>
  <c r="M26" i="14" s="1"/>
  <c r="N25" i="14"/>
  <c r="M25" i="14"/>
  <c r="L25" i="14"/>
  <c r="N24" i="14"/>
  <c r="L24" i="14"/>
  <c r="M24" i="14" s="1"/>
  <c r="N23" i="14"/>
  <c r="M23" i="14"/>
  <c r="L23" i="14"/>
  <c r="N22" i="14"/>
  <c r="M22" i="14"/>
  <c r="L22" i="14"/>
  <c r="N21" i="14"/>
  <c r="M21" i="14"/>
  <c r="L21" i="14"/>
  <c r="N20" i="14"/>
  <c r="M20" i="14"/>
  <c r="L20" i="14"/>
  <c r="N19" i="14"/>
  <c r="M19" i="14"/>
  <c r="L19" i="14"/>
  <c r="N18" i="14"/>
  <c r="M18" i="14"/>
  <c r="L18" i="14"/>
  <c r="N17" i="14"/>
  <c r="M17" i="14"/>
  <c r="L17" i="14"/>
  <c r="N16" i="14"/>
  <c r="L16" i="14"/>
  <c r="M16" i="14" s="1"/>
  <c r="N15" i="14"/>
  <c r="M15" i="14"/>
  <c r="L15" i="14"/>
  <c r="N14" i="14"/>
  <c r="L14" i="14"/>
  <c r="M14" i="14" s="1"/>
  <c r="N13" i="14"/>
  <c r="M13" i="14"/>
  <c r="L13" i="14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N12" i="14"/>
  <c r="L12" i="14"/>
  <c r="M12" i="14" s="1"/>
  <c r="A15" i="13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14" i="13"/>
  <c r="N38" i="13"/>
  <c r="L38" i="13"/>
  <c r="M38" i="13" s="1"/>
  <c r="N37" i="13"/>
  <c r="L37" i="13"/>
  <c r="M37" i="13" s="1"/>
  <c r="N36" i="13"/>
  <c r="M36" i="13"/>
  <c r="L36" i="13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M28" i="13"/>
  <c r="L28" i="13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N12" i="13"/>
  <c r="L12" i="13"/>
  <c r="M12" i="13" s="1"/>
  <c r="N172" i="23" l="1"/>
  <c r="M172" i="23"/>
  <c r="N31" i="22"/>
  <c r="M31" i="22"/>
  <c r="M65" i="16"/>
  <c r="N65" i="16"/>
  <c r="M39" i="15"/>
  <c r="N39" i="15"/>
  <c r="M39" i="13"/>
  <c r="N39" i="13"/>
  <c r="N85" i="24"/>
  <c r="M85" i="24"/>
  <c r="M34" i="21"/>
  <c r="N34" i="21"/>
  <c r="T27" i="20"/>
  <c r="S27" i="20"/>
  <c r="R21" i="20"/>
  <c r="R27" i="20" s="1"/>
  <c r="Q16" i="20"/>
  <c r="Q23" i="20"/>
  <c r="R16" i="19"/>
  <c r="T16" i="19"/>
  <c r="S16" i="19"/>
  <c r="Q16" i="19"/>
  <c r="T15" i="18"/>
  <c r="R15" i="18"/>
  <c r="S15" i="18"/>
  <c r="Q15" i="18"/>
  <c r="M17" i="17"/>
  <c r="N17" i="17"/>
  <c r="N31" i="14"/>
  <c r="M31" i="14"/>
  <c r="Q27" i="20" l="1"/>
  <c r="N18" i="12" l="1"/>
  <c r="M18" i="12"/>
  <c r="L18" i="12"/>
  <c r="N17" i="12"/>
  <c r="L17" i="12"/>
  <c r="M17" i="12" s="1"/>
  <c r="N16" i="12"/>
  <c r="M16" i="12"/>
  <c r="L16" i="12"/>
  <c r="N15" i="12"/>
  <c r="L15" i="12"/>
  <c r="M15" i="12" s="1"/>
  <c r="N14" i="12"/>
  <c r="M14" i="12"/>
  <c r="L14" i="12"/>
  <c r="N13" i="12"/>
  <c r="L13" i="12"/>
  <c r="M13" i="12" s="1"/>
  <c r="A13" i="12"/>
  <c r="A14" i="12" s="1"/>
  <c r="A15" i="12" s="1"/>
  <c r="A16" i="12" s="1"/>
  <c r="A17" i="12" s="1"/>
  <c r="A18" i="12" s="1"/>
  <c r="N12" i="12"/>
  <c r="M12" i="12"/>
  <c r="L12" i="12"/>
  <c r="N81" i="11"/>
  <c r="L81" i="11"/>
  <c r="M81" i="11" s="1"/>
  <c r="N80" i="11"/>
  <c r="M80" i="11"/>
  <c r="L80" i="11"/>
  <c r="N79" i="11"/>
  <c r="L79" i="11"/>
  <c r="M79" i="11" s="1"/>
  <c r="N78" i="11"/>
  <c r="L78" i="11"/>
  <c r="M78" i="11" s="1"/>
  <c r="N77" i="11"/>
  <c r="L77" i="11"/>
  <c r="M77" i="11" s="1"/>
  <c r="N76" i="11"/>
  <c r="L76" i="11"/>
  <c r="M76" i="11" s="1"/>
  <c r="N75" i="11"/>
  <c r="L75" i="11"/>
  <c r="M75" i="11" s="1"/>
  <c r="N74" i="11"/>
  <c r="L74" i="11"/>
  <c r="M74" i="11" s="1"/>
  <c r="N73" i="11"/>
  <c r="L73" i="11"/>
  <c r="M73" i="11" s="1"/>
  <c r="N72" i="11"/>
  <c r="L72" i="11"/>
  <c r="M72" i="11" s="1"/>
  <c r="N71" i="11"/>
  <c r="L71" i="11"/>
  <c r="M71" i="11" s="1"/>
  <c r="N70" i="11"/>
  <c r="L70" i="11"/>
  <c r="M70" i="11" s="1"/>
  <c r="N69" i="11"/>
  <c r="L69" i="11"/>
  <c r="M69" i="11" s="1"/>
  <c r="N68" i="11"/>
  <c r="L68" i="11"/>
  <c r="M68" i="11" s="1"/>
  <c r="N67" i="11"/>
  <c r="L67" i="11"/>
  <c r="M67" i="11" s="1"/>
  <c r="N66" i="11"/>
  <c r="L66" i="11"/>
  <c r="M66" i="11" s="1"/>
  <c r="N65" i="11"/>
  <c r="L65" i="11"/>
  <c r="M65" i="11" s="1"/>
  <c r="N64" i="11"/>
  <c r="L64" i="11"/>
  <c r="M64" i="11" s="1"/>
  <c r="N63" i="11"/>
  <c r="L63" i="11"/>
  <c r="M63" i="11" s="1"/>
  <c r="N62" i="11"/>
  <c r="L62" i="11"/>
  <c r="M62" i="11" s="1"/>
  <c r="N61" i="11"/>
  <c r="L61" i="11"/>
  <c r="M61" i="11" s="1"/>
  <c r="N60" i="11"/>
  <c r="L60" i="11"/>
  <c r="M60" i="11" s="1"/>
  <c r="N59" i="11"/>
  <c r="L59" i="11"/>
  <c r="M59" i="11" s="1"/>
  <c r="N58" i="11"/>
  <c r="L58" i="11"/>
  <c r="M58" i="11" s="1"/>
  <c r="N57" i="11"/>
  <c r="L57" i="11"/>
  <c r="M57" i="11" s="1"/>
  <c r="N56" i="11"/>
  <c r="L56" i="11"/>
  <c r="M56" i="11" s="1"/>
  <c r="N55" i="11"/>
  <c r="L55" i="11"/>
  <c r="M55" i="11" s="1"/>
  <c r="N54" i="11"/>
  <c r="L54" i="11"/>
  <c r="M54" i="11" s="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L49" i="11"/>
  <c r="M49" i="11" s="1"/>
  <c r="N48" i="11"/>
  <c r="M48" i="11"/>
  <c r="L48" i="1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M25" i="11"/>
  <c r="L25" i="11"/>
  <c r="N24" i="11"/>
  <c r="M24" i="11"/>
  <c r="L24" i="1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M18" i="11"/>
  <c r="L18" i="1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13" i="11"/>
  <c r="N12" i="11"/>
  <c r="L12" i="11"/>
  <c r="M12" i="11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N12" i="10"/>
  <c r="L12" i="10"/>
  <c r="M12" i="10" s="1"/>
  <c r="A21" i="9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N12" i="9"/>
  <c r="L12" i="9"/>
  <c r="M12" i="9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N62" i="8"/>
  <c r="L62" i="8"/>
  <c r="M62" i="8" s="1"/>
  <c r="N61" i="8"/>
  <c r="L61" i="8"/>
  <c r="M61" i="8" s="1"/>
  <c r="N60" i="8"/>
  <c r="L60" i="8"/>
  <c r="M60" i="8" s="1"/>
  <c r="N59" i="8"/>
  <c r="L59" i="8"/>
  <c r="M59" i="8" s="1"/>
  <c r="N58" i="8"/>
  <c r="L58" i="8"/>
  <c r="M58" i="8" s="1"/>
  <c r="N57" i="8"/>
  <c r="L57" i="8"/>
  <c r="M57" i="8" s="1"/>
  <c r="N56" i="8"/>
  <c r="L56" i="8"/>
  <c r="M56" i="8" s="1"/>
  <c r="N55" i="8"/>
  <c r="L55" i="8"/>
  <c r="M55" i="8" s="1"/>
  <c r="N54" i="8"/>
  <c r="L54" i="8"/>
  <c r="M54" i="8" s="1"/>
  <c r="N53" i="8"/>
  <c r="L53" i="8"/>
  <c r="M53" i="8" s="1"/>
  <c r="N52" i="8"/>
  <c r="L52" i="8"/>
  <c r="M52" i="8" s="1"/>
  <c r="N51" i="8"/>
  <c r="L51" i="8"/>
  <c r="M51" i="8" s="1"/>
  <c r="N50" i="8"/>
  <c r="L50" i="8"/>
  <c r="M50" i="8" s="1"/>
  <c r="N49" i="8"/>
  <c r="L49" i="8"/>
  <c r="M49" i="8" s="1"/>
  <c r="N48" i="8"/>
  <c r="L48" i="8"/>
  <c r="M48" i="8" s="1"/>
  <c r="N47" i="8"/>
  <c r="L47" i="8"/>
  <c r="M47" i="8" s="1"/>
  <c r="N46" i="8"/>
  <c r="L46" i="8"/>
  <c r="M46" i="8" s="1"/>
  <c r="N45" i="8"/>
  <c r="L45" i="8"/>
  <c r="M45" i="8" s="1"/>
  <c r="N44" i="8"/>
  <c r="L44" i="8"/>
  <c r="M44" i="8" s="1"/>
  <c r="N43" i="8"/>
  <c r="L43" i="8"/>
  <c r="M43" i="8" s="1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L37" i="8"/>
  <c r="M37" i="8" s="1"/>
  <c r="N36" i="8"/>
  <c r="L36" i="8"/>
  <c r="M36" i="8" s="1"/>
  <c r="N35" i="8"/>
  <c r="L35" i="8"/>
  <c r="M35" i="8" s="1"/>
  <c r="N34" i="8"/>
  <c r="L34" i="8"/>
  <c r="M34" i="8" s="1"/>
  <c r="N33" i="8"/>
  <c r="L33" i="8"/>
  <c r="M33" i="8" s="1"/>
  <c r="N32" i="8"/>
  <c r="M32" i="8"/>
  <c r="L32" i="8"/>
  <c r="N31" i="8"/>
  <c r="L31" i="8"/>
  <c r="M31" i="8" s="1"/>
  <c r="N30" i="8"/>
  <c r="L30" i="8"/>
  <c r="M30" i="8" s="1"/>
  <c r="N29" i="8"/>
  <c r="M29" i="8"/>
  <c r="L29" i="8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M16" i="8"/>
  <c r="L16" i="8"/>
  <c r="N15" i="8"/>
  <c r="L15" i="8"/>
  <c r="M15" i="8" s="1"/>
  <c r="N14" i="8"/>
  <c r="L14" i="8"/>
  <c r="M14" i="8" s="1"/>
  <c r="N13" i="8"/>
  <c r="L13" i="8"/>
  <c r="M13" i="8" s="1"/>
  <c r="A13" i="8"/>
  <c r="N12" i="8"/>
  <c r="L12" i="8"/>
  <c r="M12" i="8" s="1"/>
  <c r="N22" i="9" l="1"/>
  <c r="M22" i="9"/>
  <c r="N19" i="12"/>
  <c r="M19" i="12"/>
  <c r="N82" i="11"/>
  <c r="M82" i="11"/>
  <c r="N21" i="10"/>
  <c r="M21" i="10"/>
  <c r="N63" i="8"/>
  <c r="M63" i="8"/>
  <c r="N13" i="7" l="1"/>
  <c r="L13" i="7"/>
  <c r="M13" i="7" s="1"/>
  <c r="A13" i="7"/>
  <c r="N12" i="7"/>
  <c r="L12" i="7"/>
  <c r="M12" i="7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A14" i="6" s="1"/>
  <c r="A15" i="6" s="1"/>
  <c r="A16" i="6" s="1"/>
  <c r="N12" i="6"/>
  <c r="L12" i="6"/>
  <c r="M12" i="6" s="1"/>
  <c r="N30" i="4"/>
  <c r="M30" i="4"/>
  <c r="L30" i="4"/>
  <c r="N29" i="4"/>
  <c r="L29" i="4"/>
  <c r="M29" i="4" s="1"/>
  <c r="N28" i="4"/>
  <c r="L28" i="4"/>
  <c r="M28" i="4" s="1"/>
  <c r="N27" i="4"/>
  <c r="L27" i="4"/>
  <c r="M27" i="4" s="1"/>
  <c r="N26" i="4"/>
  <c r="M26" i="4"/>
  <c r="L26" i="4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M20" i="4"/>
  <c r="L20" i="4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N13" i="4"/>
  <c r="L13" i="4"/>
  <c r="M13" i="4" s="1"/>
  <c r="A13" i="4"/>
  <c r="N12" i="4"/>
  <c r="L12" i="4"/>
  <c r="M12" i="4" s="1"/>
  <c r="T14" i="3"/>
  <c r="T134" i="3" s="1"/>
  <c r="R14" i="3"/>
  <c r="R134" i="3" s="1"/>
  <c r="P14" i="3"/>
  <c r="S14" i="3" s="1"/>
  <c r="S134" i="3" s="1"/>
  <c r="O14" i="3"/>
  <c r="Q14" i="3" s="1"/>
  <c r="Q13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N17" i="2"/>
  <c r="N16" i="2"/>
  <c r="N15" i="2"/>
  <c r="N14" i="2"/>
  <c r="N13" i="2"/>
  <c r="N12" i="2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L12" i="2"/>
  <c r="M12" i="2" s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L12" i="1"/>
  <c r="M12" i="1" s="1"/>
  <c r="N14" i="7" l="1"/>
  <c r="M14" i="7"/>
  <c r="N17" i="6"/>
  <c r="M17" i="6"/>
  <c r="M31" i="4"/>
  <c r="N31" i="4"/>
  <c r="N41" i="1"/>
  <c r="N18" i="2"/>
  <c r="M18" i="2"/>
  <c r="M41" i="1"/>
</calcChain>
</file>

<file path=xl/sharedStrings.xml><?xml version="1.0" encoding="utf-8"?>
<sst xmlns="http://schemas.openxmlformats.org/spreadsheetml/2006/main" count="4247" uniqueCount="933">
  <si>
    <t>PONUDNIK:</t>
  </si>
  <si>
    <t xml:space="preserve">SPECIFIKACIJA PREDRAČUNA 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</si>
  <si>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</si>
  <si>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</si>
  <si>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</si>
  <si>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</si>
  <si>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</si>
  <si>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</si>
  <si>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</si>
  <si>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</si>
  <si>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</si>
  <si>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</si>
  <si>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</si>
  <si>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</si>
  <si>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</si>
  <si>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SVINJSKO STEGNO - b.k., sveže, kosi obdelani 2-3 kg</t>
  </si>
  <si>
    <t>kg</t>
  </si>
  <si>
    <t>SVINJSKO PLEČE, b.k.sveže, kosi obdelani 2-3 kg</t>
  </si>
  <si>
    <t>SVINJSKI HRBET KARE, b.k., sveže, kosi obdelani 2-3 kg</t>
  </si>
  <si>
    <t>SVINJSKO MESO - SVINJSKI FILE - RIBICA-PLJUČNA, b.k.</t>
  </si>
  <si>
    <t>KOSTI SVINJSKE, mesnate</t>
  </si>
  <si>
    <t>GOVEJE KOSTI za juho</t>
  </si>
  <si>
    <t>MLADA GOVEDINA - pleče brez kosti, sveže, kosi obdelani 2-3 kg</t>
  </si>
  <si>
    <t>MLADA GOVEDINA - notranje stegno brez kosti, sveže, kosi obdelani 2-3 kg</t>
  </si>
  <si>
    <t>TELEČJE STEGNO b.k., sveže, kosi obdelani 2-3 kg</t>
  </si>
  <si>
    <t>TELEČJE MESO, pleče, očiščeno, b.k.</t>
  </si>
  <si>
    <t>TELEČJE MESO, kare, očiščen, b.k.</t>
  </si>
  <si>
    <t>MESO - JUNETINA MLETA</t>
  </si>
  <si>
    <t>HRENOVKE  telečje, obarjena sveža klobasa, v naravnem ovoju do 150 g za par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</si>
  <si>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</si>
  <si>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</si>
  <si>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</si>
  <si>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</si>
  <si>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</si>
  <si>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</si>
  <si>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</si>
  <si>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</si>
  <si>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 xml:space="preserve">VREDNOST </t>
  </si>
  <si>
    <t>BREZ DDV</t>
  </si>
  <si>
    <t xml:space="preserve">NAROČNIK:   </t>
  </si>
  <si>
    <t>EKOLOŠKO JUNČJE MESO, kocke</t>
  </si>
  <si>
    <t>EKOLOŠKO JUNČJE MESO, zrezki, 6-7 dag</t>
  </si>
  <si>
    <t>EKOLOŠKO MESO JUNČJE- mlado, pleče, kosi, očiščeno, bk</t>
  </si>
  <si>
    <t>EKOLOŠKO MESO JUNČJE- mlado, stegno, kosi, očiščeno, bk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</si>
  <si>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</si>
  <si>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</si>
  <si>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</si>
  <si>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</si>
  <si>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</si>
  <si>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</si>
  <si>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</si>
  <si>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</si>
  <si>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</si>
  <si>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</si>
  <si>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</si>
  <si>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</si>
  <si>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</si>
  <si>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</si>
  <si>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</si>
  <si>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ČEŠNJE</t>
  </si>
  <si>
    <t>BANANE</t>
  </si>
  <si>
    <t>POMARANČE</t>
  </si>
  <si>
    <t>JAGODE</t>
  </si>
  <si>
    <t>LIMONE</t>
  </si>
  <si>
    <t>LUBENICE</t>
  </si>
  <si>
    <t>KIVI</t>
  </si>
  <si>
    <t>SLIVE</t>
  </si>
  <si>
    <t>SOLATA, zelena, ledenka</t>
  </si>
  <si>
    <t>SOLATA, zelena, endivija</t>
  </si>
  <si>
    <t>ČESEN</t>
  </si>
  <si>
    <t>PAPRIKA, rumena</t>
  </si>
  <si>
    <t>PAPRIKA, rdeča</t>
  </si>
  <si>
    <t>PAPRIKA, zelena</t>
  </si>
  <si>
    <t>BUČKE</t>
  </si>
  <si>
    <t>CVETAČA</t>
  </si>
  <si>
    <t>POR</t>
  </si>
  <si>
    <t>ZELJE, kitajsko</t>
  </si>
  <si>
    <t>ZELJE, rdeče</t>
  </si>
  <si>
    <t>JAJČEVCI</t>
  </si>
  <si>
    <t>BROKOLI</t>
  </si>
  <si>
    <t>BLITVA</t>
  </si>
  <si>
    <t>AVOKADO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</si>
  <si>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</si>
  <si>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</si>
  <si>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</si>
  <si>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</si>
  <si>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</si>
  <si>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</si>
  <si>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</si>
  <si>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MLADA GOVEDINA - pleče brez kosti, sveže, kosi obdelani 2-3 kg, kocke 2x2 cm</t>
  </si>
  <si>
    <t>MLADA GOVEDINA - notranje stegno brez kosti, zrezki očiščeni in potolčeni do 6-7 dag</t>
  </si>
  <si>
    <t>SVINJSKO STEGNO - b.k., sveže, kosi obdelani 2-3 kg,  kocke 2x2 cm</t>
  </si>
  <si>
    <t>SVINJSKO STEGNO - b.k., sveže, kosi obdelani 2-3 kg, zrezki očiščeni do 6-7 dag</t>
  </si>
  <si>
    <t>SVINJSKO PLEČE, b.k.sveže, kosi obdelani 2-3 kg, kocke 2x2 cm</t>
  </si>
  <si>
    <t>TELEČJE STEGNO b.k., sveže, kosi obdelani 2-3 kg, kocke 2x2 cm</t>
  </si>
  <si>
    <t>TELEČJE MESO,stegno b.k. zrezki očiščeni in potolčeni do 6-7 dag</t>
  </si>
  <si>
    <t>MESO - SVINJINA MLETA</t>
  </si>
  <si>
    <t>MEŠANO MESO MLETO (60% govedina/40% svinjina)</t>
  </si>
  <si>
    <t>MAST, svinjska</t>
  </si>
  <si>
    <t>OCVIRKI, suhi</t>
  </si>
  <si>
    <t>PEČENICA, otroška, v naravnem ovoju, 60g/kos</t>
  </si>
  <si>
    <t>PRŠUT kuhan b.k., iz svinjskega mesa, iz celega kosa, rezan na rezine</t>
  </si>
  <si>
    <t>PRŠUT pečen b.k., iz svinjskega mesa, iz celega kosa, rezan na rezine</t>
  </si>
  <si>
    <t>SLANINA, pečena v kosu</t>
  </si>
  <si>
    <t>ŠUNKA prešana, brez konzervansov, narezana</t>
  </si>
  <si>
    <t>VRTEC IG</t>
  </si>
  <si>
    <t>Cesta na Kurešček 70, 1292 Ig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</si>
  <si>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5.30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</si>
  <si>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Enota Krimček, Cesta na Kurešček 70, Ig;   Enota Hribček, Golo 37, Ig</t>
  </si>
  <si>
    <t>Sklop 2: Ekološko meso in izdelki</t>
  </si>
  <si>
    <t>EKOLOŠKO JUNČJE MESO, mleto</t>
  </si>
  <si>
    <t>EKOLOŠKE GOVEJE HRENOVKE, v naravnem ovoju do 150 g za par</t>
  </si>
  <si>
    <t>PIŠČANČJE MESO, sveže, bedra brez kosti in kože</t>
  </si>
  <si>
    <t>PIŠČANČJE MESO, sveže, stegna, brez kosti in kože</t>
  </si>
  <si>
    <t>PIŠČANČJE MESO, sveže prsi brez kosti in kože</t>
  </si>
  <si>
    <t>PIŠČASNČJE MESO, zrezki 7 dag</t>
  </si>
  <si>
    <t>PIŠČANČJE MESO, sveže, file - kocke rezane 2x2 cm</t>
  </si>
  <si>
    <t>PIŠČANČJE MESO, sveže, file - trakci rezani 3x0,5 cm</t>
  </si>
  <si>
    <t>PIŠČANČJE MESO, sveže, stegna b.k., kocke rezane 2x2 cm</t>
  </si>
  <si>
    <t xml:space="preserve">PIŠČANČJE MESO, medaljoni  </t>
  </si>
  <si>
    <t>PURANJE MESO, sveže, file, rinfuza</t>
  </si>
  <si>
    <t>PURANJE MESO, sveže, zrezki 7 dag</t>
  </si>
  <si>
    <t>PURANJE MESO, sveže, file, kocke, rezane 2x2 cm</t>
  </si>
  <si>
    <t>PURANJE MESO, sveže, stegna b.k., kocke rezane 2x2 cm</t>
  </si>
  <si>
    <t>PURANJE MESO, sveže, stegna b.k., trakci rezani 3x0,5 cm</t>
  </si>
  <si>
    <t>HRENOVKE, piščančje v naravnem ovoju (teža posamezne hrenovke 60 - 80 g</t>
  </si>
  <si>
    <t>PIŠČANČJA SALAMA v kosu ali narezana na rezine - kvalitete kot Poli salama, 500 g</t>
  </si>
  <si>
    <t>PIŠČANČJA SALAMA v kosu ali narezana na rezine - kvalitete kot Poli salama, 1100 g</t>
  </si>
  <si>
    <t>PIŠČANČJE PRSI v ovitku - poltrajen izdelek, brez konzervansev, enakomeren homogen prerez</t>
  </si>
  <si>
    <t xml:space="preserve">PURANJE MESO, šunka v ovitku </t>
  </si>
  <si>
    <t>KOKOŠJE MESO, cela očiščena</t>
  </si>
  <si>
    <t xml:space="preserve">Sklop 3: Perutninsko meso in izdelki </t>
  </si>
  <si>
    <t>BIO PIŠČANČJA POSEBNA SALAMA</t>
  </si>
  <si>
    <t>BIO PIŠČANČJE HRENOVKE, brez dodanih nitratov</t>
  </si>
  <si>
    <t>BIO PIŠČANČJE MESO, sveže, bedra brez kosti in kože</t>
  </si>
  <si>
    <t>BIO PIŠČANČJE MESO, sveže, stegna, brez kosti in kože</t>
  </si>
  <si>
    <t>BIO PIŠČANČJE MESO, sveže prsi brez kosti in kože</t>
  </si>
  <si>
    <t>Sklop 4: Ekološki piščančji izdelki</t>
  </si>
  <si>
    <t xml:space="preserve">Sklop 5: Jajca  </t>
  </si>
  <si>
    <t>Jajca razred A, velikosti M, talna reja (cena za kos)</t>
  </si>
  <si>
    <t>Jajca razred A, velikosti L, talna reja (cena za kos)</t>
  </si>
  <si>
    <t>kos</t>
  </si>
  <si>
    <t>SKUPAJ SKLOP 5:</t>
  </si>
  <si>
    <t>SKUPAJ SKLOP 3:</t>
  </si>
  <si>
    <t>SKUPAJ SKLOP 4: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</si>
  <si>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do 11.00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</si>
  <si>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 xml:space="preserve">Sklop 7: Mleko in mlečni izdelki  </t>
  </si>
  <si>
    <t>JOGURT, navadni čvrsti, od 150g do 180g,  z najmanj 3,2%mm</t>
  </si>
  <si>
    <t>JOGURT, navadni,  tekoči 3,2 % mm 1000g</t>
  </si>
  <si>
    <t>JOGURT sadni od 150g do 180g, z od 2,6% do 3,5% mm, z dodatkom sadja ali sadnega pripravka, različni okusi</t>
  </si>
  <si>
    <t>JOGURT, navadni probiotični od 150g do 180g, od 1,3 do 1,6%mm</t>
  </si>
  <si>
    <t>JOGURT, sadni probiotični od 150g do 180g, od 1,3 do 1,6%mm, z dodatkom sadja ali sadnega pripravka, različni okusi</t>
  </si>
  <si>
    <t>GRŠKI TIP JOGURTA 150, navadni</t>
  </si>
  <si>
    <t>GRŠKI TIP JOGURTA 150 g, različni okusi</t>
  </si>
  <si>
    <t>ISLANDSKI TIP JOGURTA 150 g, različni okusi (npr skyr)</t>
  </si>
  <si>
    <t>KISLA SMETANA, pasterizirana, 20-30% mm, 8 kg</t>
  </si>
  <si>
    <t>KISLA SMETANA, pasterizirana, 20-30% mm, 400 g</t>
  </si>
  <si>
    <t>KISLA SMETANA, pasterizirana, 20-30%mm, 180 g</t>
  </si>
  <si>
    <t>KISLO MLEKO 180 g, 3,2% mm,  lonček</t>
  </si>
  <si>
    <t>MASLO, surovo, 1. vrste, z najmanj 82 % mm, 250 g</t>
  </si>
  <si>
    <t>MLEČNI NAMAZ,  natur, od 2,5gk do 3 kg, min. 25%mm, brez konzervansov</t>
  </si>
  <si>
    <t>MLEČNI NAMAZ, natur, od 140g do 180g, min. 25%mm, brez konzervansov</t>
  </si>
  <si>
    <t>MLEČNI NAMAZ, natur, 50 g</t>
  </si>
  <si>
    <t>MLEČNI NAMAZ,  z zelišči, od 140g do 180g,  min. 25%mm, brez konzervansov</t>
  </si>
  <si>
    <t>MLEČNI NAMAZ, z zelišči 50 g</t>
  </si>
  <si>
    <t xml:space="preserve">MLEKO  z najmanj 3,5% mm, visoko pasterizirano in homogenizirano, 10 l </t>
  </si>
  <si>
    <t>MLEKO 3,5 % mm,  1 l, vis.paster. tetra brick embal.</t>
  </si>
  <si>
    <t>MLEKO 3,5 % mm, 0,2 L, kratkotrajno sterilizirano, tetra</t>
  </si>
  <si>
    <t>MLEKO čokoladno, 3,2% mm, 0,20 l</t>
  </si>
  <si>
    <t>SIR EDAMEC, 2600 g</t>
  </si>
  <si>
    <t>SIR EDAMEC, 400 g</t>
  </si>
  <si>
    <t>SIR EMENTALER, 400 g</t>
  </si>
  <si>
    <t>SIR, sveži v slanici, kot FETA od 500 do 900 g</t>
  </si>
  <si>
    <t>SIR GAUDA, 2600 g (kot Jošt)</t>
  </si>
  <si>
    <t>SIR GAUDA, 370 g (kot Jošt)</t>
  </si>
  <si>
    <t>SIR MOZZARELLA  Bella pizza, 1kg</t>
  </si>
  <si>
    <t>SIR MOZZARELLA, v kosu 250 g</t>
  </si>
  <si>
    <t>SIR MASCARPONE, 1 kg (sveži kremni sir)</t>
  </si>
  <si>
    <t>SIR PARMEZAN</t>
  </si>
  <si>
    <t>SIR TRAPIST, 2600 g (kot Samostanski)</t>
  </si>
  <si>
    <t>SIR TRAPIST, 370 g</t>
  </si>
  <si>
    <t>SKUTA 100 g, lonček s podloženim sadjem, min. 15% sadja ali sadnega pripravka</t>
  </si>
  <si>
    <t>SKUTA kremna 100 g, lonček, min. 15 % sadja ali sadnega pripravka, brez dodanega sladkorja</t>
  </si>
  <si>
    <t>SKUTA, albuminska-ricota, od 250 g do 1000 g</t>
  </si>
  <si>
    <t>SKUTA, nepasirana, min. 40% mm, rinfuza 5 kg</t>
  </si>
  <si>
    <t>SKUTA, nepasirana, min. 40% mm, od 500 g do 1000 g</t>
  </si>
  <si>
    <t>SLADKA SMETANA, min. 35%mm, 250 ml</t>
  </si>
  <si>
    <t>SLADKA SMETANA, min. 35%mm, 1000 ml</t>
  </si>
  <si>
    <t>SLADKA SMETANA, rastlinska za stepanje, 1000 ml</t>
  </si>
  <si>
    <t>SLADKA SMETANA, za kuhanje, 20-30% mm, 500 ml</t>
  </si>
  <si>
    <t>SLADOLED, piškotek, čokolada, vanilija, sadni, v lončku, 120 ml</t>
  </si>
  <si>
    <t>ZAMRZNJEN JOGURT (kot Frozen Yogurt), sadni okusi,  v lončku, 140 g</t>
  </si>
  <si>
    <t>SLADOLEDNI DESERT, višnja, čokolada, 70 g</t>
  </si>
  <si>
    <t>SLADOLEDNI DESERT, mango, marelica, 70 g</t>
  </si>
  <si>
    <t>DIETNI SALADOLED brez mleka</t>
  </si>
  <si>
    <t>TOPLJENI SIR ZA MAZANJE (v škatli 8/1), 140 g</t>
  </si>
  <si>
    <t>TOPLJENI SIR ZA MAZANJE (v škatli 16/1), 280 g</t>
  </si>
  <si>
    <t>l</t>
  </si>
  <si>
    <t>JOGURT sadni 1000g,  od 2,6% do 3,5% mm, z dodatkom sadja ali sadnega pripravka, različni okusi</t>
  </si>
  <si>
    <t>SKUPAJ SKLOP 7:</t>
  </si>
  <si>
    <t>Ponudniki morajo v polje  BLAG. ZNAMKA/GRAMATURA obvezno ob vsakem artiklu vpisati  tako blagovno znamko ponujenega blaga kot  gramaturo</t>
  </si>
  <si>
    <t xml:space="preserve">Sklop 6: Ribe </t>
  </si>
  <si>
    <t>SKUPAJ SKLOP 6:</t>
  </si>
  <si>
    <t>KETA LOSOS file - poricjski, očiščeni nepoškodvani, brez kože in kosti, globoko zamrznjeni, brez kosti, I. kategorija</t>
  </si>
  <si>
    <t>KETA LOSOS file, očiščeni nepoškodvani, globoko zamrznjeni, brez obliva, brez kosti, I. kategorija</t>
  </si>
  <si>
    <t>KOVAČ FILE S KOŽO, očiščeni, nepoškodovani, globoko zamrznjeni fileji brez kosti, I. kategorija</t>
  </si>
  <si>
    <t>GRENLANDSKA MORSKA PLOŠČA, brez obliva,  zamrznjeni ribji izdelek, file brez kosti, I. kategorija</t>
  </si>
  <si>
    <t>NOVOZELANDSKI REPAK globoko zamrznjeni, file brez kosti in kože, brez obliva, I. kategorija</t>
  </si>
  <si>
    <t>KAPSKI OSLIČ (M. Capensis) globoko zamrznjeni, file brez kosti in kože, brez obliva, I. kategorija</t>
  </si>
  <si>
    <t>OSTRIŽ file, očiščeni, nepoškodovani, globoko zamrznjeni fileji brez kosti, I. kategorija</t>
  </si>
  <si>
    <t>RDEČI OKUN file, očiščeni, nepoškodovani, globoko zamrznjeni fileji brez kosti, I. kategorija</t>
  </si>
  <si>
    <t>ALJAŠKI POLAK, očiščen, nepoškodovan, globoko zamrznjen, file brez kože in kosti I. kategorija</t>
  </si>
  <si>
    <t>POSTRV FILE, očiščen, nepoškodovan, globoko zamrznjen, brez kože in kosti, I. kategorije</t>
  </si>
  <si>
    <t xml:space="preserve">Sklop 8: Bio mleko in mlečni izdelki </t>
  </si>
  <si>
    <t>SKUPAJ SKLOP 8:</t>
  </si>
  <si>
    <t>BIO PITNO MLEKO 3,5 % m.m.</t>
  </si>
  <si>
    <t>BIO PITNO MLEKO 3,5 % m.m., 150 ml</t>
  </si>
  <si>
    <t>BIO PITNO MLEKO, vanilija, 3,5 % m.m., 150 ml</t>
  </si>
  <si>
    <t>BIO KEFIR,  150 ml navadni, iz nehomogeniziranega mleka, 3,5 % mm</t>
  </si>
  <si>
    <t>BIO KEFIR 3,5 % m.m.</t>
  </si>
  <si>
    <t>BIO KEFIR, sadni  150 ml, 3,5% mm, sadni iz nehomogeniziranega mleka, 3,5 % mm</t>
  </si>
  <si>
    <t>BIO JOGURT JOGURT NAVADNI 3,5 % m.m., 150 ml</t>
  </si>
  <si>
    <t>BIOGURT JOGURT 3,5 % m.m.</t>
  </si>
  <si>
    <t>BIO JOGURT JOGURT SADNI 3,5 % m.m., 150 ml</t>
  </si>
  <si>
    <t>BIO KISLO MLEKO 3,5 % m.m., 250 ml</t>
  </si>
  <si>
    <t>BIO KISLO MLEKO 3,5 % m.m.</t>
  </si>
  <si>
    <t>BIO  KISLA SMETANA</t>
  </si>
  <si>
    <t xml:space="preserve">Sklop 9: Kruh, pekovsko pecivo in krušni izdelki </t>
  </si>
  <si>
    <t>SKUPAJ SKLOP 9: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</si>
  <si>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</si>
  <si>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</si>
  <si>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</si>
  <si>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</si>
  <si>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KORUZNI, rezan, pakiran, štruca</t>
  </si>
  <si>
    <t>KRUH OVSENI, rezan, pakiran, štruca</t>
  </si>
  <si>
    <t>KRUH PIRIN , rezan, pakiran, štruca</t>
  </si>
  <si>
    <t>KRUH PISAN, rezan, pakiran, štruca</t>
  </si>
  <si>
    <t>KRUH POLBELI, 1 kg, rezan, pakiran, štruca</t>
  </si>
  <si>
    <t>KRUH POLNOZRNAT POSUT S SEMENI, rezan, pakiran, štruca</t>
  </si>
  <si>
    <t>KRUH POLNOZRNATI (graham), rezan, pakiran, štruca</t>
  </si>
  <si>
    <t>KRUH RŽENI, rezan, pakiran, štruca</t>
  </si>
  <si>
    <t>KRUH SADNI (kruh z dodatkom suhega sadja), 1 kg rezan, pakiran, štruca</t>
  </si>
  <si>
    <t>DROBTINE BELE 1 kg</t>
  </si>
  <si>
    <t>PREPEČENEC, značilnega okusa, hrustljave teksture, vsebnost vode ne sme presegati 10 %; pakirano min 300 g</t>
  </si>
  <si>
    <t>PREPEČENEC s sezamom, značilnega okusa, hrustljave teksture, vsebnost vode ne sme presegati 10 %;  pakirano min 330 g</t>
  </si>
  <si>
    <t>PREPEČENEC 5 žit, značilnega okusa, hrustljave teksture, vsebnost vode ne sme presegati 10 %;  pakirano min 330 g</t>
  </si>
  <si>
    <t>PREPEČENEC pirin, značilnega okusa, hrustljave teksture, vsebnost vode ne sme presegati 10 %;  pakirano min 220 g</t>
  </si>
  <si>
    <t>PREPEČENEC polnozrnati, značilnega okusa, hrustljave teksture, vsebnost vode ne sme presegati 10 %;  pakirano min 330 g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</si>
  <si>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</si>
  <si>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</si>
  <si>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pražitaricama amarantom in kvinojo (Crispy 5 žit ali enakovredno), pakirano 150 g</t>
  </si>
  <si>
    <t>EKSTRUDIRANI KRUHKI IZ ŽIT s kvinojo (Crispy kvinoja ali enakovredno), pakirano 150 g</t>
  </si>
  <si>
    <t>GRISINI KLASIK 120g</t>
  </si>
  <si>
    <t>GRISINI S SEZAMOM 120g</t>
  </si>
  <si>
    <t>BIGA, bela, 70 g kos</t>
  </si>
  <si>
    <t xml:space="preserve">BOMBETA BELA 60 g-rezana </t>
  </si>
  <si>
    <t>BOMBETA ČRNA, 60 g-rezana</t>
  </si>
  <si>
    <t>BOMBETA PIRINA, 40 g</t>
  </si>
  <si>
    <t>BOMBETA PIRINA, 60 g-rezana</t>
  </si>
  <si>
    <t>BOMBETA POSUTA S SEZAMOM, 60 g-rezana</t>
  </si>
  <si>
    <t>BOMBETA S KORENJEM, 50 g</t>
  </si>
  <si>
    <t>BOMBETA Z OVSENIMI KOSMIČI, 40 g</t>
  </si>
  <si>
    <t>GRAHAM PECIVO 30 g</t>
  </si>
  <si>
    <t xml:space="preserve">KAJZERICA, 40 g </t>
  </si>
  <si>
    <t>KAJZERICA, 60 g-rezana</t>
  </si>
  <si>
    <t>PECIVO  OVSENO 80 g</t>
  </si>
  <si>
    <t>PECIVO  OVSENO S KOSMIČI 30 g</t>
  </si>
  <si>
    <t>PECIVO  OVSENO S KOSMIČI 80 g</t>
  </si>
  <si>
    <t>PECIVO  S SEMENI (npr. stoletno) 40 g</t>
  </si>
  <si>
    <t xml:space="preserve">PECIVO  S SEMENI (npr. stoletno) 80 g </t>
  </si>
  <si>
    <t>PECIVO AJDOVO, 30 g</t>
  </si>
  <si>
    <t>PECIVO RŽENO, 30 g</t>
  </si>
  <si>
    <t>PECIVO RŽENO, 80 g</t>
  </si>
  <si>
    <t>PECIVO S SLANIM PRELIVOM, 50g (kot npr. Bavarsko pecivo)</t>
  </si>
  <si>
    <t>ROGLJIČ-kifelj  80 g</t>
  </si>
  <si>
    <t>ROGLJIČ-kifelj 40 g</t>
  </si>
  <si>
    <t>ROGLJIČ-kifelj, temni  80 g</t>
  </si>
  <si>
    <t>ROGLJIČ-kifelj, temni 40 g</t>
  </si>
  <si>
    <t>ŠTRUČKA KORNSPITZ,  60 g</t>
  </si>
  <si>
    <t>ŠTRUČKA KORNSPITZ, 40 g</t>
  </si>
  <si>
    <t>ŠTRUČKA KORUZNA, 40 g</t>
  </si>
  <si>
    <t>ŠTRUČKA MAKOVA, 40 g</t>
  </si>
  <si>
    <t>ŠTRUČKA MAKOVA, 60 g</t>
  </si>
  <si>
    <t>ŠTRUČKA MLEČNA , 80 g</t>
  </si>
  <si>
    <t>ŠTRUČKA SIROVA  40 g</t>
  </si>
  <si>
    <t>ŠTRUČKA SIROVA  60 g</t>
  </si>
  <si>
    <t>ŠTRUČKA, pletena, temna, 80 g, brez dodanega sladkorja</t>
  </si>
  <si>
    <t>ŠTRUČKA, pletena,80 g, brez dodanega sladkorja</t>
  </si>
  <si>
    <t>ŽEMLJA AJDOVA, 60 g-rezana</t>
  </si>
  <si>
    <t xml:space="preserve">ŽEMLJA BELA, 55 g </t>
  </si>
  <si>
    <t>ŽEMLJA BELA, 80 g-rezana</t>
  </si>
  <si>
    <t>ŽEMLJA ČRNA, 50 g</t>
  </si>
  <si>
    <t>ŽEMLJA ČRNA, 80 g-rezana</t>
  </si>
  <si>
    <t>ŽEMLJA GRAHAM, 60 g</t>
  </si>
  <si>
    <t>ŽEMLJA KORUZNA, 60 g-rezana</t>
  </si>
  <si>
    <t>ŽEMLJA SKUTINA, 40 g</t>
  </si>
  <si>
    <t>GRISINI POLNOZRNATI 120 g</t>
  </si>
  <si>
    <t>ŠTRUČKA POLNOZRNATA 40 g</t>
  </si>
  <si>
    <t>ŠTRUČKA POLNOZRNATA 60 g</t>
  </si>
  <si>
    <t>Sklop 10: Kruh brez aditivov in manj soli</t>
  </si>
  <si>
    <t>PŠENIČNO ČRNO PECIVO, brez dodanih aditivov, 80 g</t>
  </si>
  <si>
    <t>PŠENIČNO ČRNO PECIVO, brez dodanih aditivov 40 g</t>
  </si>
  <si>
    <t>PŠENIČNO BELO PECIVO, brez dodanih aditivov 80 g</t>
  </si>
  <si>
    <t>PŠENIČNO BELO PECIVO, brez dodanih aditivov, 40 g</t>
  </si>
  <si>
    <t>PŠENIČNI ČRNI KRUH, brez dodanih aditivov (kot npr. Mojčin črni kruh), rezan, štruca</t>
  </si>
  <si>
    <t>PŠENIČNI ČRNI KRUH, vsebuje 30% manj soli (kot npr. Kekčev črni kruh), rezano, štruca</t>
  </si>
  <si>
    <t>KRUH IZ RŽENE IN PŠENIČNE MOKE, vsebuje 30% manj soli (npr. kruh Veselko), rezano, štruca</t>
  </si>
  <si>
    <t>SKUPAJ SKLOP 10:</t>
  </si>
  <si>
    <t xml:space="preserve">Sklop 11: Bio kruh in pekovsko pecivo </t>
  </si>
  <si>
    <t>SKUPAJ SKLOP 11:</t>
  </si>
  <si>
    <t>BIO PIRINO PECIVO (različnih oblik), 40g</t>
  </si>
  <si>
    <t>BIO PIRINO PECIVO (različnih oblik), 60g</t>
  </si>
  <si>
    <t>BIO OVSENO PECIVO (različnih oblik), 60g</t>
  </si>
  <si>
    <t>BIO PŠENIČNO BELO PECIVO (različnih oblik in posipov, npr mak, lan…) 40 g</t>
  </si>
  <si>
    <t>BIO PŠENIČNO BELO PECIVO (različnih oblik in posipov, npr mak, lan…) 60 g-rezano</t>
  </si>
  <si>
    <t>BIO PŠENIČNO ČRNO PECIVO (različnih oblik in posipov, npr mak, lan…) 60 g-rezano</t>
  </si>
  <si>
    <t>BIO AJDOVO MEŠANO PECIVO (različnih oblik), 40g</t>
  </si>
  <si>
    <t>BIO KORENČKOVO MEŠANO PEKOVSKO PECIVO (različnih oblik), 40g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</si>
  <si>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</si>
  <si>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</si>
  <si>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</si>
  <si>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</si>
  <si>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BIO KRUH PŠENIČNI, črni, rezan pakiran, narejen iz bio pšenične moke z dodatkom korenja, brez mleka in mlečih izdelkov, štruca min 800 g do 1 kg</t>
  </si>
  <si>
    <t>BIO KRUH PŠENIČNI, polbeli, rezan pakiran, brez mleka in mlečih izdelkov, štruca min 800 g do 1 kg</t>
  </si>
  <si>
    <t>BIO MEŠANI KRUH S KORENČKOM, rezan pakiran, brez mleka in mlečih izdelkov, štruca min 800 g do 1 kg</t>
  </si>
  <si>
    <t>BIO PIZZA, kvašeno testo s šunko in sirom, 40 g</t>
  </si>
  <si>
    <t>BIO PIZZA, kvašeno testo s šunko in sirom, 60 g</t>
  </si>
  <si>
    <t>BIO PIZZA, kvašeno testo s  sirom, 60 g</t>
  </si>
  <si>
    <t>BIO PIZZA, kvašeno testo s  sirom, 40 g</t>
  </si>
  <si>
    <t>BIO PISAN KRUH iz pšenične, ajdove in koruzne moke, rezan , 1 kg</t>
  </si>
  <si>
    <t>BIO SLANIK, 40 g</t>
  </si>
  <si>
    <t>BIO SLANIK, 60 g</t>
  </si>
  <si>
    <t>BIO MUFFIN, čokoladni 40 g</t>
  </si>
  <si>
    <t>BIO MUFFIN, sadni 40 g</t>
  </si>
  <si>
    <t>BIO ROGLJIČ z marmelado, 40 g</t>
  </si>
  <si>
    <t>BIO ROGLJIČ z marmelado, 60 g</t>
  </si>
  <si>
    <t>Sklop 12:   Slaščice in peciva</t>
  </si>
  <si>
    <t>BUHTELJ, 80 g</t>
  </si>
  <si>
    <t>BUREK SKUTIN, 80 g</t>
  </si>
  <si>
    <t>FRANCOSKI ROGLJIČEK z marmelado, 60 g</t>
  </si>
  <si>
    <t xml:space="preserve">FRANCOSKI ROGLJIČ, polnozrnat  brez polnila, 60 g </t>
  </si>
  <si>
    <t>KRALJEVA ŠTRUČKA 50 g</t>
  </si>
  <si>
    <t>KRALJEVA ŠTRUČKA TEMNA, 60 g</t>
  </si>
  <si>
    <t>KROF, 80 g</t>
  </si>
  <si>
    <t>MARMORNI KOLAČ, 60 g</t>
  </si>
  <si>
    <t>OSJE GNEZDO, 60 g</t>
  </si>
  <si>
    <t>PARKELJ- FINO TESTO PAKIRAN, 80 g</t>
  </si>
  <si>
    <t>PITA JABOLČNA 70 g</t>
  </si>
  <si>
    <t>PIZZA S ŠUNKO 100 g</t>
  </si>
  <si>
    <t>POTICA OREHOVA-BREZ ROZIN 1,10 kg</t>
  </si>
  <si>
    <t>SIROV POLŽEK, 80 g</t>
  </si>
  <si>
    <t>ŠARKELJ,  60 g</t>
  </si>
  <si>
    <t>ZAVITEK JABOLČNI VLEČENO TESTO, 100 g</t>
  </si>
  <si>
    <t>ZAVITEK SKUTIN VLEČENO TESTO, 100 g</t>
  </si>
  <si>
    <t>ZAVITEK JABOLČNI,  brez jajc in mleka</t>
  </si>
  <si>
    <t>ŽEPEK JABOLČNI, 50 g</t>
  </si>
  <si>
    <t>PIŠKOTI VANILIJEVI ROGLJIČKI, 1kg</t>
  </si>
  <si>
    <t>PIŠKOTI POLNOZRNATI ŽEPKI Z MARMELADO, 1kg</t>
  </si>
  <si>
    <t>PIŠKOTI ČAJNI, 1kg</t>
  </si>
  <si>
    <t>PIŠKOTI LINCER,. 1kg</t>
  </si>
  <si>
    <t>PIRINI KEKSI</t>
  </si>
  <si>
    <t>OVSENI KEKSI</t>
  </si>
  <si>
    <t>BABY KEKSI</t>
  </si>
  <si>
    <t>SKUPAJ SKLOP 12:</t>
  </si>
  <si>
    <t xml:space="preserve">Sklop 13: Zamrznjeni izdelki iz testa   </t>
  </si>
  <si>
    <t>SVALJKI, krompirjevi s skuto</t>
  </si>
  <si>
    <t>SVALJKI, kmečki, brez skute</t>
  </si>
  <si>
    <t>SVALJKI, kmečki rženi</t>
  </si>
  <si>
    <t>SVALJKI, kmečki koruzni</t>
  </si>
  <si>
    <t>CMOKI s slivovim nadevom</t>
  </si>
  <si>
    <t>CMOKI z jagodnim nadevom</t>
  </si>
  <si>
    <t>CMOKI z mareličnim nadevom</t>
  </si>
  <si>
    <t>POLPETI, sojini</t>
  </si>
  <si>
    <t>POLPETI zelenjavni</t>
  </si>
  <si>
    <t>LAZANJA, predkuhana</t>
  </si>
  <si>
    <t>TESTO listnato, kvašeno</t>
  </si>
  <si>
    <t>TESTO listnato razvaljano rinfuza</t>
  </si>
  <si>
    <t>TESTO, listnato rinfuza</t>
  </si>
  <si>
    <t>TESTO, vlečeno rinfuza</t>
  </si>
  <si>
    <t>ZAVITEK, skutin, vlečeno testo</t>
  </si>
  <si>
    <t>ZAVITEK, skutin, listnato testo</t>
  </si>
  <si>
    <t>ZAVITEK jabolčni, vlečeno testo</t>
  </si>
  <si>
    <t>ZAVITEK, jabolčni, listnato testo</t>
  </si>
  <si>
    <t>ŠTRUKLJI, skutini, palice</t>
  </si>
  <si>
    <t>ŠTRUKLJI, skutini, sladki, palice</t>
  </si>
  <si>
    <t>TORTELINI sirovi</t>
  </si>
  <si>
    <t>TORTELINI, mesni</t>
  </si>
  <si>
    <t>TORTELINI, špinačni</t>
  </si>
  <si>
    <t>PALAČINKE, globoko zamrznjene, 60 g/kos, pakirano od 1 kg do 1,5 kg</t>
  </si>
  <si>
    <t>PALAČINKE iz ajdove moke, globoko zamrznjene, 60 g/kos, pakirano od 1 kg do 1,5 kg</t>
  </si>
  <si>
    <t>BUREK  SKUTIN 8  dag</t>
  </si>
  <si>
    <t>SVALJKI/NJOKI/, ajdovi</t>
  </si>
  <si>
    <t>SKUPAJ SKLOP 13:</t>
  </si>
  <si>
    <t>MOKA, pšenična bela - tip 500, 1000 g</t>
  </si>
  <si>
    <t>MOKA, pšenična polbela - tip 850, 1000 g</t>
  </si>
  <si>
    <t>MOKA, pšeničnna črna - tip 1100, 1000 g</t>
  </si>
  <si>
    <t>MOKA, pšenična polnozrnata, 1000 g</t>
  </si>
  <si>
    <t>MOKA, ostra, 1000 g</t>
  </si>
  <si>
    <t>MOKA, ajdova, 1000 g</t>
  </si>
  <si>
    <t>MOKA, pirina bela, 1000 g</t>
  </si>
  <si>
    <t>MOKA, pirina polnozrnata, 1000 g</t>
  </si>
  <si>
    <t>MOKA, koruzna, 1000 g</t>
  </si>
  <si>
    <t>JEŠPRENJ, 1000 g</t>
  </si>
  <si>
    <t>PIRA</t>
  </si>
  <si>
    <t>KVINOJA</t>
  </si>
  <si>
    <t>BULGUR</t>
  </si>
  <si>
    <t>ZDROB KORUZNI  1000 g</t>
  </si>
  <si>
    <t>ZDROB KORUZNI  5000 g, INSTANT- POLENTA</t>
  </si>
  <si>
    <t>ZDROB  KORUZNI 1000 g,  INSTANT - POLENTA</t>
  </si>
  <si>
    <t>POLNOZRNATA POLENTA 450 g</t>
  </si>
  <si>
    <t>ZDROB PŠENIČNI</t>
  </si>
  <si>
    <t>ZDROB PIRIN</t>
  </si>
  <si>
    <t>KOSMIČI  KORUZNI,  brez konzervansov, sladil in barvil, brez dodanega sladkorja, 500 g</t>
  </si>
  <si>
    <t>KOSMIČI PŠENIČNI brez konzervansov, aditivov in umetnih sladil, 500 g</t>
  </si>
  <si>
    <t>KOSMIČI JEČMENOVI, brez konzervansov, aditivov in umetnih sladil, 500 g</t>
  </si>
  <si>
    <t>KAŠA - PROSENA</t>
  </si>
  <si>
    <t>KAŠA - AJDOVA</t>
  </si>
  <si>
    <t>KAŠA - PIRINA</t>
  </si>
  <si>
    <t>KUSKUS</t>
  </si>
  <si>
    <t>KUSKUS - BIO PIRIN</t>
  </si>
  <si>
    <t>KUSKUS polnozrnati</t>
  </si>
  <si>
    <t xml:space="preserve">TESTENINE ŠIROKI REZANCI, JAJČNI, VALJANI </t>
  </si>
  <si>
    <t>TESTENINE POLŽKI JAJČNI - VELIKI</t>
  </si>
  <si>
    <t>TESTENINE POLŽKI JAJČNI - DROBNI</t>
  </si>
  <si>
    <t>TESTENINE SVEDRI JAJČNI - MANJŠI</t>
  </si>
  <si>
    <t>TESTENINE PERESNIKI JAJČNI - MANJŠI</t>
  </si>
  <si>
    <t>TESTENINE PERESNIKI - MANJŠI polnozrnati, 500g</t>
  </si>
  <si>
    <t>TESTENINE  ZVEZDICE, 500g</t>
  </si>
  <si>
    <t>TESTENINE VODNI VLIVANCI  za prilogo</t>
  </si>
  <si>
    <t>ZAKUHA JUŠNA - RIBANA KAŠA</t>
  </si>
  <si>
    <t>ZAKUHA JUŠNA - ZVEZDICE</t>
  </si>
  <si>
    <t>ZAKUHA JUŠNA - KRPICE</t>
  </si>
  <si>
    <t xml:space="preserve">ZAKUHA -  RINČICE </t>
  </si>
  <si>
    <t xml:space="preserve">ZAKUHA - VALJANI JUŠNI REZANCI  </t>
  </si>
  <si>
    <t>RIŽ PARBOILED, dolgozrnati brušeni, 1000 g</t>
  </si>
  <si>
    <t>RIŽ PARBOILED, dolgozrnati brušeni, 5 kg</t>
  </si>
  <si>
    <t>RIŽ OKROGLOZRNATI BELI, 1000 g</t>
  </si>
  <si>
    <t>RIŽ OKROGLOZRNATI BELI,  5 kg</t>
  </si>
  <si>
    <t xml:space="preserve">RIŽ BASMATI </t>
  </si>
  <si>
    <t xml:space="preserve">RIŽ RJAVI </t>
  </si>
  <si>
    <t>MEŠANICA 3. ŽIT (RIŽ, PIRA, JEČMEN), vakumsko pakiran, 1000 g</t>
  </si>
  <si>
    <t>3 RIŽI, rjavi, rdeči in črni riž, 800g</t>
  </si>
  <si>
    <t>3 BARVNI MIX, rjavi parboiled riž, rdeča kvinoja in pražena ajda, 800g</t>
  </si>
  <si>
    <t>ZLATE KROGLICE, 500 g</t>
  </si>
  <si>
    <t xml:space="preserve">MLINCI  </t>
  </si>
  <si>
    <t>TESTENINE ŠPAGETI jajčni, 13% jajc, enakovredno kot špageti 7 Zlato polje</t>
  </si>
  <si>
    <t>TESTENINE ŠPAGETI nejajčni, enakovredno kot špageti 7 durum Zlato polje</t>
  </si>
  <si>
    <t xml:space="preserve">Sklop 14: Žita, mlevski izdelki in riž  </t>
  </si>
  <si>
    <t>SKUPAJ SKLOP 14:</t>
  </si>
  <si>
    <t>BIO PIRINI POLŠIROKI REZANCI</t>
  </si>
  <si>
    <t>BIO POLNOZRNATII POLŠIROKI REZANCI</t>
  </si>
  <si>
    <t>BIO KORENČKOVI POLŠIROKI REZANCI</t>
  </si>
  <si>
    <t>BIO ŠPINAČNI POLŠIROKI REZANCI</t>
  </si>
  <si>
    <t>BIO PIRINI SVEDRI</t>
  </si>
  <si>
    <t xml:space="preserve">Sklop 15: Bio testenine  </t>
  </si>
  <si>
    <t xml:space="preserve">Sklop 16: Sveže in suho sadje in zelenjava </t>
  </si>
  <si>
    <t>SKUPAJ SKLOP 16:</t>
  </si>
  <si>
    <t>BANANE, porcijske, do 15 dag</t>
  </si>
  <si>
    <t>BOROVNICE, ameriške</t>
  </si>
  <si>
    <t>BRESKVE</t>
  </si>
  <si>
    <t>FIGE, sveže</t>
  </si>
  <si>
    <t>GROZDJE rdeče</t>
  </si>
  <si>
    <t>GROZDJE, belo</t>
  </si>
  <si>
    <t>HRUŠKA abata</t>
  </si>
  <si>
    <t>HRUŠKA conferance</t>
  </si>
  <si>
    <t>HRUŠKA julijska lepotica</t>
  </si>
  <si>
    <t>HRUŠKA naši</t>
  </si>
  <si>
    <t>HRUŠKA viljamovka</t>
  </si>
  <si>
    <t>KAKI vanilija</t>
  </si>
  <si>
    <t>KAKI</t>
  </si>
  <si>
    <t>KLEMENTINE</t>
  </si>
  <si>
    <t>LIMETA</t>
  </si>
  <si>
    <t>MALINE</t>
  </si>
  <si>
    <t>MINEOLA</t>
  </si>
  <si>
    <t>MANDARINE</t>
  </si>
  <si>
    <t>MANDORA</t>
  </si>
  <si>
    <t>MANGO</t>
  </si>
  <si>
    <t xml:space="preserve">MARELICE </t>
  </si>
  <si>
    <t>MELONE, vse sorte</t>
  </si>
  <si>
    <t>NEKTARINE, bele, rumene</t>
  </si>
  <si>
    <t>RIBEZ</t>
  </si>
  <si>
    <t>SLIVA - RINGLO</t>
  </si>
  <si>
    <t>ROBIDE</t>
  </si>
  <si>
    <t>ANANAS, suhi, koščki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</si>
  <si>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</si>
  <si>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</si>
  <si>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</si>
  <si>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</si>
  <si>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KRHLJI JABOLČNI, narezani na rezine, z lupino, brez konzervansov</t>
  </si>
  <si>
    <t>LEŠNIKI, jedrca, očiščeni, I. razred</t>
  </si>
  <si>
    <t>MARELICE, suhe, nežveplane, brez koščic, brez konzervansov</t>
  </si>
  <si>
    <t>OREHI, oluščena jedrca, I. razred</t>
  </si>
  <si>
    <t>PISTACUJE</t>
  </si>
  <si>
    <t>ROZINE, brez konzervansov</t>
  </si>
  <si>
    <t>ROZINE, zlate</t>
  </si>
  <si>
    <t>SLIVE, suhe, brez koščic</t>
  </si>
  <si>
    <t>BAZILIKA, sveža</t>
  </si>
  <si>
    <t>BUČE JEDILNE (hokaido, maslena, muškatna ...)</t>
  </si>
  <si>
    <t>ČEBULA, rjava</t>
  </si>
  <si>
    <t>ČEBULA, rdeča</t>
  </si>
  <si>
    <t>ČEBULA, mlada</t>
  </si>
  <si>
    <t>DROBNJAK, sveži</t>
  </si>
  <si>
    <t>FIŽOL, stročji</t>
  </si>
  <si>
    <t>JANEŽ KOROMAČ</t>
  </si>
  <si>
    <t>KALČKI, alfaalfa</t>
  </si>
  <si>
    <t>KALČKI, sojini</t>
  </si>
  <si>
    <t>KOLERABA - nadzemna</t>
  </si>
  <si>
    <t>KOLERABA, rumena</t>
  </si>
  <si>
    <t>KORENJE</t>
  </si>
  <si>
    <t>KORENJE RUMENO</t>
  </si>
  <si>
    <t>KROMPIR, sladki (različne sorte)</t>
  </si>
  <si>
    <t>KUMARE, sveže</t>
  </si>
  <si>
    <t>OHROVT, brtični</t>
  </si>
  <si>
    <t>OHROVT, glavnat</t>
  </si>
  <si>
    <t>PAPRIKA, babura</t>
  </si>
  <si>
    <t>PAPRIKA, špica, rdeča</t>
  </si>
  <si>
    <t>PARADIŽNIK</t>
  </si>
  <si>
    <t>PARADIŽNIK, češnjevec</t>
  </si>
  <si>
    <t>PARADIŽNIK, grapolo</t>
  </si>
  <si>
    <t>PASTINAK</t>
  </si>
  <si>
    <t>PETERŠILJEVE KORENINE, svež</t>
  </si>
  <si>
    <t>PETERŠILJ, list, sveže</t>
  </si>
  <si>
    <t>RADIČ, rdeči, zeleni, štrucar…</t>
  </si>
  <si>
    <t>RDEČA PESA</t>
  </si>
  <si>
    <t>RDEČA pesa vložena, hermetično zaprta embalaža, od 5 do 10 kg</t>
  </si>
  <si>
    <t>REDKEV, rdeča</t>
  </si>
  <si>
    <t>REPA, kisla</t>
  </si>
  <si>
    <t>REPA sveža</t>
  </si>
  <si>
    <t>RUKOLA</t>
  </si>
  <si>
    <t>SOLATA - motovilec</t>
  </si>
  <si>
    <t>SOLATA, zelena, berivka</t>
  </si>
  <si>
    <t>SOLATA, zelena, berivka MIX</t>
  </si>
  <si>
    <t>SOLATA, zelena, kristalka</t>
  </si>
  <si>
    <t>SOLATA, zelena, gentile</t>
  </si>
  <si>
    <t xml:space="preserve">SOLATA, zelena, mehka </t>
  </si>
  <si>
    <t>ŠPARGLJI</t>
  </si>
  <si>
    <t>ŠPINAČA</t>
  </si>
  <si>
    <t>ŠPINAČA, mlada</t>
  </si>
  <si>
    <t>ZELENA gomolj</t>
  </si>
  <si>
    <t>ZELENA,, stebelna</t>
  </si>
  <si>
    <t>ZELENJAVA, jušna</t>
  </si>
  <si>
    <t>ZELJE, belo</t>
  </si>
  <si>
    <t>ZELJE, belo, mlado</t>
  </si>
  <si>
    <t>ZELJE, kislo, 1000 g</t>
  </si>
  <si>
    <t>ZELJE, kislo, do 10 kg</t>
  </si>
  <si>
    <t>ČIČERIKA, zrnje</t>
  </si>
  <si>
    <t>FIŽOL, češnjevec - zrnje</t>
  </si>
  <si>
    <t>FIŽOL, tetovec - zrnje</t>
  </si>
  <si>
    <t>LEČA, zelena, rdeča</t>
  </si>
  <si>
    <t>SOJA, različne sorte, zrnje</t>
  </si>
  <si>
    <t>LANENA SEMENA, 250 g</t>
  </si>
  <si>
    <t>SEZAMOVA SEMENA, 250 g</t>
  </si>
  <si>
    <t>SONČNIČNA SEMENA, 250 g</t>
  </si>
  <si>
    <t>BUČNA SEMENA, oluščena, suha, 250 g</t>
  </si>
  <si>
    <t xml:space="preserve">JABOLKA, različnih sort (ajdared, jonatan, jonagold, topaz ipd.), razred I. pakiranje v standardno v odprtih zabojčkih, porcijska do 120g/komad </t>
  </si>
  <si>
    <t xml:space="preserve">Sklop 17: Jabolka </t>
  </si>
  <si>
    <t>SKUPAJ SKLOP 17:</t>
  </si>
  <si>
    <t>* 1. obdobje od 1. 1.  2024  do 31.3.2024</t>
  </si>
  <si>
    <t xml:space="preserve">Sklop 18: Krompir  </t>
  </si>
  <si>
    <t>KROMPIR, razred I, pakiran po 10 kg</t>
  </si>
  <si>
    <t>KROMPIR MLADI, I. razredmin. 10% odpadka, pakiran  po 10 kg</t>
  </si>
  <si>
    <t>JABOLKA, različne vrste</t>
  </si>
  <si>
    <t>HRUŠKE, različne vrste</t>
  </si>
  <si>
    <t>ZELENA SOLATA</t>
  </si>
  <si>
    <t>PAPRIKA</t>
  </si>
  <si>
    <t>ROZINE, nežveplane, brez konzervansov</t>
  </si>
  <si>
    <t>KISLA REPA,  biološka, naravno kisana 10 kg</t>
  </si>
  <si>
    <t>KISLA REPA,  biološka, naravno kisana 1000 g</t>
  </si>
  <si>
    <t>KISLO ZELJE, biološko, ribano, naravno kisano 10 kg</t>
  </si>
  <si>
    <t>KISLO ZELJE, biološko, ribano, naravno kisano 1000 g</t>
  </si>
  <si>
    <t>Sklop 19: EKO sadje - zelenjava (eko -  bio pridelava)</t>
  </si>
  <si>
    <t>SKUPAJ SKLOP 19:</t>
  </si>
  <si>
    <t xml:space="preserve">Sklop 20: Zamrznjeno sadje in zelenjava   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</si>
  <si>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</si>
  <si>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</si>
  <si>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</si>
  <si>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</si>
  <si>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</si>
  <si>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</si>
  <si>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</si>
  <si>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STROČJI FIŽOL - PLOŠČATI, 2500 g, I. kvalitete</t>
  </si>
  <si>
    <t>ŠPINAČA, pasirana 2500 g, I. kvalitete</t>
  </si>
  <si>
    <t>KORUZA, 2500 g, I. kvaliteta</t>
  </si>
  <si>
    <t>BRSTIČNI OHROVT, I. kvalitete, 2500 g</t>
  </si>
  <si>
    <t>POR, narezan na lističe, I. kvalitete, 2500 g</t>
  </si>
  <si>
    <t>MEŠANA SPOMLADANSKA ZELENJAVA, I. kvalitete, 2500 g</t>
  </si>
  <si>
    <t>MEŠANA MEHIŠKA ZELENJAVA, I. kvalitete, 2.500g</t>
  </si>
  <si>
    <t>MEŠANA ZELENJAVA ZA JUHO, I. kvaliteta, 2.500g</t>
  </si>
  <si>
    <t xml:space="preserve">ZELENJAVNA MEŠANICA ZA FRANCOSKO SOLATO 2.500 g, I. kvaliteta   </t>
  </si>
  <si>
    <t>PETERŠILJ zamr.</t>
  </si>
  <si>
    <t>SADJE-BOROVNICE, do 1000 g do 2500 g, I. kvaliteta</t>
  </si>
  <si>
    <t>SADJE-GOZDNI SADEŽI, do 1000 g do 2500 g, I. kvaliteta</t>
  </si>
  <si>
    <t>SADJE-JAGODE, do 1000 g do 2500 g, I. kvaliteta</t>
  </si>
  <si>
    <t>SADJE-MALINE, do 1000 g do 2500 g, I. kvaliteta</t>
  </si>
  <si>
    <t>SADJE-VIŠNJE, brez koščic, do 1000 g do 2500 g, I. kvaliteta</t>
  </si>
  <si>
    <t>SKUPAJ SKLOP 20:</t>
  </si>
  <si>
    <t>SKUPAJ SKLOP 18:</t>
  </si>
  <si>
    <r>
      <t xml:space="preserve">Dostava blaga se vrši v roku 48 ur od uradnega prejema naročila najkasneje do 11 ure na lokaciji:  </t>
    </r>
    <r>
      <rPr>
        <b/>
        <sz val="8"/>
        <rFont val="Palatino Linotype"/>
        <family val="1"/>
        <charset val="238"/>
      </rPr>
      <t>Enota Krimček, Cesta na Kurešček 70, Ig;   Enota Hribček, Golo 37, Ig.</t>
    </r>
  </si>
  <si>
    <t xml:space="preserve">Sklop 21: Sadni sokovi in sirupi    </t>
  </si>
  <si>
    <t>SIRUP, višnja, 100%, brez dodanega sladkorja in kem. konzervansov, 3-10 l</t>
  </si>
  <si>
    <t>SIRUP, jagoda, 100 %, brez dodanega sladkrja in kem. konzervansov, 3-10 l</t>
  </si>
  <si>
    <t>SIRUP gozdni sadeži, 100 %, brez dodanega sladkorja in kem. konzervansov, 3-10 l</t>
  </si>
  <si>
    <t>SIRUP jabolka, 100 %, brez dodanega sladkorja in kem. konzervansov, 3-10 l</t>
  </si>
  <si>
    <t xml:space="preserve">NEKTAR, sadni, 2 dcl, breskev, min. 50% sadni delež, brez kem. konzervansov, brik </t>
  </si>
  <si>
    <t xml:space="preserve">NEKTAR, sadni, 2 dcl, črni ribez, min. 25% sadni delež, brez kem. konzervansov, brik </t>
  </si>
  <si>
    <t xml:space="preserve">NEKTAR, sadni, 1/1 l, jabolko, min. 50% sadni delež, brez kem. konzervansov, brik </t>
  </si>
  <si>
    <t xml:space="preserve">NEKTAR, sadni, 1 l, hruška, min. 50% sadni delež, brez kem. konzervansov, brik </t>
  </si>
  <si>
    <t xml:space="preserve">NEKTAR, sadni,1 l, pomaranča, min. 50% sadni delež, brez kem. konzervansov, brik </t>
  </si>
  <si>
    <t xml:space="preserve">100 % SOK  ananas, 2 dcl, brik </t>
  </si>
  <si>
    <t xml:space="preserve">100 % SOK  jabolko, 2 dcl, brik </t>
  </si>
  <si>
    <t xml:space="preserve">100 % SOK  pomaranča, 2 dcl, brik </t>
  </si>
  <si>
    <t>100 % SOK  ananas, 1 l, brez sladkorja, kem. konzervansov, brik</t>
  </si>
  <si>
    <t>100 % SOK  jabolko, 1 l, brez sladkorja, kem. konzervansov, brik</t>
  </si>
  <si>
    <t>100 % SOK  pomaranča, 1 l, brez sladkorja, kem. konzervansov, brik</t>
  </si>
  <si>
    <t>100 % ZGOŠČEN SOK limona, 1 l, brez sladkorja, kem. konzervansov</t>
  </si>
  <si>
    <t>BRESKOV NEKTAR 1/1 l min. 50 % sadni delež, brik</t>
  </si>
  <si>
    <t>SKUPAJ SKLOP 21:</t>
  </si>
  <si>
    <t>Sklop 22:  Splošno prehrambeno blago</t>
  </si>
  <si>
    <t>SLADKOR, beli, kristalni, 1/1 kg</t>
  </si>
  <si>
    <t>SLADKOR, v prahu, 500g</t>
  </si>
  <si>
    <t>SLADKOR, trsni rjavi, kristalni, 500g</t>
  </si>
  <si>
    <t>SOL, morska, kuhinjska, drobno mleta, 1/1 kg</t>
  </si>
  <si>
    <t>SOL, nerafinirana,  morska, jodirana, drobno mleta, 1 kg, kot Tradicionalna morska sol Piranksih solin</t>
  </si>
  <si>
    <t>VANILIN SLADKOR 1000 g</t>
  </si>
  <si>
    <t>RUMOV SLADKOR 10 g, kot Kotanyi</t>
  </si>
  <si>
    <t>LIMONIN SLADKOR 10 g, kot Kotanyi</t>
  </si>
  <si>
    <t>VANILIJA, strok, hermetično zaprta embalaža, 3 g</t>
  </si>
  <si>
    <t>PECILNI PRAŠEK 1000g</t>
  </si>
  <si>
    <t>VINSKI KAMEN, 337 g, kot Kotanyi</t>
  </si>
  <si>
    <t>SODA BIKARBONA od 20 do 40 g</t>
  </si>
  <si>
    <t>PUDING V PRAHU - okus čokolada, vanilija, 1000 g</t>
  </si>
  <si>
    <t>JEDILNI KORUZNI ŠKROB, pakirano 200g</t>
  </si>
  <si>
    <t>KOKOSOVA MOKA, pakirana po 500 g</t>
  </si>
  <si>
    <t>MAK mleti, pakiran po 200 g</t>
  </si>
  <si>
    <t>ROŽIČEVA MOKA, pakirana po 200 g</t>
  </si>
  <si>
    <t xml:space="preserve">OREHI mleti I. kakovost, pakirani po 0,2 kg do 1 kg </t>
  </si>
  <si>
    <t xml:space="preserve">LEŠNIKI, mleti, I. kakovosti, pakirani po 0,2 kg do 1 kg </t>
  </si>
  <si>
    <t>LANENA SEMENA, 200 g</t>
  </si>
  <si>
    <t>SEZAMOVA SEMENA, 180-200 g</t>
  </si>
  <si>
    <t>SONČNIČNA SEMENA, 200 g</t>
  </si>
  <si>
    <t>BUČNA SEMENA, oluščena, suha, 200 g</t>
  </si>
  <si>
    <t>ČOKOLADA V PRAHU, min. 35 % kakavovih delcev, 100 g</t>
  </si>
  <si>
    <t>ČOKOLADA jedilna, 200 g</t>
  </si>
  <si>
    <t>ČOKOLADNI NAMAZ, min 13% lešnikov, manj masten kakav,  400g, kot Nutella ali enakovredno</t>
  </si>
  <si>
    <t>ČOKOLADNI NAMAZ, min 13% lešnikov, manj masten kakav,  750g, kot Nutella ali enakovredno</t>
  </si>
  <si>
    <t>ČOKOLADNI NAMAZ, min 13% lešnikov, manj masten kakav, 3000g, kot Nutella ali enakovredno</t>
  </si>
  <si>
    <t>ŽITNO SADNA REZINA (jagoda, marelica, višnja), 30 g, najmanj 33% sadnih sestavin, jogurtov obliv, kot Frutabela</t>
  </si>
  <si>
    <t>KOSMIČI IZ ŽITARIC IN ČOKOLADE, npr. kot: Čokolino,  pakirano 200 g</t>
  </si>
  <si>
    <t>KOSMIČI IZ ŽITARIC, ČOKOLADE IN LEŠNIKOV, kot Čokolino lešnik, pakirano 1000 g</t>
  </si>
  <si>
    <t>MUSLI S SADJEM, 1 kg</t>
  </si>
  <si>
    <t>SPORT MUSLI, POLNOZRNAT, 750 g</t>
  </si>
  <si>
    <t>KAKAV, prah, min. 20 % kakavovega masla,  100 g</t>
  </si>
  <si>
    <t>KAKAV INSTANT, 2500-5000 g, min. 25% kakavovih trdnih delov</t>
  </si>
  <si>
    <t>KAKAV INSTANT, 800 g, min. 25 % kakavovih trdnih delov kot Benquck</t>
  </si>
  <si>
    <t xml:space="preserve">KAVNI NADOMESTEK, 250 g,  kot  Kneipp      </t>
  </si>
  <si>
    <t xml:space="preserve">KAVNI NADOMESTEK, žitni 1000 g, kot Proja   </t>
  </si>
  <si>
    <t>KVAS, svež, 42 g</t>
  </si>
  <si>
    <t>MED, cvetlični 900g</t>
  </si>
  <si>
    <t>MED, akacija 900 g</t>
  </si>
  <si>
    <t>PAŠTETA kokošja iz kakovostnih surovin, začinjena z naravnimi začimbami, brez dodanih konzervansov in glutena, ne vsebujejo ojačevalcev okusa in umetnih arom, 95 g</t>
  </si>
  <si>
    <t>PAŠTETA puranja iz kakovostnih surovin, začinjena z naravnimi začimbami, brez dodanih konzervansov in glutena, ne vsebujejo ojačevalcev okusa in umetnih arom,  95 g</t>
  </si>
  <si>
    <t>KONZERVIRANA TUNA v rastlinskem,  olju, kosi tune (min 65%) v olju, prečni rez kosov mora biti raven, konzervansi niso dovoljeni, v hermetično zaprti embalaži, od 1700 g do 1900 g</t>
  </si>
  <si>
    <t>KONZERVIRANA TUNA v oljčnem olju, kosi tune (min 65%) v olju, prečni rez kosov mora biti raven, konzervansi niso dovoljeni, v hermetično zaprti embalaži, pločevinki z lahkim odpiranjem 1000g, kot RIO mare</t>
  </si>
  <si>
    <t>KONZERVIRANA TUNA v rastlinskem olju, kosi tune (min 65%) v olju, prečni rez kosov mora biti raven,  konzervansi niso dovoljeni. "easy-open" odpiranje, v hermetično zaprti embalaži, do 200 g</t>
  </si>
  <si>
    <t>KONZERVIRANA TUNA v rastlinskem olju, kosi tune (min 65%) v olju, prečni rez kosov mora biti raven,  konzervansi niso dovoljeni. "easy-open" odpiranje, v hermetično zaprti embalaži, 80 g</t>
  </si>
  <si>
    <t>KONZERVIRAN LOSOS, file lososa v,  konzervansi niso dovoljeni. "easy-open" odpiranje, v hermetično zaprti embalaži,  150 g</t>
  </si>
  <si>
    <t>KONZERVIRANA skuša, file,  konzervansi niso dovoljeni. "easy-open" odpiranje, v hermetično zaprti embalaži,  125 g</t>
  </si>
  <si>
    <t>KONZERVIRANA skuša v rastlinskem olju, file skuše (min 65%) v olju, konzervansi niso dovoljeni, v hermetično zaprti embalaži,  od 800 g do 900 g</t>
  </si>
  <si>
    <t>KONZERVIRANE sardine v olju, konzervansi niso dovoljeni. "easy-open" odpiranje, v hermetično zaprti embalaži,  120-125 g</t>
  </si>
  <si>
    <t>KONZERVIRANE sardine v olju, konzervansi niso dovoljeni v hermetično zaprti embalaži, od  600 do 1000 g</t>
  </si>
  <si>
    <t>OLJE SONČNIČNO, 100% , 5-10 l, I. kvalitete</t>
  </si>
  <si>
    <t>OLJE ZA CVRTJE, I. kvalitete, pakiranje od 5 do 10 l, kot Gea</t>
  </si>
  <si>
    <t>OLJE OLIVNO, 100%,  extra deviško 1 l  kot Gea</t>
  </si>
  <si>
    <t>OLJE REPIČNO, 100%, I. kvalutete, 1l</t>
  </si>
  <si>
    <t>OLJE SONČNIČNO, 100%, I. kvalutete, 1l</t>
  </si>
  <si>
    <t>OLJE BUČNO, čisto 1 l, kot Gea</t>
  </si>
  <si>
    <t xml:space="preserve">MARGARINA profi kombi, pakirano 3,7 l, kot Rama combi profi </t>
  </si>
  <si>
    <t>KIS, jabolčni, naravni, 1 l, enakovredno kot Matejev</t>
  </si>
  <si>
    <t>AJVAR, nepekoč, 1000 g, v kozarcu, kot Natureta</t>
  </si>
  <si>
    <t>GORČICA 1050 g, v kozarcu, kot Natureta</t>
  </si>
  <si>
    <t>GORČICA 540 g, v kozarcu, kot Natureta</t>
  </si>
  <si>
    <t>GORČICA delikatesna, 180 g tuba, kot Natureta</t>
  </si>
  <si>
    <t xml:space="preserve">HREN, čisti, 180 g </t>
  </si>
  <si>
    <t>MAJONEZA, delikatesna  od 450 g do 800 g</t>
  </si>
  <si>
    <t>ČIČERIKA, v slanici, pasterizirana, v hermetično zaprti embalaži, do 300 g</t>
  </si>
  <si>
    <t>ČIČERIKA, v slanici, pasterizirana, v hermetično zaprti embalaži, do 3000 g</t>
  </si>
  <si>
    <t>KORUZA vložena, mlada, 560 g,  enakovredno kot Natureta</t>
  </si>
  <si>
    <t>KORUZA vložena, min 1000 g do 3000 g</t>
  </si>
  <si>
    <t>KUMARE delikatesne 530 g, v kozarcu,  kot Natureta</t>
  </si>
  <si>
    <t>KUMARE delikatesne 1000 g, v kozarcu, kot Natureta</t>
  </si>
  <si>
    <t>OLIVE zelene, v slanici, brez koščic, do 1000 g</t>
  </si>
  <si>
    <t>PAPIRKA, fileti, v kozarcu, 530 g, kot Natureta</t>
  </si>
  <si>
    <t>PAPIRKA, fileti, v kozarcu, 1000 g, kot Natureta</t>
  </si>
  <si>
    <t>PARADIŽNIKOV koncentrat 580 g, dvojni,  kot Natureta</t>
  </si>
  <si>
    <t>PARADIŽNIK PELATI,vsebnost pelatov najmanj 50 %, 800 g</t>
  </si>
  <si>
    <t>PARADIŽNIK PELATI, vsebnost pelatov min. 50 %, 2550 g</t>
  </si>
  <si>
    <t>PESA RDEČA 1000 g, vložena, kot Natureta</t>
  </si>
  <si>
    <t>PESA RDEČA 4000 g, pločevinka, vložena, kot Natureta</t>
  </si>
  <si>
    <t>KOMPOT, ananas, koluti, 820 g, kot Natureta</t>
  </si>
  <si>
    <t>KOMPOT, jagoda 840 g, odcejene mase mora biti več kot 35%, kot Natureta</t>
  </si>
  <si>
    <t>KOMPOT, breskev,  odcejene mase mora biti več kot 50%, od 2500 g do 5000 g</t>
  </si>
  <si>
    <t>KOMPOT, breskev, 820 g odcejene mase mora biti več kot 50%, kot Natureta</t>
  </si>
  <si>
    <t>KOMPOT, marelica, odcejene mase mora biti več kot 50%, od 2500 g do 5000 g</t>
  </si>
  <si>
    <t>KOMPOT, marelica, 820 g, odcejene mase mora biti več kot 50%, kot Natureta</t>
  </si>
  <si>
    <t>KOMPOT, višnja brez koščic, 680 g, brez konzervansov kot Natureta</t>
  </si>
  <si>
    <t>MARMELADA JAGODNA DOMAČA 600 g v hermetično zaprti embalaži kot Natureta</t>
  </si>
  <si>
    <t>MARMELADA JAGODNA, minimalno 45 % sadnega deleža, v hermetično zaprti embalaži min 2,5 kg do 5 kg</t>
  </si>
  <si>
    <t>MARMELADA MARELIČNA TERMOSTABILNA, minimalno 40 % sadnega deleža, v hermetično zaprti embalaži, 700 g</t>
  </si>
  <si>
    <t>MARMELADA MARELIČNA domača, 650 g, kot Natureta</t>
  </si>
  <si>
    <t>MARMELADA MARELIČNA, minimalno 45 % sadnega deleža, v hermetično zaprti embalaži min 2 kg do 5 kg</t>
  </si>
  <si>
    <t>MARMELADA SLIVOVA, v hermetično zaprti embalaži min 500 g do 2000 g</t>
  </si>
  <si>
    <t>MARMELADA ŠIPKOVA,600 g, v hermetično zaprti embalaži, kot Natureta</t>
  </si>
  <si>
    <t>VODA negazirana izvirska 0,5 l</t>
  </si>
  <si>
    <t>VODA negazirana izvirska 1,5 l</t>
  </si>
  <si>
    <t>MINERALNA VODA, kot Radenska 1,5 l</t>
  </si>
  <si>
    <t>PŠENIČNE TORTILJE, 8 v zavitku, 320 g (kot npr. Poco Loco)</t>
  </si>
  <si>
    <t>RIŽEVI VAFLJI 100 g</t>
  </si>
  <si>
    <t>ŠPILE, lesene, 20 cm, 50/1</t>
  </si>
  <si>
    <t>ČAJ bezgov, filter vrečke 1/1 kg</t>
  </si>
  <si>
    <t>ČAJ planinski, filter vrečke 1/1 kg</t>
  </si>
  <si>
    <t>ČAJ šipek, filter vrečke 1/1 kg</t>
  </si>
  <si>
    <t>ČAJ lipa, filter vrečke, vezane v verigo 1/1 kg</t>
  </si>
  <si>
    <t>ČAJ, gozdni sadeži, pakiran v filter vrečke 1/1 kg</t>
  </si>
  <si>
    <t>ČAJ, jagodni, pakiran v filter vrečke 1/1 kg</t>
  </si>
  <si>
    <t>ČAJ zeleni, 36 g</t>
  </si>
  <si>
    <t>ČAJ breskev,  1000 g</t>
  </si>
  <si>
    <t>ČAJ gozdni sadeži, 1000 g</t>
  </si>
  <si>
    <t>ČAJ jagoda-malina, 1000 g</t>
  </si>
  <si>
    <t>BAZILIKA 180 g, kot Kotanyi</t>
  </si>
  <si>
    <t>CIMET mleti,  600 g, kot Kotanyi</t>
  </si>
  <si>
    <t>CIMET v skorji, 265 g, kot Kotanyi</t>
  </si>
  <si>
    <t>CURRY prah, 190g, kot Kotanyi</t>
  </si>
  <si>
    <t>ČESEN zrnati, 860 g, kot Kotanyi</t>
  </si>
  <si>
    <t>DROBNJAK rezan, 1000 g, kot Kotanyi</t>
  </si>
  <si>
    <t>INGVER mleti, 38 g, kot Kotanyi</t>
  </si>
  <si>
    <t>LOVOR LIST celi, 60 g, kot Kotanyi</t>
  </si>
  <si>
    <t>MAJARON 1000 g, kot Kotanyi</t>
  </si>
  <si>
    <t>MUŠKATNI OREŠČEK mleti, 170 g, kot Kotanyi</t>
  </si>
  <si>
    <t>ORIGANO 1000g, kot Kotanyi</t>
  </si>
  <si>
    <t>PAPRIKA rdeča sladka mleta, 640 g, kot Kotanyi</t>
  </si>
  <si>
    <t>PEHTRAN 155 g, kot Kotanyi</t>
  </si>
  <si>
    <t>PETERŠILJ list rezan, 1000 g, kot Kotanyi</t>
  </si>
  <si>
    <t>PIMENT mleti, 15 g, kot Kotanyi</t>
  </si>
  <si>
    <t>POPER črni mleti, 600 g, kot Kotanyi</t>
  </si>
  <si>
    <t>POPER črni v zrnu, 600 g, kot Kotanyi</t>
  </si>
  <si>
    <t>PROVANSALSKA ZELIŠČA, 270 g, kot Kotanyi</t>
  </si>
  <si>
    <t>ROŽMARIN, 400 g, kot Kotanyi</t>
  </si>
  <si>
    <t>ŠETRAJ 185 g, kot Kotanyi</t>
  </si>
  <si>
    <t>TIMIJAN 215 g, kot Kotanyi</t>
  </si>
  <si>
    <t>VAFLJI KORUZNI,  100 g</t>
  </si>
  <si>
    <t>ČAJ kamilica, pakiran v filter vrečke po cca 1 g, 1 zavitek = 20 g</t>
  </si>
  <si>
    <t>ČAJ planinski, pakiran v filter vrečke po cca 2,2 g, 1 zavitek = 44 g</t>
  </si>
  <si>
    <t>ČAJ češnja pakiran v filter vrečke po cca 2,5 g, 1 zavitek = 50 g</t>
  </si>
  <si>
    <t>ČAJ gozdni sadeži, pakiran v filter vrečke po cca 2,5 g, 1 zavitek = 50 g</t>
  </si>
  <si>
    <t>zavoj</t>
  </si>
  <si>
    <t>ČAJ otroški, filter vrečke 1 kg</t>
  </si>
  <si>
    <t>ČAJ božični, filter vrečke 1 kg</t>
  </si>
  <si>
    <t>SKUPAJ SKLOP 22:</t>
  </si>
  <si>
    <t>SKUPAJ SKLOP 23:</t>
  </si>
  <si>
    <t xml:space="preserve">Sklop 23: Dietetični proizvodi  </t>
  </si>
  <si>
    <t>DROBTINE Orgran HRUSTLJAVE KORUZNE 300g</t>
  </si>
  <si>
    <t>DŽEM Darbo DIET MARELICA 330g, brez sladkorja</t>
  </si>
  <si>
    <t>DŽEM Darbo DIET JAGODA 330g, brez sladkorja</t>
  </si>
  <si>
    <t>GRISINI Schar BREZ GLUTENA 150g</t>
  </si>
  <si>
    <t xml:space="preserve">KOSMIČI CerealVit KORUZNI BREZ SLADK. BIO BG 375g </t>
  </si>
  <si>
    <t>KOSMIČI Orgran POLNOZR. KAKAV. O-ji 300g</t>
  </si>
  <si>
    <t>KOSMIČI Orgran RIŽ.&amp;PROSENI O-ji Z G.SADEŽI 300g</t>
  </si>
  <si>
    <t xml:space="preserve">KREMA Soyatoo SOJINA ZA STEPANJE 300ml            </t>
  </si>
  <si>
    <t xml:space="preserve">KREMA Valsoia SOJINA ZA KUHANJE 200ml        </t>
  </si>
  <si>
    <t xml:space="preserve">KREMA The Bridge RIŽEVA ZA KUHANJE BIO 200ml      </t>
  </si>
  <si>
    <t xml:space="preserve">KREMA Soyatoo RIŽEVA ZA STEPANJE 300ml            </t>
  </si>
  <si>
    <t xml:space="preserve">KREMA The Bridge OVSENA ZA KUHANJE BIO 200ml     </t>
  </si>
  <si>
    <t xml:space="preserve">KRUH Schar BELI PAN BLANCO BG 250g </t>
  </si>
  <si>
    <t xml:space="preserve">KRUH Schar BELI BON MATIN BG  200g         </t>
  </si>
  <si>
    <t>KRUH Schar HAMBURGER 4x75g  </t>
  </si>
  <si>
    <t xml:space="preserve">KRUH Schar CIABATTINE BG 200g               </t>
  </si>
  <si>
    <t xml:space="preserve">KRUH Schar CIABATTINE RUSTICHE BG DP 200g         </t>
  </si>
  <si>
    <t xml:space="preserve">KRUH Schar DOMAČI BG 275g               </t>
  </si>
  <si>
    <t xml:space="preserve">KRUH Schar MINI BAGUETTE DUO BG 150g            </t>
  </si>
  <si>
    <t xml:space="preserve">KRUH Schar TEMNI PAN RUSTICO BG 250g             </t>
  </si>
  <si>
    <t xml:space="preserve">KRUHKI Orgran HRUSTLJAVI KORUZNI 125g       </t>
  </si>
  <si>
    <t xml:space="preserve">KRUHKI Orgran HRUSTLJAVI RIŽEVI 125g           </t>
  </si>
  <si>
    <t xml:space="preserve">PREPEČENEC Schar BG 175g                   </t>
  </si>
  <si>
    <t>KRUHKI Orgran HRUSTLJAVI VEČZRNATI S KVINOJO 125g</t>
  </si>
  <si>
    <t xml:space="preserve">VAFLJI Lima RIŽEVI BREZ SOLI BIO 100g             </t>
  </si>
  <si>
    <t xml:space="preserve">VAFLJI Schar VANILIJEVI BG 125g             </t>
  </si>
  <si>
    <t xml:space="preserve">VAFLJI Schar ČOKOLADNI BG 125g         </t>
  </si>
  <si>
    <t xml:space="preserve">PIŠKOTI Orgran DINOZAVRI Z G.SADEŽI 175g         </t>
  </si>
  <si>
    <t xml:space="preserve">PIŠKOTI Orgran OBRAZI VANILIJA 150g           </t>
  </si>
  <si>
    <t xml:space="preserve">PIŠKOTI Orgran VANILIJA, ŽIVALI 175g            </t>
  </si>
  <si>
    <t xml:space="preserve">PIŠKOTI Orgran ČOKOLADNI, ŽIVALI 175g        </t>
  </si>
  <si>
    <t xml:space="preserve">MAJONEZA Omegol BREZ JAJC 165g            </t>
  </si>
  <si>
    <t xml:space="preserve">MARGARINA Vitaquell EXTRA VITAL 250g            </t>
  </si>
  <si>
    <t xml:space="preserve">MARGARINA Vitaquell VITAGEN BIO 200g              </t>
  </si>
  <si>
    <t>MAST Eden KOKOSOVA BGSJ 250g          </t>
  </si>
  <si>
    <t xml:space="preserve">MEŠANICA Orgran PEKA KRUHA PREMIUM 450g           </t>
  </si>
  <si>
    <t xml:space="preserve">MOKA Dove's Farm RIŽEVA BG 1kg                    </t>
  </si>
  <si>
    <t xml:space="preserve">MOKA Orgran VEČNAMENSKA NAVADNA 500g            </t>
  </si>
  <si>
    <t>KAŠA Werz PROSENA BIO BG 500g  </t>
  </si>
  <si>
    <t>NJOKI Schar KROMPIRJEVI BG 300g                </t>
  </si>
  <si>
    <t>POLENTA Molino di ferro BELA INS. BG 500g    </t>
  </si>
  <si>
    <t>POLENTA Molino di ferro RUMENA INS. BG 500g    </t>
  </si>
  <si>
    <t>ZDROB Werz PROSENI POLNOZRNAT BG BIO 250g    </t>
  </si>
  <si>
    <t>ZDROB Werz RIŽEV POLNOZRNAT BG BIO 250g</t>
  </si>
  <si>
    <t>TEST. Le Veneziane REZANCI ŠIROKI KORUZNI BG 250g</t>
  </si>
  <si>
    <t>TEST. Orgran SVEDRI AJDOVI 250g  </t>
  </si>
  <si>
    <t>TEST. Schar ŠPAGETI BG 250g              </t>
  </si>
  <si>
    <t xml:space="preserve">TEST. Schar JUŠNI REZANCI BG 250g                 </t>
  </si>
  <si>
    <t xml:space="preserve">TEST. Orgran LAZANJE RIŽ&amp;KORUZA 200g              </t>
  </si>
  <si>
    <t xml:space="preserve">TEST. Orgran PERESNIKI RIŽ&amp;KORUZA 250g            </t>
  </si>
  <si>
    <t xml:space="preserve">TEST. Orgran POLŽKI RIŽ&amp;KORUZA 250g               </t>
  </si>
  <si>
    <t xml:space="preserve">TEST. Orgran SVEDRI RIŽEVI 250g        </t>
  </si>
  <si>
    <t xml:space="preserve">NADOMESTEK Orgran EASY EGG 250g            </t>
  </si>
  <si>
    <t xml:space="preserve">NAP. OVSENI Alinor Primavena BIO 1l      </t>
  </si>
  <si>
    <t xml:space="preserve">NAP. RIŽEV Alinor BIO 200ml                       </t>
  </si>
  <si>
    <t xml:space="preserve">NAP. RIŽEV Alinor BIO 1l               </t>
  </si>
  <si>
    <t xml:space="preserve">NAP. RIŽEV Lima ČOKOLADA  BIO 200ml </t>
  </si>
  <si>
    <t>MLEKO KOKOSOVO Koko S KALCIJEM 250ml</t>
  </si>
  <si>
    <t xml:space="preserve"> PAŠTETA Tartex NARAVNA V TUBI BIO 200g            </t>
  </si>
  <si>
    <t>NAMAZ ZwergenWiese RAZLIČNI OKUSI BIO 50g</t>
  </si>
  <si>
    <t>NADOMESTEK ZA SIR Green Vie GAUDA REZINE 180g  </t>
  </si>
  <si>
    <t>NADOMESTEK ZA SIR Green Vie GAUDA V KOSU 250g    </t>
  </si>
  <si>
    <t>NAMAZ Tartex AVOKADO KREMNI BG BIO 140g  </t>
  </si>
  <si>
    <t xml:space="preserve">PAŠTETA Tartex S ŠAMPINJONI V TUBI BIO 200g       </t>
  </si>
  <si>
    <t xml:space="preserve">PAŠTETA Tartex Z ZELIŠČI TUBA BIO 200g            </t>
  </si>
  <si>
    <t xml:space="preserve">PIŠKOTI Orgran MEDVEDKI S KOŠČ.ČOK.175g           </t>
  </si>
  <si>
    <t xml:space="preserve">DESERT PUDING Alinor RIŽEV KAKAO BIO 4x100g       </t>
  </si>
  <si>
    <t xml:space="preserve">DESERT PUDING Alinor RIŽEV VANILIJA BIO 4x100g    </t>
  </si>
  <si>
    <t xml:space="preserve">DESERT SOJA JOGURT Valsoia BRESK./MARAK. 2x125g </t>
  </si>
  <si>
    <t xml:space="preserve">DESERT SOJA JOGURT Valsoia NAVADEN 2x125g         </t>
  </si>
  <si>
    <t>DESERT JOGURT Koko KOKOS BRESKEV, PASIONKA 2x125g </t>
  </si>
  <si>
    <t>DESERT JOGURT Koko KOKOS JAGODA 2x125g</t>
  </si>
  <si>
    <t>DESERT JOGURT Koko KOKOS MALINA 2x125g</t>
  </si>
  <si>
    <t>zav</t>
  </si>
  <si>
    <r>
      <rPr>
        <b/>
        <sz val="8"/>
        <color rgb="FF000000"/>
        <rFont val="Palatino Linotype"/>
        <family val="1"/>
      </rPr>
      <t>EKO</t>
    </r>
    <r>
      <rPr>
        <sz val="8"/>
        <color indexed="8"/>
        <rFont val="Palatino Linotype"/>
        <family val="1"/>
        <charset val="238"/>
      </rPr>
      <t xml:space="preserve"> sok jabolka, breskev, korenje, 1 l, 100% sadni delež, brez kemičnih konzervansov in umetnih sladil</t>
    </r>
  </si>
  <si>
    <r>
      <rPr>
        <b/>
        <sz val="8"/>
        <color rgb="FF000000"/>
        <rFont val="Palatino Linotype"/>
        <family val="1"/>
      </rPr>
      <t>EKO</t>
    </r>
    <r>
      <rPr>
        <sz val="8"/>
        <color indexed="8"/>
        <rFont val="Palatino Linotype"/>
        <family val="1"/>
        <charset val="238"/>
      </rPr>
      <t xml:space="preserve"> sok jabolka, robide, rdeče grozdje 200 ml, 100% sadni delež, brez kemičnih konzervansov in umetnih sladil</t>
    </r>
  </si>
  <si>
    <t>ZDROB  KORUZNI 450 g,  INSTANT - POLENTA</t>
  </si>
  <si>
    <t>POLENTA 3 ŽITA 450 g</t>
  </si>
  <si>
    <t>RIŽ PARBOILED, dolgozrnati brušeni, 800 g</t>
  </si>
  <si>
    <t xml:space="preserve">MLINCI  Z JAJCI, 6 kg </t>
  </si>
  <si>
    <t>RIŽ OKROGLOZRNATI BELI,  10 kg</t>
  </si>
  <si>
    <t>PIRA 2 kg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</si>
  <si>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KVINOJA, 400 g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</si>
  <si>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PIRIN ZDROB, 250 G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</si>
  <si>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PIRIN kuskus 225 g</t>
    </r>
  </si>
  <si>
    <t>TESTENINE ŠPAGETI jajčni, 5 kg, enakovredno kot Zlato polje</t>
  </si>
  <si>
    <t>TESTENINE ŠPAGETI nejajčni, 5 kg, enakovredno kot  Zlato polje</t>
  </si>
  <si>
    <t xml:space="preserve">TESTENINE ŠIROKI REZANCI, JAJČNI, VALJANI, 1 kg </t>
  </si>
  <si>
    <t>TESTENINE POLŽKI JAJČNI - VELIKI, 500 g</t>
  </si>
  <si>
    <t>TESTENINE POLŽKI JAJČNI - DROBNI, 5 kg</t>
  </si>
  <si>
    <t>TESTENINE SVEDRI JAJČNI - MANJŠI, 10 kg</t>
  </si>
  <si>
    <t>TESTENINE PERESNIKI JAJČNI - MANJŠI, 10 kg</t>
  </si>
  <si>
    <t>ZAKUHA JUŠNA - JAJČNA RIBANA KAŠA, 3 kg</t>
  </si>
  <si>
    <t>ZAKUHA JUŠNA - ZVEZDICE, 5 kg</t>
  </si>
  <si>
    <t>ZAKUHA JUŠNA -  JAJČNE KRPICE/bleki/, 3 kg</t>
  </si>
  <si>
    <t>ZAKUHA -  JAJČNE RINČICE, 4 kg</t>
  </si>
  <si>
    <t xml:space="preserve">ZAKUHA - VALJANI JUŠNI REZANCI, 1 kg  </t>
  </si>
  <si>
    <t xml:space="preserve">RIŽ BASMATI, 500 g </t>
  </si>
  <si>
    <t>RIŽ RJAVI, parboiled, 800 g</t>
  </si>
  <si>
    <t>MEŠANICA 3. ŽIT (RIŽ, PIRA, JEČMEN), vakumsko pakiran, 800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</si>
  <si>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</rPr>
      <t xml:space="preserve"> RŽENI KOSMIČI, POLNOZRNATI, 500 g</t>
    </r>
  </si>
  <si>
    <t>OVSENI KOSMIČI 500 g</t>
  </si>
  <si>
    <t>KOSMIČI  KORUZNI,  brez dodanega sladkorja, 500 g</t>
  </si>
  <si>
    <t>KOSMIČI 4 ŽITA, 500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</si>
  <si>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PŠENIČNI POLNOZRNATI KOSMIČI, 500 g</t>
    </r>
  </si>
  <si>
    <t>SODA BIKARBONA od 20 do 250 g</t>
  </si>
  <si>
    <t>SONČNIČNA SEMENA, 180-200 g</t>
  </si>
  <si>
    <t>BUČNA SEMENA, oluščena, suha, 180-200 g</t>
  </si>
  <si>
    <t>ČOKOLADA jedilna, do 1000 g</t>
  </si>
  <si>
    <t>KOSMIČI IZ ŽITARIC, ČOKOLADE IN LEŠNIKOV, kot Čokolino lešnik, pakirano 950 g</t>
  </si>
  <si>
    <t>KAKAV INSTANT, do 1000 g, min. 25 % kakavovih trdnih delov kot Benquck</t>
  </si>
  <si>
    <t>PAŠTETA perutninska (piščanjčja oz. kokošja) iz kakovostnih surovin, začinjena z naravnimi začimbami, brez dodanih konzervansov in glutena, ne vsebujejo ojačevalcev okusa in umetnih arom, 95 g</t>
  </si>
  <si>
    <t>KONZERVIRANA TUNA v olju, kosi tune (min 65%) v olju, prečni rez kosov mora biti raven, konzervansi niso dovoljeni, v hermetično zaprti embalaži, od 1700 g do 1900 g</t>
  </si>
  <si>
    <t>KONZERVIRANA TUNA v olju, kosi tune (min 65%) v olju, prečni rez kosov mora biti raven,  konzervansi niso dovoljeni. "easy-open" odpiranje, v hermetično zaprti embalaži, do 200 g</t>
  </si>
  <si>
    <t>KONZERVIRANA TUNA v olju, kosi tune (min 65%) v olju, prečni rez kosov mora biti raven,  konzervansi niso dovoljeni. "easy-open" odpiranje, v hermetično zaprti embalaži, 80 g</t>
  </si>
  <si>
    <t>KONZERVIRANA skuša v olju, file skuše (min 65%) v olju, konzervansi niso dovoljeni, v hermetično zaprti embalaži,  od 800 g do 900 g</t>
  </si>
  <si>
    <t>KIS, vinski, naravni, 1 l</t>
  </si>
  <si>
    <t>KIS, jabolčni, naravni, 1 l</t>
  </si>
  <si>
    <t>AJVAR, nepekoč, 680 g, v kozarcu</t>
  </si>
  <si>
    <t>GORČICA 700 g, v kozarcu</t>
  </si>
  <si>
    <t>GORČICA delikatesna, 200 g tuba</t>
  </si>
  <si>
    <t>HREN, čisti, do 200 g</t>
  </si>
  <si>
    <t>ČIČERIKA, v slanici, pasterizirana, v hermetično zaprti embalaži, do 400 g</t>
  </si>
  <si>
    <t>KORUZA vložena, mlada, 340 g</t>
  </si>
  <si>
    <t>KUMARE delikatesne 670 g, v kozarcu</t>
  </si>
  <si>
    <t>KUMARE 1000 g, v kozarcu, kot Natureta</t>
  </si>
  <si>
    <t>PAPIRKA, fileti, v kozarcu, 620 g</t>
  </si>
  <si>
    <t>PARADIŽNIKOV koncentrat 720 g, dvojni</t>
  </si>
  <si>
    <t>PARADIŽNIK PELATI,vsebnost pelatov najmanj 50 %, do 800 g</t>
  </si>
  <si>
    <t>PESA RDEČA do 1000 g, vložena, kot Natureta</t>
  </si>
  <si>
    <t>PESA RDEČA 4100 g, pločevinka, vložena, kot Natureta</t>
  </si>
  <si>
    <t>KOMPOT, jagoda do 1000 g, odcejene mase mora biti več kot 35%, kot Natureta</t>
  </si>
  <si>
    <t>KOMPOT, breskev, do 1000 g odcejene mase mora biti več kot 50%, kot Natureta</t>
  </si>
  <si>
    <t>KOMPOT, marelica, do 1000 g, odcejene mase mora biti več kot 50%, kot Natureta</t>
  </si>
  <si>
    <t>MARMELADA JAGODNA DOMAČA do 850 g v hermetično zaprti embalaži kot Natureta</t>
  </si>
  <si>
    <t>MARMELADA MARELIČNA domača, do 850 g, kot Natureta</t>
  </si>
  <si>
    <t>MARMELADA ŠIPKOVA, do 850 g, v hermetično zaprti embalaži, kot Natureta</t>
  </si>
  <si>
    <t>MINERALNA VODA, gazirana, kot Radenska 1,5 l</t>
  </si>
  <si>
    <t>ŠPILE, lesene, 20 cm, 100/1</t>
  </si>
  <si>
    <t>ČAJ lipa, filter vrečke, 1/1 kg</t>
  </si>
  <si>
    <t>ČAJ zeleni, 40 g</t>
  </si>
  <si>
    <t xml:space="preserve">ČAJ breskev, filter vrečke 1/1 kg </t>
  </si>
  <si>
    <t>ČAJ planinski, pakiran v filter vrečke po cca 2,2 g, 1 zavitek = 40 g</t>
  </si>
  <si>
    <t>ČAJ češnja pakiran v filter vrečke po cca 2,5 g, 1 zavitek = 40 g</t>
  </si>
  <si>
    <t>ČAJ gozdni sadeži, pakiran v filter vrečke po cca 2,5 g, 1 zavitek = 40 g</t>
  </si>
  <si>
    <t>BAZILIKA doza do 500 g, kot Kotanyi</t>
  </si>
  <si>
    <t>CIMET mleti, doza do 600 g, kot Kotanyi</t>
  </si>
  <si>
    <t>CURRY prah, doza do 600g, kot Kotanyi</t>
  </si>
  <si>
    <t>ČESEN zrnati, doza do 860 g, kot Kotanyi</t>
  </si>
  <si>
    <t>KARDAMOM mleti, do 30g, kot Kotanyi</t>
  </si>
  <si>
    <t>KLINČKI celi, doza do 300 g, kot Kotanyi</t>
  </si>
  <si>
    <t>KLINČKI mleti, doza do 400 g  kot Kotanyi</t>
  </si>
  <si>
    <t>KOPER zdrobljeni, doza do 200 g, kot Kotanyi</t>
  </si>
  <si>
    <t>KUMINA mleta, doza do 450 g, kot Kotanyi</t>
  </si>
  <si>
    <t>KUMINA plod, doza do 400 g,  kot Kotanyi</t>
  </si>
  <si>
    <t>KURKUMA, mleta, doza do 200 g, kot Kotanyi</t>
  </si>
  <si>
    <t>LOVOR LIST celi, doza do 100 g, kot Kotanyi</t>
  </si>
  <si>
    <t>MUŠKATNI OREŠČEK mleti, doza do 400 g, kot Kotanyi</t>
  </si>
  <si>
    <t>ORIGANO do 1000g, kot Kotanyi</t>
  </si>
  <si>
    <t>PAPRIKA rdeča sladka mleta, do 1000 g, kot Kotanyi</t>
  </si>
  <si>
    <t>PIMENT mleti, do 50 g, kot Kotanyi</t>
  </si>
  <si>
    <t>POPER črni mleti, doza do 600 g, kot Kotanyi</t>
  </si>
  <si>
    <t>POPER črni v zrnu, doza do 600 g, kot Kotanyi</t>
  </si>
  <si>
    <t>ŠETRAJ, doza do 290 g, kot Kotanyi</t>
  </si>
  <si>
    <t>TIMIJAN, doza do 450 g, kot Kotanyi</t>
  </si>
  <si>
    <t>VINSKI KAMEN, od 15-70 g</t>
  </si>
  <si>
    <t>ČOKOLADA jedilna, temna, do 1000 g</t>
  </si>
  <si>
    <t>ČOKOLADA jedilna,  bela, do 1000 g</t>
  </si>
  <si>
    <t>ŽITNO SADNA REZINA (jagoda, marelica, višnja), 30 g, najmanj 33% sadnih sestavin, jogurtov čokoladni obliv, kot Frutabela</t>
  </si>
  <si>
    <t>SPORT MUSLI, POLNOZRNAT,  do 1000 g</t>
  </si>
  <si>
    <t>MED, akacija, do 900 g</t>
  </si>
  <si>
    <t>KORUZA vložena, 1000 g do 4200 g</t>
  </si>
  <si>
    <t>MARMELADA SLIVOVA, v hermetično zaprti embalaži, 500 g do 3000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</si>
</sst>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10"/>
      <name val="Palatino Linotype"/>
      <family val="1"/>
    </font>
    <font>
      <b/>
      <sz val="1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b/>
      <sz val="8"/>
      <color rgb="FF000000"/>
      <name val="Palatino Linotype"/>
      <family val="1"/>
    </font>
    <font>
      <sz val="7"/>
      <color indexed="8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5" fillId="0" borderId="0" xfId="0" applyFont="1"/>
    <xf numFmtId="0" fontId="3" fillId="4" borderId="0" xfId="0" applyFont="1" applyFill="1"/>
    <xf numFmtId="0" fontId="6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16" fillId="0" borderId="0" xfId="0" applyFont="1"/>
    <xf numFmtId="3" fontId="1" fillId="4" borderId="9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/>
    </xf>
    <xf numFmtId="0" fontId="3" fillId="0" borderId="9" xfId="2" applyFont="1" applyBorder="1" applyAlignment="1">
      <alignment horizontal="center" vertical="center" wrapText="1"/>
    </xf>
    <xf numFmtId="3" fontId="3" fillId="0" borderId="9" xfId="0" applyNumberFormat="1" applyFont="1" applyBorder="1" applyAlignment="1" applyProtection="1">
      <alignment horizontal="center" vertical="center"/>
      <protection locked="0"/>
    </xf>
    <xf numFmtId="0" fontId="9" fillId="4" borderId="9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3" fontId="1" fillId="4" borderId="9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7" fillId="0" borderId="9" xfId="0" applyFont="1" applyBorder="1" applyAlignment="1">
      <alignment horizontal="center" vertical="center"/>
    </xf>
    <xf numFmtId="0" fontId="18" fillId="0" borderId="9" xfId="0" applyFont="1" applyBorder="1" applyAlignment="1" applyProtection="1">
      <alignment horizontal="center"/>
      <protection locked="0"/>
    </xf>
    <xf numFmtId="0" fontId="3" fillId="0" borderId="9" xfId="0" applyFont="1" applyBorder="1"/>
    <xf numFmtId="0" fontId="3" fillId="0" borderId="9" xfId="0" applyFont="1" applyBorder="1" applyAlignment="1" applyProtection="1">
      <alignment horizontal="left" vertical="center" wrapText="1"/>
      <protection locked="0"/>
    </xf>
    <xf numFmtId="0" fontId="20" fillId="4" borderId="9" xfId="0" applyFont="1" applyFill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3" fillId="0" borderId="9" xfId="0" applyFont="1" applyBorder="1" applyAlignment="1">
      <alignment horizontal="left"/>
    </xf>
    <xf numFmtId="0" fontId="9" fillId="0" borderId="9" xfId="0" applyFont="1" applyBorder="1" applyAlignment="1">
      <alignment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55"/>
  <sheetViews>
    <sheetView tabSelected="1" zoomScaleNormal="100" workbookViewId="0">
      <selection activeCell="C4" sqref="C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2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  <c r="O11" s="23" t="s">
        <v>14</v>
      </c>
    </row>
    <row r="12" spans="1:15" ht="15" customHeight="1" x14ac:dyDescent="0.3">
      <c r="A12" s="37">
        <v>1</v>
      </c>
      <c r="B12" s="32"/>
      <c r="C12" s="121" t="s">
        <v>21</v>
      </c>
      <c r="D12" s="122" t="s">
        <v>21</v>
      </c>
      <c r="E12" s="122" t="s">
        <v>21</v>
      </c>
      <c r="F12" s="123" t="s">
        <v>21</v>
      </c>
      <c r="G12" s="94" t="s">
        <v>16</v>
      </c>
      <c r="H12" s="38"/>
      <c r="I12" s="40">
        <v>600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8.75" customHeight="1" x14ac:dyDescent="0.3">
      <c r="A13" s="37">
        <f t="shared" ref="A13:A40" si="0">A12+1</f>
        <v>2</v>
      </c>
      <c r="B13" s="32"/>
      <c r="C13" s="121" t="s">
        <v>22</v>
      </c>
      <c r="D13" s="122" t="s">
        <v>22</v>
      </c>
      <c r="E13" s="122" t="s">
        <v>22</v>
      </c>
      <c r="F13" s="123" t="s">
        <v>22</v>
      </c>
      <c r="G13" s="48" t="s">
        <v>16</v>
      </c>
      <c r="H13" s="38"/>
      <c r="I13" s="40">
        <v>800</v>
      </c>
      <c r="J13" s="39">
        <v>0</v>
      </c>
      <c r="K13" s="33">
        <v>9.5</v>
      </c>
      <c r="L13" s="34">
        <f t="shared" ref="L13:L40" si="1">PRODUCT(J13,1.095)</f>
        <v>0</v>
      </c>
      <c r="M13" s="35">
        <f t="shared" ref="M13:M40" si="2">PRODUCT(I13,L13)</f>
        <v>0</v>
      </c>
      <c r="N13" s="35">
        <f t="shared" ref="N13:N40" si="3">PRODUCT(I13,J13)</f>
        <v>0</v>
      </c>
      <c r="O13" s="35"/>
    </row>
    <row r="14" spans="1:15" ht="24.95" customHeight="1" x14ac:dyDescent="0.3">
      <c r="A14" s="37">
        <f t="shared" si="0"/>
        <v>3</v>
      </c>
      <c r="B14" s="32"/>
      <c r="C14" s="121" t="s">
        <v>89</v>
      </c>
      <c r="D14" s="122" t="s">
        <v>89</v>
      </c>
      <c r="E14" s="122" t="s">
        <v>89</v>
      </c>
      <c r="F14" s="123" t="s">
        <v>89</v>
      </c>
      <c r="G14" s="48" t="s">
        <v>16</v>
      </c>
      <c r="H14" s="38"/>
      <c r="I14" s="40">
        <v>150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24.95" customHeight="1" x14ac:dyDescent="0.3">
      <c r="A15" s="37">
        <f t="shared" si="0"/>
        <v>4</v>
      </c>
      <c r="B15" s="32"/>
      <c r="C15" s="121" t="s">
        <v>90</v>
      </c>
      <c r="D15" s="122" t="s">
        <v>90</v>
      </c>
      <c r="E15" s="122" t="s">
        <v>90</v>
      </c>
      <c r="F15" s="123" t="s">
        <v>90</v>
      </c>
      <c r="G15" s="33" t="s">
        <v>16</v>
      </c>
      <c r="H15" s="38"/>
      <c r="I15" s="40">
        <v>200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24.95" customHeight="1" x14ac:dyDescent="0.3">
      <c r="A16" s="37">
        <f t="shared" si="0"/>
        <v>5</v>
      </c>
      <c r="B16" s="32"/>
      <c r="C16" s="121" t="s">
        <v>23</v>
      </c>
      <c r="D16" s="122" t="s">
        <v>23</v>
      </c>
      <c r="E16" s="122" t="s">
        <v>23</v>
      </c>
      <c r="F16" s="123" t="s">
        <v>23</v>
      </c>
      <c r="G16" s="33" t="s">
        <v>16</v>
      </c>
      <c r="H16" s="38"/>
      <c r="I16" s="40">
        <v>550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3">
      <c r="A17" s="37">
        <f t="shared" si="0"/>
        <v>6</v>
      </c>
      <c r="B17" s="32"/>
      <c r="C17" s="121" t="s">
        <v>15</v>
      </c>
      <c r="D17" s="122" t="s">
        <v>15</v>
      </c>
      <c r="E17" s="122" t="s">
        <v>15</v>
      </c>
      <c r="F17" s="123" t="s">
        <v>15</v>
      </c>
      <c r="G17" s="33" t="s">
        <v>16</v>
      </c>
      <c r="H17" s="38"/>
      <c r="I17" s="40">
        <v>100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37">
        <f t="shared" si="0"/>
        <v>7</v>
      </c>
      <c r="B18" s="32"/>
      <c r="C18" s="121" t="s">
        <v>91</v>
      </c>
      <c r="D18" s="122" t="s">
        <v>91</v>
      </c>
      <c r="E18" s="122" t="s">
        <v>91</v>
      </c>
      <c r="F18" s="123" t="s">
        <v>91</v>
      </c>
      <c r="G18" s="48" t="s">
        <v>16</v>
      </c>
      <c r="H18" s="38"/>
      <c r="I18" s="40">
        <v>200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24.95" customHeight="1" x14ac:dyDescent="0.3">
      <c r="A19" s="37">
        <f t="shared" si="0"/>
        <v>8</v>
      </c>
      <c r="B19" s="32"/>
      <c r="C19" s="121" t="s">
        <v>92</v>
      </c>
      <c r="D19" s="122" t="s">
        <v>92</v>
      </c>
      <c r="E19" s="122" t="s">
        <v>92</v>
      </c>
      <c r="F19" s="123" t="s">
        <v>92</v>
      </c>
      <c r="G19" s="48" t="s">
        <v>16</v>
      </c>
      <c r="H19" s="38"/>
      <c r="I19" s="40">
        <v>120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37">
        <f t="shared" si="0"/>
        <v>9</v>
      </c>
      <c r="B20" s="32"/>
      <c r="C20" s="121" t="s">
        <v>17</v>
      </c>
      <c r="D20" s="122" t="s">
        <v>17</v>
      </c>
      <c r="E20" s="122" t="s">
        <v>17</v>
      </c>
      <c r="F20" s="123" t="s">
        <v>17</v>
      </c>
      <c r="G20" s="33" t="s">
        <v>16</v>
      </c>
      <c r="H20" s="38"/>
      <c r="I20" s="40">
        <v>350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3">
      <c r="A21" s="37">
        <f t="shared" si="0"/>
        <v>10</v>
      </c>
      <c r="B21" s="32"/>
      <c r="C21" s="121" t="s">
        <v>93</v>
      </c>
      <c r="D21" s="122" t="s">
        <v>93</v>
      </c>
      <c r="E21" s="122" t="s">
        <v>93</v>
      </c>
      <c r="F21" s="123" t="s">
        <v>93</v>
      </c>
      <c r="G21" s="33" t="s">
        <v>16</v>
      </c>
      <c r="H21" s="38"/>
      <c r="I21" s="40">
        <v>20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3">
      <c r="A22" s="37">
        <f t="shared" si="0"/>
        <v>11</v>
      </c>
      <c r="B22" s="32"/>
      <c r="C22" s="121" t="s">
        <v>18</v>
      </c>
      <c r="D22" s="122" t="s">
        <v>18</v>
      </c>
      <c r="E22" s="122" t="s">
        <v>18</v>
      </c>
      <c r="F22" s="123" t="s">
        <v>18</v>
      </c>
      <c r="G22" s="33" t="s">
        <v>16</v>
      </c>
      <c r="H22" s="38"/>
      <c r="I22" s="40">
        <v>20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37">
        <f t="shared" si="0"/>
        <v>12</v>
      </c>
      <c r="B23" s="32"/>
      <c r="C23" s="121" t="s">
        <v>19</v>
      </c>
      <c r="D23" s="122" t="s">
        <v>19</v>
      </c>
      <c r="E23" s="122" t="s">
        <v>19</v>
      </c>
      <c r="F23" s="123" t="s">
        <v>19</v>
      </c>
      <c r="G23" s="48" t="s">
        <v>16</v>
      </c>
      <c r="H23" s="38"/>
      <c r="I23" s="40">
        <v>250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37">
        <f t="shared" si="0"/>
        <v>13</v>
      </c>
      <c r="B24" s="32"/>
      <c r="C24" s="121" t="s">
        <v>20</v>
      </c>
      <c r="D24" s="122" t="s">
        <v>20</v>
      </c>
      <c r="E24" s="122" t="s">
        <v>20</v>
      </c>
      <c r="F24" s="123" t="s">
        <v>20</v>
      </c>
      <c r="G24" s="33" t="s">
        <v>16</v>
      </c>
      <c r="H24" s="38"/>
      <c r="I24" s="40">
        <v>20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3">
      <c r="A25" s="37">
        <f t="shared" si="0"/>
        <v>14</v>
      </c>
      <c r="B25" s="32"/>
      <c r="C25" s="121" t="s">
        <v>24</v>
      </c>
      <c r="D25" s="122" t="s">
        <v>24</v>
      </c>
      <c r="E25" s="122" t="s">
        <v>24</v>
      </c>
      <c r="F25" s="123" t="s">
        <v>24</v>
      </c>
      <c r="G25" s="33" t="s">
        <v>16</v>
      </c>
      <c r="H25" s="38"/>
      <c r="I25" s="40">
        <v>200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3">
      <c r="A26" s="37">
        <f t="shared" si="0"/>
        <v>15</v>
      </c>
      <c r="B26" s="32"/>
      <c r="C26" s="121" t="s">
        <v>94</v>
      </c>
      <c r="D26" s="122" t="s">
        <v>94</v>
      </c>
      <c r="E26" s="122" t="s">
        <v>94</v>
      </c>
      <c r="F26" s="123" t="s">
        <v>94</v>
      </c>
      <c r="G26" s="33" t="s">
        <v>16</v>
      </c>
      <c r="H26" s="38"/>
      <c r="I26" s="40">
        <v>50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15" customHeight="1" x14ac:dyDescent="0.3">
      <c r="A27" s="37">
        <f t="shared" si="0"/>
        <v>16</v>
      </c>
      <c r="B27" s="32"/>
      <c r="C27" s="121" t="s">
        <v>95</v>
      </c>
      <c r="D27" s="122" t="s">
        <v>95</v>
      </c>
      <c r="E27" s="122" t="s">
        <v>95</v>
      </c>
      <c r="F27" s="123" t="s">
        <v>95</v>
      </c>
      <c r="G27" s="33" t="s">
        <v>16</v>
      </c>
      <c r="H27" s="38"/>
      <c r="I27" s="40">
        <v>50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3">
      <c r="A28" s="37">
        <f t="shared" si="0"/>
        <v>17</v>
      </c>
      <c r="B28" s="32"/>
      <c r="C28" s="121" t="s">
        <v>25</v>
      </c>
      <c r="D28" s="122" t="s">
        <v>25</v>
      </c>
      <c r="E28" s="122" t="s">
        <v>25</v>
      </c>
      <c r="F28" s="123" t="s">
        <v>25</v>
      </c>
      <c r="G28" s="33" t="s">
        <v>16</v>
      </c>
      <c r="H28" s="38"/>
      <c r="I28" s="40">
        <v>60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5" customHeight="1" x14ac:dyDescent="0.3">
      <c r="A29" s="37">
        <f t="shared" si="0"/>
        <v>18</v>
      </c>
      <c r="B29" s="32"/>
      <c r="C29" s="121" t="s">
        <v>26</v>
      </c>
      <c r="D29" s="122" t="s">
        <v>26</v>
      </c>
      <c r="E29" s="122" t="s">
        <v>26</v>
      </c>
      <c r="F29" s="123" t="s">
        <v>26</v>
      </c>
      <c r="G29" s="48" t="s">
        <v>16</v>
      </c>
      <c r="H29" s="38"/>
      <c r="I29" s="40">
        <v>80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5" customHeight="1" x14ac:dyDescent="0.3">
      <c r="A30" s="37">
        <f t="shared" si="0"/>
        <v>19</v>
      </c>
      <c r="B30" s="32"/>
      <c r="C30" s="121" t="s">
        <v>27</v>
      </c>
      <c r="D30" s="122" t="s">
        <v>27</v>
      </c>
      <c r="E30" s="122" t="s">
        <v>27</v>
      </c>
      <c r="F30" s="123" t="s">
        <v>27</v>
      </c>
      <c r="G30" s="33" t="s">
        <v>16</v>
      </c>
      <c r="H30" s="38"/>
      <c r="I30" s="40">
        <v>20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3">
      <c r="A31" s="37">
        <f t="shared" si="0"/>
        <v>20</v>
      </c>
      <c r="B31" s="32"/>
      <c r="C31" s="121" t="s">
        <v>96</v>
      </c>
      <c r="D31" s="122" t="s">
        <v>96</v>
      </c>
      <c r="E31" s="122" t="s">
        <v>96</v>
      </c>
      <c r="F31" s="123" t="s">
        <v>96</v>
      </c>
      <c r="G31" s="33" t="s">
        <v>16</v>
      </c>
      <c r="H31" s="38"/>
      <c r="I31" s="40">
        <v>20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15" customHeight="1" x14ac:dyDescent="0.3">
      <c r="A32" s="37">
        <f t="shared" si="0"/>
        <v>21</v>
      </c>
      <c r="B32" s="32"/>
      <c r="C32" s="121" t="s">
        <v>97</v>
      </c>
      <c r="D32" s="122" t="s">
        <v>97</v>
      </c>
      <c r="E32" s="122" t="s">
        <v>97</v>
      </c>
      <c r="F32" s="123" t="s">
        <v>97</v>
      </c>
      <c r="G32" s="33" t="s">
        <v>16</v>
      </c>
      <c r="H32" s="38"/>
      <c r="I32" s="40">
        <v>20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24.95" customHeight="1" x14ac:dyDescent="0.3">
      <c r="A33" s="37">
        <f t="shared" si="0"/>
        <v>22</v>
      </c>
      <c r="B33" s="32"/>
      <c r="C33" s="121" t="s">
        <v>28</v>
      </c>
      <c r="D33" s="122" t="s">
        <v>28</v>
      </c>
      <c r="E33" s="122" t="s">
        <v>28</v>
      </c>
      <c r="F33" s="123" t="s">
        <v>28</v>
      </c>
      <c r="G33" s="33" t="s">
        <v>16</v>
      </c>
      <c r="H33" s="38"/>
      <c r="I33" s="40">
        <v>150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  <c r="O33" s="35"/>
    </row>
    <row r="34" spans="1:15" ht="15" customHeight="1" x14ac:dyDescent="0.3">
      <c r="A34" s="37">
        <f t="shared" si="0"/>
        <v>23</v>
      </c>
      <c r="B34" s="32"/>
      <c r="C34" s="121" t="s">
        <v>98</v>
      </c>
      <c r="D34" s="122" t="s">
        <v>98</v>
      </c>
      <c r="E34" s="122" t="s">
        <v>98</v>
      </c>
      <c r="F34" s="123" t="s">
        <v>98</v>
      </c>
      <c r="G34" s="33" t="s">
        <v>16</v>
      </c>
      <c r="H34" s="38"/>
      <c r="I34" s="40">
        <v>6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  <c r="O34" s="35"/>
    </row>
    <row r="35" spans="1:15" ht="15" customHeight="1" x14ac:dyDescent="0.3">
      <c r="A35" s="37">
        <f t="shared" si="0"/>
        <v>24</v>
      </c>
      <c r="B35" s="32"/>
      <c r="C35" s="121" t="s">
        <v>99</v>
      </c>
      <c r="D35" s="122" t="s">
        <v>99</v>
      </c>
      <c r="E35" s="122" t="s">
        <v>99</v>
      </c>
      <c r="F35" s="123" t="s">
        <v>99</v>
      </c>
      <c r="G35" s="33" t="s">
        <v>16</v>
      </c>
      <c r="H35" s="38"/>
      <c r="I35" s="40">
        <v>6</v>
      </c>
      <c r="J35" s="39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  <c r="O35" s="35"/>
    </row>
    <row r="36" spans="1:15" ht="15" customHeight="1" x14ac:dyDescent="0.3">
      <c r="A36" s="37">
        <f t="shared" si="0"/>
        <v>25</v>
      </c>
      <c r="B36" s="32"/>
      <c r="C36" s="121" t="s">
        <v>100</v>
      </c>
      <c r="D36" s="122" t="s">
        <v>100</v>
      </c>
      <c r="E36" s="122" t="s">
        <v>100</v>
      </c>
      <c r="F36" s="123" t="s">
        <v>100</v>
      </c>
      <c r="G36" s="33" t="s">
        <v>16</v>
      </c>
      <c r="H36" s="38"/>
      <c r="I36" s="40">
        <v>100</v>
      </c>
      <c r="J36" s="39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  <c r="O36" s="35"/>
    </row>
    <row r="37" spans="1:15" ht="15" customHeight="1" x14ac:dyDescent="0.3">
      <c r="A37" s="37">
        <f t="shared" si="0"/>
        <v>26</v>
      </c>
      <c r="B37" s="32"/>
      <c r="C37" s="121" t="s">
        <v>101</v>
      </c>
      <c r="D37" s="122" t="s">
        <v>101</v>
      </c>
      <c r="E37" s="122" t="s">
        <v>101</v>
      </c>
      <c r="F37" s="123" t="s">
        <v>101</v>
      </c>
      <c r="G37" s="33" t="s">
        <v>16</v>
      </c>
      <c r="H37" s="38"/>
      <c r="I37" s="40">
        <v>150</v>
      </c>
      <c r="J37" s="39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  <c r="O37" s="35"/>
    </row>
    <row r="38" spans="1:15" ht="15" customHeight="1" x14ac:dyDescent="0.3">
      <c r="A38" s="37">
        <f t="shared" si="0"/>
        <v>27</v>
      </c>
      <c r="B38" s="32"/>
      <c r="C38" s="121" t="s">
        <v>102</v>
      </c>
      <c r="D38" s="122" t="s">
        <v>102</v>
      </c>
      <c r="E38" s="122" t="s">
        <v>102</v>
      </c>
      <c r="F38" s="123" t="s">
        <v>102</v>
      </c>
      <c r="G38" s="33" t="s">
        <v>16</v>
      </c>
      <c r="H38" s="38"/>
      <c r="I38" s="40">
        <v>30</v>
      </c>
      <c r="J38" s="39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  <c r="O38" s="35"/>
    </row>
    <row r="39" spans="1:15" ht="15" customHeight="1" x14ac:dyDescent="0.3">
      <c r="A39" s="37">
        <f t="shared" si="0"/>
        <v>28</v>
      </c>
      <c r="B39" s="32"/>
      <c r="C39" s="121" t="s">
        <v>103</v>
      </c>
      <c r="D39" s="122" t="s">
        <v>103</v>
      </c>
      <c r="E39" s="122" t="s">
        <v>103</v>
      </c>
      <c r="F39" s="123" t="s">
        <v>103</v>
      </c>
      <c r="G39" s="33" t="s">
        <v>16</v>
      </c>
      <c r="H39" s="38"/>
      <c r="I39" s="40">
        <v>100</v>
      </c>
      <c r="J39" s="39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  <c r="O39" s="35"/>
    </row>
    <row r="40" spans="1:15" ht="15" customHeight="1" x14ac:dyDescent="0.3">
      <c r="A40" s="37">
        <f t="shared" si="0"/>
        <v>29</v>
      </c>
      <c r="B40" s="32"/>
      <c r="C40" s="121" t="s">
        <v>104</v>
      </c>
      <c r="D40" s="122" t="s">
        <v>104</v>
      </c>
      <c r="E40" s="122" t="s">
        <v>104</v>
      </c>
      <c r="F40" s="123" t="s">
        <v>104</v>
      </c>
      <c r="G40" s="33" t="s">
        <v>16</v>
      </c>
      <c r="H40" s="38"/>
      <c r="I40" s="40">
        <v>30</v>
      </c>
      <c r="J40" s="39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  <c r="O40" s="35"/>
    </row>
    <row r="41" spans="1:15" ht="12.75" customHeight="1" x14ac:dyDescent="0.3">
      <c r="A41" s="41"/>
      <c r="B41" s="41"/>
      <c r="C41" s="124" t="s">
        <v>29</v>
      </c>
      <c r="D41" s="124"/>
      <c r="E41" s="124"/>
      <c r="F41" s="124"/>
      <c r="G41" s="42"/>
      <c r="H41" s="42"/>
      <c r="I41" s="42"/>
      <c r="J41" s="43"/>
      <c r="K41" s="42"/>
      <c r="L41" s="44"/>
      <c r="M41" s="45">
        <f>SUM(M12:M40)</f>
        <v>0</v>
      </c>
      <c r="N41" s="45">
        <f>SUM(N12:N40)</f>
        <v>0</v>
      </c>
      <c r="O41" s="4"/>
    </row>
    <row r="42" spans="1:15" ht="12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2.75" customHeight="1" x14ac:dyDescent="0.3">
      <c r="A43" s="4" t="s">
        <v>30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2.75" customHeight="1" x14ac:dyDescent="0.3">
      <c r="A44" s="4" t="s">
        <v>31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2.75" customHeight="1" x14ac:dyDescent="0.3">
      <c r="A45" s="4" t="s">
        <v>32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2.75" customHeight="1" x14ac:dyDescent="0.3">
      <c r="A46" s="4" t="s">
        <v>107</v>
      </c>
      <c r="B46" s="9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3">
      <c r="A47" s="1" t="s">
        <v>108</v>
      </c>
      <c r="B47" s="1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3">
      <c r="A48" s="1"/>
      <c r="B48" s="1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4" t="s">
        <v>34</v>
      </c>
      <c r="B49" s="4"/>
      <c r="C49" s="4"/>
      <c r="D49" s="4"/>
      <c r="E49" s="4"/>
      <c r="F49" s="4"/>
      <c r="G49" s="4"/>
      <c r="H49" s="46" t="s">
        <v>35</v>
      </c>
      <c r="I49" s="4"/>
      <c r="J49" s="4"/>
      <c r="K49" s="4" t="s">
        <v>36</v>
      </c>
      <c r="L49" s="4"/>
      <c r="M49" s="4"/>
      <c r="N49" s="4"/>
      <c r="O49" s="4"/>
    </row>
    <row r="52" spans="1:15" ht="12.75" customHeight="1" x14ac:dyDescent="0.3">
      <c r="B52" s="47"/>
      <c r="C52" s="47"/>
    </row>
    <row r="53" spans="1:15" ht="12.75" customHeight="1" x14ac:dyDescent="0.3">
      <c r="B53" s="47"/>
      <c r="C53" s="47"/>
    </row>
    <row r="54" spans="1:15" ht="12.75" customHeight="1" x14ac:dyDescent="0.3">
      <c r="B54" s="47"/>
      <c r="C54" s="47"/>
    </row>
    <row r="55" spans="1:15" ht="12.75" customHeight="1" x14ac:dyDescent="0.3">
      <c r="B55" s="47"/>
      <c r="C55" s="47"/>
    </row>
  </sheetData>
  <sheetProtection algorithmName="SHA-512" hashValue="O2VhdK0MXZ/AiY3ANbgNGzkmU043v9dCRteRp5qXWxYouV3UQCjVclhDRzM7ykexCaLJKi6ANZyUFfdQF2dZtA==" saltValue="5d1XHf1RPkdHdfPxJ19LNg==" spinCount="100000" sheet="1" objects="1" scenarios="1"/>
  <protectedRanges>
    <protectedRange sqref="C49" name="Obseg5"/>
    <protectedRange sqref="C4:C5" name="Obseg4"/>
    <protectedRange sqref="C49" name="Range2"/>
    <protectedRange sqref="O11" name="Range6_1"/>
    <protectedRange sqref="O12:O40" name="Obseg3"/>
  </protectedRanges>
  <mergeCells count="3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0:F40"/>
    <mergeCell ref="C41:F41"/>
    <mergeCell ref="C35:F35"/>
    <mergeCell ref="C36:F36"/>
    <mergeCell ref="C37:F37"/>
    <mergeCell ref="C38:F38"/>
    <mergeCell ref="C39:F3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4"/>
  <sheetViews>
    <sheetView zoomScaleNormal="100" workbookViewId="0">
      <selection activeCell="H16" sqref="H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109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8.75" customHeight="1" x14ac:dyDescent="0.3">
      <c r="A12" s="24">
        <v>1</v>
      </c>
      <c r="B12" s="25"/>
      <c r="C12" s="121" t="s">
        <v>42</v>
      </c>
      <c r="D12" s="122"/>
      <c r="E12" s="122"/>
      <c r="F12" s="123"/>
      <c r="G12" s="33" t="s">
        <v>16</v>
      </c>
      <c r="H12" s="26"/>
      <c r="I12" s="40">
        <v>200</v>
      </c>
      <c r="J12" s="27">
        <v>0</v>
      </c>
      <c r="K12" s="28">
        <v>9.5</v>
      </c>
      <c r="L12" s="29">
        <f t="shared" ref="L12:L17" si="0">PRODUCT(J12,1.095)</f>
        <v>0</v>
      </c>
      <c r="M12" s="30">
        <f>PRODUCT(I12,L12)</f>
        <v>0</v>
      </c>
      <c r="N12" s="30">
        <f>PRODUCT(I12,J12)</f>
        <v>0</v>
      </c>
    </row>
    <row r="13" spans="1:14" ht="18.75" customHeight="1" x14ac:dyDescent="0.3">
      <c r="A13" s="24">
        <f t="shared" ref="A13:A17" si="1">A12+1</f>
        <v>2</v>
      </c>
      <c r="B13" s="25"/>
      <c r="C13" s="121" t="s">
        <v>43</v>
      </c>
      <c r="D13" s="122"/>
      <c r="E13" s="122"/>
      <c r="F13" s="123"/>
      <c r="G13" s="33" t="s">
        <v>16</v>
      </c>
      <c r="H13" s="26"/>
      <c r="I13" s="40">
        <v>200</v>
      </c>
      <c r="J13" s="27">
        <v>0</v>
      </c>
      <c r="K13" s="28">
        <v>9.5</v>
      </c>
      <c r="L13" s="29">
        <f t="shared" si="0"/>
        <v>0</v>
      </c>
      <c r="M13" s="30">
        <f t="shared" ref="M13:M17" si="2">PRODUCT(I13,L13)</f>
        <v>0</v>
      </c>
      <c r="N13" s="30">
        <f t="shared" ref="N13:N17" si="3">PRODUCT(I13,J13)</f>
        <v>0</v>
      </c>
    </row>
    <row r="14" spans="1:14" ht="15" customHeight="1" x14ac:dyDescent="0.3">
      <c r="A14" s="24">
        <f t="shared" si="1"/>
        <v>3</v>
      </c>
      <c r="B14" s="32"/>
      <c r="C14" s="121" t="s">
        <v>110</v>
      </c>
      <c r="D14" s="122"/>
      <c r="E14" s="122"/>
      <c r="F14" s="123"/>
      <c r="G14" s="33" t="s">
        <v>16</v>
      </c>
      <c r="H14" s="26"/>
      <c r="I14" s="40">
        <v>40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37">
        <f t="shared" si="1"/>
        <v>4</v>
      </c>
      <c r="B15" s="32"/>
      <c r="C15" s="121" t="s">
        <v>40</v>
      </c>
      <c r="D15" s="122"/>
      <c r="E15" s="122"/>
      <c r="F15" s="123"/>
      <c r="G15" s="33" t="s">
        <v>16</v>
      </c>
      <c r="H15" s="38"/>
      <c r="I15" s="40">
        <v>40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25"/>
      <c r="C16" s="121" t="s">
        <v>41</v>
      </c>
      <c r="D16" s="122"/>
      <c r="E16" s="122"/>
      <c r="F16" s="123"/>
      <c r="G16" s="33" t="s">
        <v>16</v>
      </c>
      <c r="H16" s="26"/>
      <c r="I16" s="40">
        <v>100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1"/>
        <v>6</v>
      </c>
      <c r="B17" s="25"/>
      <c r="C17" s="121" t="s">
        <v>111</v>
      </c>
      <c r="D17" s="122"/>
      <c r="E17" s="122"/>
      <c r="F17" s="123"/>
      <c r="G17" s="33" t="s">
        <v>16</v>
      </c>
      <c r="H17" s="26"/>
      <c r="I17" s="40">
        <v>100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2.75" customHeight="1" x14ac:dyDescent="0.3">
      <c r="A18" s="41"/>
      <c r="B18" s="41"/>
      <c r="C18" s="124" t="s">
        <v>44</v>
      </c>
      <c r="D18" s="124"/>
      <c r="E18" s="124"/>
      <c r="F18" s="124"/>
      <c r="G18" s="42"/>
      <c r="H18" s="42"/>
      <c r="I18" s="42"/>
      <c r="J18" s="43"/>
      <c r="K18" s="42"/>
      <c r="L18" s="44"/>
      <c r="M18" s="45">
        <f>SUM(M12:M17)</f>
        <v>0</v>
      </c>
      <c r="N18" s="45">
        <f>SUM(N12:N17)</f>
        <v>0</v>
      </c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30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31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32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107</v>
      </c>
      <c r="B23" s="9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1" t="s">
        <v>108</v>
      </c>
      <c r="B24" s="1"/>
      <c r="C24" s="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1"/>
      <c r="B25" s="1"/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9" t="s">
        <v>45</v>
      </c>
      <c r="B26" s="4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34</v>
      </c>
      <c r="B28" s="4"/>
      <c r="C28" s="4"/>
      <c r="D28" s="4"/>
      <c r="E28" s="4"/>
      <c r="F28" s="4"/>
      <c r="G28" s="4"/>
      <c r="H28" s="46" t="s">
        <v>35</v>
      </c>
      <c r="I28" s="4"/>
      <c r="J28" s="4"/>
      <c r="K28" s="4" t="s">
        <v>36</v>
      </c>
      <c r="L28" s="4"/>
      <c r="M28" s="4"/>
      <c r="N28" s="4"/>
    </row>
    <row r="31" spans="1:14" ht="12.75" customHeight="1" x14ac:dyDescent="0.3">
      <c r="B31" s="47"/>
      <c r="C31" s="47"/>
    </row>
    <row r="32" spans="1:14" ht="12.75" customHeight="1" x14ac:dyDescent="0.3">
      <c r="B32" s="47"/>
      <c r="C32" s="47"/>
    </row>
    <row r="33" spans="2:3" ht="12.75" customHeight="1" x14ac:dyDescent="0.3">
      <c r="B33" s="47"/>
      <c r="C33" s="47"/>
    </row>
    <row r="34" spans="2:3" ht="12.75" customHeight="1" x14ac:dyDescent="0.3">
      <c r="B34" s="47"/>
      <c r="C34" s="47"/>
    </row>
  </sheetData>
  <sheetProtection algorithmName="SHA-512" hashValue="iJto854I0nipPwVlJ2dqx/+0gDNyEXhH8Nqttajx24010HPDXRdGTAuNGAbFoeWGrZTWO0CvwiwZHOHN0REZhA==" saltValue="B/uhOsbaIio73zbEfZF5hw==" spinCount="100000" sheet="1" objects="1" scenarios="1"/>
  <protectedRanges>
    <protectedRange sqref="C28" name="Obseg3"/>
    <protectedRange sqref="C4:C5" name="Obseg2"/>
    <protectedRange sqref="C28" name="Range2"/>
  </protectedRanges>
  <mergeCells count="8"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F210-8FD4-44E7-981C-04323A0CDD56}">
  <dimension ref="A1:O45"/>
  <sheetViews>
    <sheetView topLeftCell="A3" zoomScaleNormal="100" workbookViewId="0">
      <selection activeCell="H17" sqref="H1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131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  <c r="O11" s="23" t="s">
        <v>14</v>
      </c>
    </row>
    <row r="12" spans="1:15" ht="15" customHeight="1" x14ac:dyDescent="0.3">
      <c r="A12" s="37">
        <v>1</v>
      </c>
      <c r="B12" s="32"/>
      <c r="C12" s="121" t="s">
        <v>112</v>
      </c>
      <c r="D12" s="122"/>
      <c r="E12" s="122"/>
      <c r="F12" s="123"/>
      <c r="G12" s="94" t="s">
        <v>16</v>
      </c>
      <c r="H12" s="38"/>
      <c r="I12" s="36">
        <v>200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37">
        <f t="shared" ref="A13:A30" si="0">A12+1</f>
        <v>2</v>
      </c>
      <c r="B13" s="32"/>
      <c r="C13" s="121" t="s">
        <v>113</v>
      </c>
      <c r="D13" s="122"/>
      <c r="E13" s="122"/>
      <c r="F13" s="123"/>
      <c r="G13" s="48" t="s">
        <v>16</v>
      </c>
      <c r="H13" s="38"/>
      <c r="I13" s="36">
        <v>300</v>
      </c>
      <c r="J13" s="39">
        <v>0</v>
      </c>
      <c r="K13" s="33">
        <v>9.5</v>
      </c>
      <c r="L13" s="34">
        <f t="shared" ref="L13:L30" si="1">PRODUCT(J13,1.095)</f>
        <v>0</v>
      </c>
      <c r="M13" s="35">
        <f t="shared" ref="M13:M30" si="2">PRODUCT(I13,L13)</f>
        <v>0</v>
      </c>
      <c r="N13" s="35">
        <f t="shared" ref="N13:N30" si="3">PRODUCT(I13,J13)</f>
        <v>0</v>
      </c>
      <c r="O13" s="35"/>
    </row>
    <row r="14" spans="1:15" ht="15" customHeight="1" x14ac:dyDescent="0.3">
      <c r="A14" s="37">
        <f t="shared" si="0"/>
        <v>3</v>
      </c>
      <c r="B14" s="32"/>
      <c r="C14" s="121" t="s">
        <v>114</v>
      </c>
      <c r="D14" s="122"/>
      <c r="E14" s="122"/>
      <c r="F14" s="123"/>
      <c r="G14" s="48" t="s">
        <v>16</v>
      </c>
      <c r="H14" s="38"/>
      <c r="I14" s="36">
        <v>100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3">
      <c r="A15" s="37">
        <f t="shared" si="0"/>
        <v>4</v>
      </c>
      <c r="B15" s="32"/>
      <c r="C15" s="121" t="s">
        <v>115</v>
      </c>
      <c r="D15" s="122"/>
      <c r="E15" s="122"/>
      <c r="F15" s="123"/>
      <c r="G15" s="33" t="s">
        <v>16</v>
      </c>
      <c r="H15" s="38"/>
      <c r="I15" s="36">
        <v>160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3">
      <c r="A16" s="37">
        <f t="shared" si="0"/>
        <v>5</v>
      </c>
      <c r="B16" s="32"/>
      <c r="C16" s="121" t="s">
        <v>116</v>
      </c>
      <c r="D16" s="122"/>
      <c r="E16" s="122"/>
      <c r="F16" s="123"/>
      <c r="G16" s="33" t="s">
        <v>16</v>
      </c>
      <c r="H16" s="38"/>
      <c r="I16" s="36">
        <v>150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3">
      <c r="A17" s="37">
        <f t="shared" si="0"/>
        <v>6</v>
      </c>
      <c r="B17" s="32"/>
      <c r="C17" s="121" t="s">
        <v>117</v>
      </c>
      <c r="D17" s="122"/>
      <c r="E17" s="122"/>
      <c r="F17" s="123"/>
      <c r="G17" s="33" t="s">
        <v>16</v>
      </c>
      <c r="H17" s="38"/>
      <c r="I17" s="36">
        <v>100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37">
        <f t="shared" si="0"/>
        <v>7</v>
      </c>
      <c r="B18" s="32"/>
      <c r="C18" s="121" t="s">
        <v>118</v>
      </c>
      <c r="D18" s="122"/>
      <c r="E18" s="122"/>
      <c r="F18" s="123"/>
      <c r="G18" s="48" t="s">
        <v>16</v>
      </c>
      <c r="H18" s="38"/>
      <c r="I18" s="36">
        <v>200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37">
        <f t="shared" si="0"/>
        <v>8</v>
      </c>
      <c r="B19" s="32"/>
      <c r="C19" s="121" t="s">
        <v>119</v>
      </c>
      <c r="D19" s="122"/>
      <c r="E19" s="122"/>
      <c r="F19" s="123"/>
      <c r="G19" s="48" t="s">
        <v>16</v>
      </c>
      <c r="H19" s="38"/>
      <c r="I19" s="36">
        <v>80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37">
        <f t="shared" si="0"/>
        <v>9</v>
      </c>
      <c r="B20" s="32"/>
      <c r="C20" s="121" t="s">
        <v>120</v>
      </c>
      <c r="D20" s="122"/>
      <c r="E20" s="122"/>
      <c r="F20" s="123"/>
      <c r="G20" s="33" t="s">
        <v>16</v>
      </c>
      <c r="H20" s="38"/>
      <c r="I20" s="36">
        <v>400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3">
      <c r="A21" s="37">
        <f t="shared" si="0"/>
        <v>10</v>
      </c>
      <c r="B21" s="32"/>
      <c r="C21" s="121" t="s">
        <v>121</v>
      </c>
      <c r="D21" s="122"/>
      <c r="E21" s="122"/>
      <c r="F21" s="123"/>
      <c r="G21" s="33" t="s">
        <v>16</v>
      </c>
      <c r="H21" s="38"/>
      <c r="I21" s="36">
        <v>50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3">
      <c r="A22" s="37">
        <f t="shared" si="0"/>
        <v>11</v>
      </c>
      <c r="B22" s="32"/>
      <c r="C22" s="121" t="s">
        <v>122</v>
      </c>
      <c r="D22" s="122"/>
      <c r="E22" s="122"/>
      <c r="F22" s="123"/>
      <c r="G22" s="33" t="s">
        <v>16</v>
      </c>
      <c r="H22" s="38"/>
      <c r="I22" s="36">
        <v>50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37">
        <f t="shared" si="0"/>
        <v>12</v>
      </c>
      <c r="B23" s="32"/>
      <c r="C23" s="121" t="s">
        <v>123</v>
      </c>
      <c r="D23" s="122"/>
      <c r="E23" s="122"/>
      <c r="F23" s="123"/>
      <c r="G23" s="48" t="s">
        <v>16</v>
      </c>
      <c r="H23" s="38"/>
      <c r="I23" s="36">
        <v>50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37">
        <f t="shared" si="0"/>
        <v>13</v>
      </c>
      <c r="B24" s="32"/>
      <c r="C24" s="121" t="s">
        <v>124</v>
      </c>
      <c r="D24" s="122"/>
      <c r="E24" s="122"/>
      <c r="F24" s="123"/>
      <c r="G24" s="33" t="s">
        <v>16</v>
      </c>
      <c r="H24" s="38"/>
      <c r="I24" s="36">
        <v>50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24.95" customHeight="1" x14ac:dyDescent="0.3">
      <c r="A25" s="37">
        <f t="shared" si="0"/>
        <v>14</v>
      </c>
      <c r="B25" s="32"/>
      <c r="C25" s="121" t="s">
        <v>125</v>
      </c>
      <c r="D25" s="122"/>
      <c r="E25" s="122"/>
      <c r="F25" s="123"/>
      <c r="G25" s="33" t="s">
        <v>16</v>
      </c>
      <c r="H25" s="38"/>
      <c r="I25" s="36">
        <v>50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24.95" customHeight="1" x14ac:dyDescent="0.3">
      <c r="A26" s="24">
        <f t="shared" si="0"/>
        <v>15</v>
      </c>
      <c r="B26" s="25"/>
      <c r="C26" s="128" t="s">
        <v>126</v>
      </c>
      <c r="D26" s="129"/>
      <c r="E26" s="129"/>
      <c r="F26" s="130"/>
      <c r="G26" s="28" t="s">
        <v>16</v>
      </c>
      <c r="H26" s="26"/>
      <c r="I26" s="36">
        <v>70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24.95" customHeight="1" x14ac:dyDescent="0.3">
      <c r="A27" s="24">
        <f t="shared" si="0"/>
        <v>16</v>
      </c>
      <c r="B27" s="25"/>
      <c r="C27" s="128" t="s">
        <v>127</v>
      </c>
      <c r="D27" s="129"/>
      <c r="E27" s="129"/>
      <c r="F27" s="130"/>
      <c r="G27" s="28" t="s">
        <v>16</v>
      </c>
      <c r="H27" s="26"/>
      <c r="I27" s="36">
        <v>15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24.95" customHeight="1" x14ac:dyDescent="0.3">
      <c r="A28" s="24">
        <f t="shared" si="0"/>
        <v>17</v>
      </c>
      <c r="B28" s="25"/>
      <c r="C28" s="128" t="s">
        <v>128</v>
      </c>
      <c r="D28" s="129"/>
      <c r="E28" s="129"/>
      <c r="F28" s="130"/>
      <c r="G28" s="28" t="s">
        <v>16</v>
      </c>
      <c r="H28" s="26"/>
      <c r="I28" s="36">
        <v>90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3">
      <c r="A29" s="24">
        <f t="shared" si="0"/>
        <v>18</v>
      </c>
      <c r="B29" s="25"/>
      <c r="C29" s="128" t="s">
        <v>129</v>
      </c>
      <c r="D29" s="129"/>
      <c r="E29" s="129"/>
      <c r="F29" s="130"/>
      <c r="G29" s="31" t="s">
        <v>16</v>
      </c>
      <c r="H29" s="26"/>
      <c r="I29" s="36">
        <v>50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3">
      <c r="A30" s="24">
        <f t="shared" si="0"/>
        <v>19</v>
      </c>
      <c r="B30" s="25"/>
      <c r="C30" s="128" t="s">
        <v>130</v>
      </c>
      <c r="D30" s="129"/>
      <c r="E30" s="129"/>
      <c r="F30" s="130"/>
      <c r="G30" s="28" t="s">
        <v>16</v>
      </c>
      <c r="H30" s="26"/>
      <c r="I30" s="36">
        <v>75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2.75" customHeight="1" x14ac:dyDescent="0.3">
      <c r="A31" s="41"/>
      <c r="B31" s="41"/>
      <c r="C31" s="124" t="s">
        <v>143</v>
      </c>
      <c r="D31" s="124"/>
      <c r="E31" s="124"/>
      <c r="F31" s="124"/>
      <c r="G31" s="42"/>
      <c r="H31" s="42"/>
      <c r="I31" s="42"/>
      <c r="J31" s="43"/>
      <c r="K31" s="42"/>
      <c r="L31" s="44"/>
      <c r="M31" s="45">
        <f>SUM(M12:M30)</f>
        <v>0</v>
      </c>
      <c r="N31" s="45">
        <f>SUM(N12:N30)</f>
        <v>0</v>
      </c>
      <c r="O31" s="4"/>
    </row>
    <row r="32" spans="1:15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3">
      <c r="A33" s="4" t="s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3">
      <c r="A34" s="4" t="s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3">
      <c r="A35" s="4" t="s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3">
      <c r="A36" s="4" t="s">
        <v>107</v>
      </c>
      <c r="B36" s="9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3">
      <c r="A37" s="1" t="s">
        <v>108</v>
      </c>
      <c r="B37" s="1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3">
      <c r="A38" s="1"/>
      <c r="B38" s="1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3">
      <c r="A39" s="4" t="s">
        <v>34</v>
      </c>
      <c r="B39" s="4"/>
      <c r="C39" s="4"/>
      <c r="D39" s="4"/>
      <c r="E39" s="4"/>
      <c r="F39" s="4"/>
      <c r="G39" s="4"/>
      <c r="H39" s="46" t="s">
        <v>35</v>
      </c>
      <c r="I39" s="4"/>
      <c r="J39" s="4"/>
      <c r="K39" s="4" t="s">
        <v>36</v>
      </c>
      <c r="L39" s="4"/>
      <c r="M39" s="4"/>
      <c r="N39" s="4"/>
      <c r="O39" s="4"/>
    </row>
    <row r="42" spans="1:15" ht="12.75" customHeight="1" x14ac:dyDescent="0.3">
      <c r="B42" s="47"/>
      <c r="C42" s="47"/>
    </row>
    <row r="43" spans="1:15" ht="12.75" customHeight="1" x14ac:dyDescent="0.3">
      <c r="B43" s="47"/>
      <c r="C43" s="47"/>
    </row>
    <row r="44" spans="1:15" ht="12.75" customHeight="1" x14ac:dyDescent="0.3">
      <c r="B44" s="47"/>
      <c r="C44" s="47"/>
    </row>
    <row r="45" spans="1:15" ht="12.75" customHeight="1" x14ac:dyDescent="0.3">
      <c r="B45" s="47"/>
      <c r="C45" s="47"/>
    </row>
  </sheetData>
  <sheetProtection algorithmName="SHA-512" hashValue="+Jgfa+aMzssMICuUdGFQhXHn4rF91myewjGkCABP8h8Tw+c2RpVUI/jSJhWs+c12wb4W1eTNUGESpbN29YW/ZQ==" saltValue="EVuRQJPrwYVE64QkCrioAg==" spinCount="100000" sheet="1" objects="1" scenarios="1"/>
  <protectedRanges>
    <protectedRange sqref="C39" name="Obseg5"/>
    <protectedRange sqref="C4:C5" name="Obseg4"/>
    <protectedRange sqref="C39" name="Range2"/>
    <protectedRange sqref="O11" name="Range6_1"/>
    <protectedRange sqref="O12:O30" name="Obseg3"/>
  </protectedRanges>
  <mergeCells count="21">
    <mergeCell ref="C31:F31"/>
    <mergeCell ref="C29:F29"/>
    <mergeCell ref="C30:F30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84D5B-63AB-417C-9E2D-E37A7316DCEE}">
  <dimension ref="A1:N33"/>
  <sheetViews>
    <sheetView topLeftCell="A2" zoomScaleNormal="100" workbookViewId="0">
      <selection activeCell="F7" sqref="F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137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24">
        <v>1</v>
      </c>
      <c r="B12" s="25"/>
      <c r="C12" s="131" t="s">
        <v>132</v>
      </c>
      <c r="D12" s="132"/>
      <c r="E12" s="132"/>
      <c r="F12" s="133"/>
      <c r="G12" s="33" t="s">
        <v>16</v>
      </c>
      <c r="H12" s="26"/>
      <c r="I12" s="95">
        <v>60</v>
      </c>
      <c r="J12" s="27">
        <v>0</v>
      </c>
      <c r="K12" s="28">
        <v>9.5</v>
      </c>
      <c r="L12" s="29">
        <f t="shared" ref="L12:L16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16" si="1">A12+1</f>
        <v>2</v>
      </c>
      <c r="B13" s="25"/>
      <c r="C13" s="131" t="s">
        <v>133</v>
      </c>
      <c r="D13" s="132"/>
      <c r="E13" s="132"/>
      <c r="F13" s="133"/>
      <c r="G13" s="33" t="s">
        <v>16</v>
      </c>
      <c r="H13" s="26"/>
      <c r="I13" s="95">
        <v>60</v>
      </c>
      <c r="J13" s="27">
        <v>0</v>
      </c>
      <c r="K13" s="28">
        <v>9.5</v>
      </c>
      <c r="L13" s="29">
        <f t="shared" si="0"/>
        <v>0</v>
      </c>
      <c r="M13" s="30">
        <f t="shared" ref="M13:M16" si="2">PRODUCT(I13,L13)</f>
        <v>0</v>
      </c>
      <c r="N13" s="30">
        <f t="shared" ref="N13:N16" si="3">PRODUCT(I13,J13)</f>
        <v>0</v>
      </c>
    </row>
    <row r="14" spans="1:14" ht="15" customHeight="1" x14ac:dyDescent="0.3">
      <c r="A14" s="24">
        <f t="shared" si="1"/>
        <v>3</v>
      </c>
      <c r="B14" s="32"/>
      <c r="C14" s="134" t="s">
        <v>134</v>
      </c>
      <c r="D14" s="134"/>
      <c r="E14" s="134"/>
      <c r="F14" s="134"/>
      <c r="G14" s="33" t="s">
        <v>16</v>
      </c>
      <c r="H14" s="26"/>
      <c r="I14" s="36">
        <v>100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37">
        <f t="shared" si="1"/>
        <v>4</v>
      </c>
      <c r="B15" s="32"/>
      <c r="C15" s="134" t="s">
        <v>135</v>
      </c>
      <c r="D15" s="134"/>
      <c r="E15" s="134"/>
      <c r="F15" s="134"/>
      <c r="G15" s="33" t="s">
        <v>16</v>
      </c>
      <c r="H15" s="38"/>
      <c r="I15" s="36">
        <v>100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25"/>
      <c r="C16" s="134" t="s">
        <v>136</v>
      </c>
      <c r="D16" s="134"/>
      <c r="E16" s="134"/>
      <c r="F16" s="134"/>
      <c r="G16" s="33" t="s">
        <v>16</v>
      </c>
      <c r="H16" s="26"/>
      <c r="I16" s="36">
        <v>100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2.75" customHeight="1" x14ac:dyDescent="0.3">
      <c r="A17" s="41"/>
      <c r="B17" s="41"/>
      <c r="C17" s="124" t="s">
        <v>144</v>
      </c>
      <c r="D17" s="124"/>
      <c r="E17" s="124"/>
      <c r="F17" s="124"/>
      <c r="G17" s="42"/>
      <c r="H17" s="42"/>
      <c r="I17" s="42"/>
      <c r="J17" s="43"/>
      <c r="K17" s="42"/>
      <c r="L17" s="44"/>
      <c r="M17" s="45">
        <f>SUM(M12:M16)</f>
        <v>0</v>
      </c>
      <c r="N17" s="45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30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31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32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107</v>
      </c>
      <c r="B22" s="9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1" t="s">
        <v>108</v>
      </c>
      <c r="B23" s="1"/>
      <c r="C23" s="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1"/>
      <c r="B24" s="1"/>
      <c r="C24" s="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9" t="s">
        <v>45</v>
      </c>
      <c r="B25" s="4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34</v>
      </c>
      <c r="B27" s="4"/>
      <c r="C27" s="4"/>
      <c r="D27" s="4"/>
      <c r="E27" s="4"/>
      <c r="F27" s="4"/>
      <c r="G27" s="4"/>
      <c r="H27" s="46" t="s">
        <v>35</v>
      </c>
      <c r="I27" s="4"/>
      <c r="J27" s="4"/>
      <c r="K27" s="4" t="s">
        <v>36</v>
      </c>
      <c r="L27" s="4"/>
      <c r="M27" s="4"/>
      <c r="N27" s="4"/>
    </row>
    <row r="30" spans="1:14" ht="12.75" customHeight="1" x14ac:dyDescent="0.3">
      <c r="B30" s="47"/>
      <c r="C30" s="47"/>
    </row>
    <row r="31" spans="1:14" ht="12.75" customHeight="1" x14ac:dyDescent="0.3">
      <c r="B31" s="47"/>
      <c r="C31" s="47"/>
    </row>
    <row r="32" spans="1:14" ht="12.75" customHeight="1" x14ac:dyDescent="0.3">
      <c r="B32" s="47"/>
      <c r="C32" s="47"/>
    </row>
    <row r="33" spans="2:3" ht="12.75" customHeight="1" x14ac:dyDescent="0.3">
      <c r="B33" s="47"/>
      <c r="C33" s="47"/>
    </row>
  </sheetData>
  <sheetProtection algorithmName="SHA-512" hashValue="AMFk7yS23X2EQoAWjEmKxZix/QDCmREXHuGp6utzXOugrXKl5jVv7ZBoYuFuVTWuPe4xJl2ad60H6tzbtRob5g==" saltValue="gZlkWMMHkHsoYnNgOxW0HA==" spinCount="100000" sheet="1" objects="1" scenarios="1"/>
  <protectedRanges>
    <protectedRange sqref="C27" name="Obseg3"/>
    <protectedRange sqref="C4:C5" name="Obseg2"/>
    <protectedRange sqref="C27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17DC6-7780-41B1-AD06-CC379C80DEC0}">
  <dimension ref="A1:O28"/>
  <sheetViews>
    <sheetView topLeftCell="A4" zoomScaleNormal="100" workbookViewId="0">
      <selection activeCell="J21" sqref="J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138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  <c r="O11" s="23" t="s">
        <v>14</v>
      </c>
    </row>
    <row r="12" spans="1:15" ht="15" customHeight="1" x14ac:dyDescent="0.3">
      <c r="A12" s="37">
        <v>1</v>
      </c>
      <c r="B12" s="32"/>
      <c r="C12" s="135" t="s">
        <v>139</v>
      </c>
      <c r="D12" s="135"/>
      <c r="E12" s="135"/>
      <c r="F12" s="135"/>
      <c r="G12" s="28" t="s">
        <v>141</v>
      </c>
      <c r="H12" s="38"/>
      <c r="I12" s="36">
        <v>3000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37">
        <f t="shared" ref="A13" si="0">A12+1</f>
        <v>2</v>
      </c>
      <c r="B13" s="32"/>
      <c r="C13" s="135" t="s">
        <v>140</v>
      </c>
      <c r="D13" s="135"/>
      <c r="E13" s="135"/>
      <c r="F13" s="135"/>
      <c r="G13" s="28" t="s">
        <v>141</v>
      </c>
      <c r="H13" s="38"/>
      <c r="I13" s="36">
        <v>15000</v>
      </c>
      <c r="J13" s="39">
        <v>0</v>
      </c>
      <c r="K13" s="33">
        <v>9.5</v>
      </c>
      <c r="L13" s="34">
        <f t="shared" ref="L13" si="1">PRODUCT(J13,1.095)</f>
        <v>0</v>
      </c>
      <c r="M13" s="35">
        <f t="shared" ref="M13" si="2">PRODUCT(I13,L13)</f>
        <v>0</v>
      </c>
      <c r="N13" s="35">
        <f t="shared" ref="N13" si="3">PRODUCT(I13,J13)</f>
        <v>0</v>
      </c>
      <c r="O13" s="35"/>
    </row>
    <row r="14" spans="1:15" ht="12.75" customHeight="1" x14ac:dyDescent="0.3">
      <c r="A14" s="41"/>
      <c r="B14" s="41"/>
      <c r="C14" s="124" t="s">
        <v>142</v>
      </c>
      <c r="D14" s="124"/>
      <c r="E14" s="124"/>
      <c r="F14" s="124"/>
      <c r="G14" s="42"/>
      <c r="H14" s="42"/>
      <c r="I14" s="42"/>
      <c r="J14" s="43"/>
      <c r="K14" s="42"/>
      <c r="L14" s="44"/>
      <c r="M14" s="45">
        <f>SUM(M12:M13)</f>
        <v>0</v>
      </c>
      <c r="N14" s="45">
        <f>SUM(N12:N13)</f>
        <v>0</v>
      </c>
      <c r="O14" s="4"/>
    </row>
    <row r="15" spans="1:15" ht="12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2.75" customHeight="1" x14ac:dyDescent="0.3">
      <c r="A16" s="4" t="s">
        <v>30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2.75" customHeight="1" x14ac:dyDescent="0.3">
      <c r="A17" s="4" t="s">
        <v>31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2.75" customHeight="1" x14ac:dyDescent="0.3">
      <c r="A18" s="4" t="s">
        <v>32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2.75" customHeight="1" x14ac:dyDescent="0.3">
      <c r="A19" s="4" t="s">
        <v>145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2.75" customHeight="1" x14ac:dyDescent="0.3">
      <c r="A20" s="1" t="s">
        <v>108</v>
      </c>
      <c r="B20" s="96"/>
      <c r="C20" s="96"/>
      <c r="D20" s="96"/>
      <c r="E20" s="96"/>
      <c r="F20" s="1"/>
      <c r="G20" s="4"/>
      <c r="H20" s="4"/>
      <c r="I20" s="4"/>
      <c r="J20" s="4"/>
      <c r="K20" s="4"/>
      <c r="L20" s="4"/>
      <c r="M20" s="4"/>
      <c r="N20" s="4"/>
      <c r="O20" s="4"/>
    </row>
    <row r="21" spans="1:15" ht="12.75" customHeight="1" x14ac:dyDescent="0.3">
      <c r="A21" s="1"/>
      <c r="B21" s="1"/>
      <c r="C21" s="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2.75" customHeight="1" x14ac:dyDescent="0.3">
      <c r="A22" s="4" t="s">
        <v>34</v>
      </c>
      <c r="B22" s="4"/>
      <c r="C22" s="4"/>
      <c r="D22" s="4"/>
      <c r="E22" s="4"/>
      <c r="F22" s="4"/>
      <c r="G22" s="4"/>
      <c r="H22" s="46" t="s">
        <v>35</v>
      </c>
      <c r="I22" s="4"/>
      <c r="J22" s="4"/>
      <c r="K22" s="4" t="s">
        <v>36</v>
      </c>
      <c r="L22" s="4"/>
      <c r="M22" s="4"/>
      <c r="N22" s="4"/>
      <c r="O22" s="4"/>
    </row>
    <row r="25" spans="1:15" ht="12.75" customHeight="1" x14ac:dyDescent="0.3">
      <c r="B25" s="47"/>
      <c r="C25" s="47"/>
    </row>
    <row r="26" spans="1:15" ht="12.75" customHeight="1" x14ac:dyDescent="0.3">
      <c r="B26" s="47"/>
      <c r="C26" s="47"/>
    </row>
    <row r="27" spans="1:15" ht="12.75" customHeight="1" x14ac:dyDescent="0.3">
      <c r="B27" s="47"/>
      <c r="C27" s="47"/>
    </row>
    <row r="28" spans="1:15" ht="12.75" customHeight="1" x14ac:dyDescent="0.3">
      <c r="B28" s="47"/>
      <c r="C28" s="47"/>
    </row>
  </sheetData>
  <sheetProtection algorithmName="SHA-512" hashValue="pTbPYzSczy2ay+PyyRNsUoAAKKH5MWz7M2m1utUhbcQfThkf+/MQ9F2Tx7DN4mks+x/f+qWaRX7Ve4EjkxG4uw==" saltValue="vUOHfRa8kAu7PHfIBcGrRA==" spinCount="100000" sheet="1" objects="1" scenarios="1"/>
  <protectedRanges>
    <protectedRange sqref="C22" name="Obseg5"/>
    <protectedRange sqref="C4:C5" name="Obseg4"/>
    <protectedRange sqref="C22" name="Range2"/>
    <protectedRange sqref="O11" name="Range6_1"/>
    <protectedRange sqref="O12:O13" name="Obseg3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1AC82-8BE1-4981-95ED-C4D90D96B59A}">
  <dimension ref="A1:N38"/>
  <sheetViews>
    <sheetView topLeftCell="A13" zoomScaleNormal="100" workbookViewId="0">
      <selection activeCell="H21" sqref="H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201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24.95" customHeight="1" x14ac:dyDescent="0.3">
      <c r="A12" s="37">
        <v>1</v>
      </c>
      <c r="B12" s="25"/>
      <c r="C12" s="121" t="s">
        <v>203</v>
      </c>
      <c r="D12" s="122" t="s">
        <v>203</v>
      </c>
      <c r="E12" s="122" t="s">
        <v>203</v>
      </c>
      <c r="F12" s="123" t="s">
        <v>203</v>
      </c>
      <c r="G12" s="98" t="s">
        <v>16</v>
      </c>
      <c r="H12" s="26"/>
      <c r="I12" s="99">
        <v>50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24.95" customHeight="1" x14ac:dyDescent="0.3">
      <c r="A13" s="37">
        <f t="shared" ref="A13:A19" si="1">A12+1</f>
        <v>2</v>
      </c>
      <c r="B13" s="25"/>
      <c r="C13" s="121" t="s">
        <v>204</v>
      </c>
      <c r="D13" s="122" t="s">
        <v>204</v>
      </c>
      <c r="E13" s="122" t="s">
        <v>204</v>
      </c>
      <c r="F13" s="123" t="s">
        <v>204</v>
      </c>
      <c r="G13" s="98" t="s">
        <v>16</v>
      </c>
      <c r="H13" s="26"/>
      <c r="I13" s="99">
        <v>250</v>
      </c>
      <c r="J13" s="39">
        <v>0</v>
      </c>
      <c r="K13" s="33">
        <v>9.5</v>
      </c>
      <c r="L13" s="34">
        <f t="shared" ref="L13:L20" si="2">PRODUCT(J13,1.095)</f>
        <v>0</v>
      </c>
      <c r="M13" s="35">
        <f t="shared" ref="M13:M20" si="3">PRODUCT(I13,L13)</f>
        <v>0</v>
      </c>
      <c r="N13" s="35">
        <f t="shared" ref="N13:N20" si="4">PRODUCT(I13,J13)</f>
        <v>0</v>
      </c>
    </row>
    <row r="14" spans="1:14" ht="24.95" customHeight="1" x14ac:dyDescent="0.3">
      <c r="A14" s="37">
        <f t="shared" si="1"/>
        <v>3</v>
      </c>
      <c r="B14" s="32"/>
      <c r="C14" s="121" t="s">
        <v>205</v>
      </c>
      <c r="D14" s="122" t="s">
        <v>205</v>
      </c>
      <c r="E14" s="122" t="s">
        <v>205</v>
      </c>
      <c r="F14" s="123" t="s">
        <v>205</v>
      </c>
      <c r="G14" s="98" t="s">
        <v>16</v>
      </c>
      <c r="H14" s="26"/>
      <c r="I14" s="99">
        <v>250</v>
      </c>
      <c r="J14" s="39">
        <v>0</v>
      </c>
      <c r="K14" s="33">
        <v>9.5</v>
      </c>
      <c r="L14" s="34">
        <f t="shared" si="2"/>
        <v>0</v>
      </c>
      <c r="M14" s="35">
        <f t="shared" si="3"/>
        <v>0</v>
      </c>
      <c r="N14" s="35">
        <f t="shared" si="4"/>
        <v>0</v>
      </c>
    </row>
    <row r="15" spans="1:14" ht="24.95" customHeight="1" x14ac:dyDescent="0.3">
      <c r="A15" s="37">
        <f t="shared" si="1"/>
        <v>4</v>
      </c>
      <c r="B15" s="32"/>
      <c r="C15" s="121" t="s">
        <v>206</v>
      </c>
      <c r="D15" s="122" t="s">
        <v>206</v>
      </c>
      <c r="E15" s="122" t="s">
        <v>206</v>
      </c>
      <c r="F15" s="123" t="s">
        <v>206</v>
      </c>
      <c r="G15" s="98" t="s">
        <v>16</v>
      </c>
      <c r="H15" s="26"/>
      <c r="I15" s="99">
        <v>50</v>
      </c>
      <c r="J15" s="39">
        <v>0</v>
      </c>
      <c r="K15" s="33">
        <v>9.5</v>
      </c>
      <c r="L15" s="34">
        <f t="shared" si="2"/>
        <v>0</v>
      </c>
      <c r="M15" s="35">
        <f t="shared" si="3"/>
        <v>0</v>
      </c>
      <c r="N15" s="35">
        <f t="shared" si="4"/>
        <v>0</v>
      </c>
    </row>
    <row r="16" spans="1:14" ht="24.95" customHeight="1" x14ac:dyDescent="0.3">
      <c r="A16" s="37">
        <f t="shared" si="1"/>
        <v>5</v>
      </c>
      <c r="B16" s="32"/>
      <c r="C16" s="121" t="s">
        <v>207</v>
      </c>
      <c r="D16" s="122" t="s">
        <v>207</v>
      </c>
      <c r="E16" s="122" t="s">
        <v>207</v>
      </c>
      <c r="F16" s="123" t="s">
        <v>207</v>
      </c>
      <c r="G16" s="98" t="s">
        <v>16</v>
      </c>
      <c r="H16" s="26"/>
      <c r="I16" s="99">
        <v>350</v>
      </c>
      <c r="J16" s="39">
        <v>0</v>
      </c>
      <c r="K16" s="33">
        <v>9.5</v>
      </c>
      <c r="L16" s="34">
        <f t="shared" si="2"/>
        <v>0</v>
      </c>
      <c r="M16" s="35">
        <f t="shared" si="3"/>
        <v>0</v>
      </c>
      <c r="N16" s="35">
        <f t="shared" si="4"/>
        <v>0</v>
      </c>
    </row>
    <row r="17" spans="1:14" ht="24.95" customHeight="1" x14ac:dyDescent="0.3">
      <c r="A17" s="37">
        <f t="shared" si="1"/>
        <v>6</v>
      </c>
      <c r="B17" s="32"/>
      <c r="C17" s="121" t="s">
        <v>208</v>
      </c>
      <c r="D17" s="122" t="s">
        <v>208</v>
      </c>
      <c r="E17" s="122" t="s">
        <v>208</v>
      </c>
      <c r="F17" s="123" t="s">
        <v>208</v>
      </c>
      <c r="G17" s="98" t="s">
        <v>16</v>
      </c>
      <c r="H17" s="26"/>
      <c r="I17" s="99">
        <v>200</v>
      </c>
      <c r="J17" s="39">
        <v>0</v>
      </c>
      <c r="K17" s="33">
        <v>9.5</v>
      </c>
      <c r="L17" s="34">
        <f t="shared" si="2"/>
        <v>0</v>
      </c>
      <c r="M17" s="35">
        <f t="shared" si="3"/>
        <v>0</v>
      </c>
      <c r="N17" s="35">
        <f t="shared" si="4"/>
        <v>0</v>
      </c>
    </row>
    <row r="18" spans="1:14" ht="24.95" customHeight="1" x14ac:dyDescent="0.3">
      <c r="A18" s="37">
        <f t="shared" si="1"/>
        <v>7</v>
      </c>
      <c r="B18" s="32"/>
      <c r="C18" s="121" t="s">
        <v>209</v>
      </c>
      <c r="D18" s="122" t="s">
        <v>209</v>
      </c>
      <c r="E18" s="122" t="s">
        <v>209</v>
      </c>
      <c r="F18" s="123" t="s">
        <v>209</v>
      </c>
      <c r="G18" s="98" t="s">
        <v>16</v>
      </c>
      <c r="H18" s="38"/>
      <c r="I18" s="100">
        <v>50</v>
      </c>
      <c r="J18" s="39">
        <v>0</v>
      </c>
      <c r="K18" s="33">
        <v>9.5</v>
      </c>
      <c r="L18" s="34">
        <f t="shared" si="2"/>
        <v>0</v>
      </c>
      <c r="M18" s="35">
        <f t="shared" si="3"/>
        <v>0</v>
      </c>
      <c r="N18" s="35">
        <f t="shared" si="4"/>
        <v>0</v>
      </c>
    </row>
    <row r="19" spans="1:14" ht="24.95" customHeight="1" x14ac:dyDescent="0.3">
      <c r="A19" s="37">
        <f t="shared" si="1"/>
        <v>8</v>
      </c>
      <c r="B19" s="25"/>
      <c r="C19" s="121" t="s">
        <v>210</v>
      </c>
      <c r="D19" s="122" t="s">
        <v>210</v>
      </c>
      <c r="E19" s="122" t="s">
        <v>210</v>
      </c>
      <c r="F19" s="123" t="s">
        <v>210</v>
      </c>
      <c r="G19" s="98" t="s">
        <v>16</v>
      </c>
      <c r="H19" s="26"/>
      <c r="I19" s="100">
        <v>250</v>
      </c>
      <c r="J19" s="39">
        <v>0</v>
      </c>
      <c r="K19" s="33">
        <v>9.5</v>
      </c>
      <c r="L19" s="34">
        <f t="shared" si="2"/>
        <v>0</v>
      </c>
      <c r="M19" s="35">
        <f t="shared" si="3"/>
        <v>0</v>
      </c>
      <c r="N19" s="35">
        <f t="shared" si="4"/>
        <v>0</v>
      </c>
    </row>
    <row r="20" spans="1:14" ht="24.95" customHeight="1" x14ac:dyDescent="0.3">
      <c r="A20" s="37">
        <f>A19+1</f>
        <v>9</v>
      </c>
      <c r="B20" s="25"/>
      <c r="C20" s="121" t="s">
        <v>211</v>
      </c>
      <c r="D20" s="122"/>
      <c r="E20" s="122"/>
      <c r="F20" s="123"/>
      <c r="G20" s="33" t="s">
        <v>16</v>
      </c>
      <c r="H20" s="26"/>
      <c r="I20" s="40">
        <v>200</v>
      </c>
      <c r="J20" s="39">
        <v>0</v>
      </c>
      <c r="K20" s="33">
        <v>9.5</v>
      </c>
      <c r="L20" s="34">
        <f t="shared" si="2"/>
        <v>0</v>
      </c>
      <c r="M20" s="35">
        <f t="shared" si="3"/>
        <v>0</v>
      </c>
      <c r="N20" s="35">
        <f t="shared" si="4"/>
        <v>0</v>
      </c>
    </row>
    <row r="21" spans="1:14" ht="24.95" customHeight="1" x14ac:dyDescent="0.3">
      <c r="A21" s="37">
        <f>A20+1</f>
        <v>10</v>
      </c>
      <c r="B21" s="25"/>
      <c r="C21" s="121" t="s">
        <v>212</v>
      </c>
      <c r="D21" s="122"/>
      <c r="E21" s="122"/>
      <c r="F21" s="123"/>
      <c r="G21" s="33" t="s">
        <v>16</v>
      </c>
      <c r="H21" s="26"/>
      <c r="I21" s="40">
        <v>200</v>
      </c>
      <c r="J21" s="39">
        <v>0</v>
      </c>
      <c r="K21" s="33">
        <v>9.5</v>
      </c>
      <c r="L21" s="34">
        <f t="shared" ref="L21" si="5">PRODUCT(J21,1.095)</f>
        <v>0</v>
      </c>
      <c r="M21" s="35">
        <f t="shared" ref="M21" si="6">PRODUCT(I21,L21)</f>
        <v>0</v>
      </c>
      <c r="N21" s="35">
        <f t="shared" ref="N21" si="7">PRODUCT(I21,J21)</f>
        <v>0</v>
      </c>
    </row>
    <row r="22" spans="1:14" ht="12.75" customHeight="1" x14ac:dyDescent="0.3">
      <c r="A22" s="41"/>
      <c r="B22" s="41"/>
      <c r="C22" s="124" t="s">
        <v>202</v>
      </c>
      <c r="D22" s="124"/>
      <c r="E22" s="124"/>
      <c r="F22" s="124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30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31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32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107</v>
      </c>
      <c r="B27" s="9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1" t="s">
        <v>108</v>
      </c>
      <c r="B28" s="1"/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1"/>
      <c r="B29" s="1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9"/>
      <c r="B30" s="4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34</v>
      </c>
      <c r="B32" s="4"/>
      <c r="C32" s="4"/>
      <c r="D32" s="4"/>
      <c r="E32" s="4"/>
      <c r="F32" s="4"/>
      <c r="G32" s="4"/>
      <c r="H32" s="46" t="s">
        <v>35</v>
      </c>
      <c r="I32" s="4"/>
      <c r="J32" s="4"/>
      <c r="K32" s="4" t="s">
        <v>36</v>
      </c>
      <c r="L32" s="4"/>
      <c r="M32" s="4"/>
      <c r="N32" s="4"/>
    </row>
    <row r="35" spans="2:3" ht="12.75" customHeight="1" x14ac:dyDescent="0.3">
      <c r="B35" s="47"/>
      <c r="C35" s="47"/>
    </row>
    <row r="36" spans="2:3" ht="12.75" customHeight="1" x14ac:dyDescent="0.3">
      <c r="B36" s="47"/>
      <c r="C36" s="47"/>
    </row>
    <row r="37" spans="2:3" ht="12.75" customHeight="1" x14ac:dyDescent="0.3">
      <c r="B37" s="47"/>
      <c r="C37" s="47"/>
    </row>
    <row r="38" spans="2:3" ht="12.75" customHeight="1" x14ac:dyDescent="0.3">
      <c r="B38" s="47"/>
      <c r="C38" s="47"/>
    </row>
  </sheetData>
  <sheetProtection algorithmName="SHA-512" hashValue="w0nE2bTHeKPs3jxrx0a3M0q2/f1WrWKiLvYxlYkEhBbaL7helV8UJzJgAHTJD/M626DhS6wLzOXDCP/oAGFeZA==" saltValue="14HYC8/T+ymeb6CfM1ZP7Q==" spinCount="100000" sheet="1" objects="1" scenarios="1"/>
  <protectedRanges>
    <protectedRange sqref="C32" name="Obseg3"/>
    <protectedRange sqref="C4:C5" name="Obseg2"/>
    <protectedRange sqref="C32" name="Range2"/>
  </protectedRanges>
  <mergeCells count="12">
    <mergeCell ref="C10:F10"/>
    <mergeCell ref="C12:F12"/>
    <mergeCell ref="C13:F13"/>
    <mergeCell ref="C14:F14"/>
    <mergeCell ref="C18:F18"/>
    <mergeCell ref="C20:F20"/>
    <mergeCell ref="C22:F22"/>
    <mergeCell ref="C15:F15"/>
    <mergeCell ref="C16:F16"/>
    <mergeCell ref="C17:F17"/>
    <mergeCell ref="C21:F21"/>
    <mergeCell ref="C19:F1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E895C-2D82-4546-8248-A21DBA0152AA}">
  <dimension ref="A1:O79"/>
  <sheetViews>
    <sheetView topLeftCell="A17" zoomScaleNormal="100" workbookViewId="0">
      <selection activeCell="C26" sqref="C26:F2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146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  <c r="O11" s="23" t="s">
        <v>14</v>
      </c>
    </row>
    <row r="12" spans="1:15" ht="15" customHeight="1" x14ac:dyDescent="0.3">
      <c r="A12" s="37">
        <v>1</v>
      </c>
      <c r="B12" s="32"/>
      <c r="C12" s="121" t="s">
        <v>147</v>
      </c>
      <c r="D12" s="122" t="s">
        <v>147</v>
      </c>
      <c r="E12" s="122" t="s">
        <v>147</v>
      </c>
      <c r="F12" s="123" t="s">
        <v>147</v>
      </c>
      <c r="G12" s="48" t="s">
        <v>16</v>
      </c>
      <c r="H12" s="38"/>
      <c r="I12" s="97">
        <v>90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37">
        <f t="shared" ref="A13:A62" si="0">A12+1</f>
        <v>2</v>
      </c>
      <c r="B13" s="32"/>
      <c r="C13" s="121" t="s">
        <v>148</v>
      </c>
      <c r="D13" s="122" t="s">
        <v>148</v>
      </c>
      <c r="E13" s="122" t="s">
        <v>148</v>
      </c>
      <c r="F13" s="123" t="s">
        <v>148</v>
      </c>
      <c r="G13" s="48" t="s">
        <v>141</v>
      </c>
      <c r="H13" s="38"/>
      <c r="I13" s="97">
        <v>200</v>
      </c>
      <c r="J13" s="39">
        <v>0</v>
      </c>
      <c r="K13" s="33">
        <v>9.5</v>
      </c>
      <c r="L13" s="34">
        <f t="shared" ref="L13:L62" si="1">PRODUCT(J13,1.095)</f>
        <v>0</v>
      </c>
      <c r="M13" s="35">
        <f t="shared" ref="M13:M62" si="2">PRODUCT(I13,L13)</f>
        <v>0</v>
      </c>
      <c r="N13" s="35">
        <f t="shared" ref="N13:N62" si="3">PRODUCT(I13,J13)</f>
        <v>0</v>
      </c>
      <c r="O13" s="35"/>
    </row>
    <row r="14" spans="1:15" ht="24.95" customHeight="1" x14ac:dyDescent="0.3">
      <c r="A14" s="37">
        <f t="shared" si="0"/>
        <v>3</v>
      </c>
      <c r="B14" s="32"/>
      <c r="C14" s="121" t="s">
        <v>198</v>
      </c>
      <c r="D14" s="122" t="s">
        <v>149</v>
      </c>
      <c r="E14" s="122" t="s">
        <v>149</v>
      </c>
      <c r="F14" s="123" t="s">
        <v>149</v>
      </c>
      <c r="G14" s="48" t="s">
        <v>141</v>
      </c>
      <c r="H14" s="38"/>
      <c r="I14" s="97">
        <v>200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24.95" customHeight="1" x14ac:dyDescent="0.3">
      <c r="A15" s="37">
        <f t="shared" si="0"/>
        <v>4</v>
      </c>
      <c r="B15" s="32"/>
      <c r="C15" s="121" t="s">
        <v>149</v>
      </c>
      <c r="D15" s="122" t="s">
        <v>149</v>
      </c>
      <c r="E15" s="122" t="s">
        <v>149</v>
      </c>
      <c r="F15" s="123" t="s">
        <v>149</v>
      </c>
      <c r="G15" s="48" t="s">
        <v>16</v>
      </c>
      <c r="H15" s="38"/>
      <c r="I15" s="97">
        <v>450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3">
      <c r="A16" s="37">
        <f t="shared" si="0"/>
        <v>5</v>
      </c>
      <c r="B16" s="32"/>
      <c r="C16" s="121" t="s">
        <v>150</v>
      </c>
      <c r="D16" s="122" t="s">
        <v>150</v>
      </c>
      <c r="E16" s="122" t="s">
        <v>150</v>
      </c>
      <c r="F16" s="123" t="s">
        <v>150</v>
      </c>
      <c r="G16" s="48" t="s">
        <v>16</v>
      </c>
      <c r="H16" s="38"/>
      <c r="I16" s="97">
        <v>450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24.95" customHeight="1" x14ac:dyDescent="0.3">
      <c r="A17" s="37">
        <f t="shared" si="0"/>
        <v>6</v>
      </c>
      <c r="B17" s="32"/>
      <c r="C17" s="121" t="s">
        <v>151</v>
      </c>
      <c r="D17" s="122" t="s">
        <v>151</v>
      </c>
      <c r="E17" s="122" t="s">
        <v>151</v>
      </c>
      <c r="F17" s="123" t="s">
        <v>151</v>
      </c>
      <c r="G17" s="48" t="s">
        <v>16</v>
      </c>
      <c r="H17" s="38"/>
      <c r="I17" s="97">
        <v>1500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37">
        <f t="shared" si="0"/>
        <v>7</v>
      </c>
      <c r="B18" s="32"/>
      <c r="C18" s="121" t="s">
        <v>152</v>
      </c>
      <c r="D18" s="122" t="s">
        <v>152</v>
      </c>
      <c r="E18" s="122" t="s">
        <v>152</v>
      </c>
      <c r="F18" s="123" t="s">
        <v>152</v>
      </c>
      <c r="G18" s="48" t="s">
        <v>141</v>
      </c>
      <c r="H18" s="38"/>
      <c r="I18" s="97">
        <v>900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37">
        <f t="shared" si="0"/>
        <v>8</v>
      </c>
      <c r="B19" s="32"/>
      <c r="C19" s="121" t="s">
        <v>153</v>
      </c>
      <c r="D19" s="122" t="s">
        <v>153</v>
      </c>
      <c r="E19" s="122" t="s">
        <v>153</v>
      </c>
      <c r="F19" s="123" t="s">
        <v>153</v>
      </c>
      <c r="G19" s="48" t="s">
        <v>141</v>
      </c>
      <c r="H19" s="38"/>
      <c r="I19" s="97">
        <v>2000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37">
        <f t="shared" si="0"/>
        <v>9</v>
      </c>
      <c r="B20" s="32"/>
      <c r="C20" s="121" t="s">
        <v>154</v>
      </c>
      <c r="D20" s="122" t="s">
        <v>154</v>
      </c>
      <c r="E20" s="122" t="s">
        <v>154</v>
      </c>
      <c r="F20" s="123" t="s">
        <v>154</v>
      </c>
      <c r="G20" s="48" t="s">
        <v>141</v>
      </c>
      <c r="H20" s="38"/>
      <c r="I20" s="97">
        <v>400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3">
      <c r="A21" s="37">
        <f t="shared" si="0"/>
        <v>10</v>
      </c>
      <c r="B21" s="32"/>
      <c r="C21" s="121" t="s">
        <v>155</v>
      </c>
      <c r="D21" s="122" t="s">
        <v>155</v>
      </c>
      <c r="E21" s="122" t="s">
        <v>155</v>
      </c>
      <c r="F21" s="123" t="s">
        <v>155</v>
      </c>
      <c r="G21" s="33" t="s">
        <v>141</v>
      </c>
      <c r="H21" s="38"/>
      <c r="I21" s="40">
        <v>25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3">
      <c r="A22" s="37">
        <f t="shared" si="0"/>
        <v>11</v>
      </c>
      <c r="B22" s="32"/>
      <c r="C22" s="121" t="s">
        <v>156</v>
      </c>
      <c r="D22" s="122" t="s">
        <v>156</v>
      </c>
      <c r="E22" s="122" t="s">
        <v>156</v>
      </c>
      <c r="F22" s="123" t="s">
        <v>156</v>
      </c>
      <c r="G22" s="33" t="s">
        <v>141</v>
      </c>
      <c r="H22" s="38"/>
      <c r="I22" s="40">
        <v>200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37">
        <f t="shared" si="0"/>
        <v>12</v>
      </c>
      <c r="B23" s="32"/>
      <c r="C23" s="121" t="s">
        <v>157</v>
      </c>
      <c r="D23" s="122" t="s">
        <v>157</v>
      </c>
      <c r="E23" s="122" t="s">
        <v>157</v>
      </c>
      <c r="F23" s="123" t="s">
        <v>157</v>
      </c>
      <c r="G23" s="33" t="s">
        <v>141</v>
      </c>
      <c r="H23" s="38"/>
      <c r="I23" s="40">
        <v>50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37">
        <f t="shared" si="0"/>
        <v>13</v>
      </c>
      <c r="B24" s="32"/>
      <c r="C24" s="121" t="s">
        <v>158</v>
      </c>
      <c r="D24" s="122" t="s">
        <v>158</v>
      </c>
      <c r="E24" s="122" t="s">
        <v>158</v>
      </c>
      <c r="F24" s="123" t="s">
        <v>158</v>
      </c>
      <c r="G24" s="48" t="s">
        <v>141</v>
      </c>
      <c r="H24" s="38"/>
      <c r="I24" s="97">
        <v>450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3">
      <c r="A25" s="37">
        <f t="shared" si="0"/>
        <v>14</v>
      </c>
      <c r="B25" s="32"/>
      <c r="C25" s="121" t="s">
        <v>159</v>
      </c>
      <c r="D25" s="122" t="s">
        <v>159</v>
      </c>
      <c r="E25" s="122" t="s">
        <v>159</v>
      </c>
      <c r="F25" s="123" t="s">
        <v>159</v>
      </c>
      <c r="G25" s="33" t="s">
        <v>141</v>
      </c>
      <c r="H25" s="38"/>
      <c r="I25" s="40">
        <v>2000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24.95" customHeight="1" x14ac:dyDescent="0.3">
      <c r="A26" s="37">
        <f t="shared" si="0"/>
        <v>15</v>
      </c>
      <c r="B26" s="32"/>
      <c r="C26" s="121" t="s">
        <v>160</v>
      </c>
      <c r="D26" s="122" t="s">
        <v>160</v>
      </c>
      <c r="E26" s="122" t="s">
        <v>160</v>
      </c>
      <c r="F26" s="123" t="s">
        <v>160</v>
      </c>
      <c r="G26" s="33" t="s">
        <v>16</v>
      </c>
      <c r="H26" s="38"/>
      <c r="I26" s="40">
        <v>100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24.95" customHeight="1" x14ac:dyDescent="0.3">
      <c r="A27" s="37">
        <f t="shared" si="0"/>
        <v>16</v>
      </c>
      <c r="B27" s="32"/>
      <c r="C27" s="121" t="s">
        <v>161</v>
      </c>
      <c r="D27" s="122" t="s">
        <v>161</v>
      </c>
      <c r="E27" s="122" t="s">
        <v>161</v>
      </c>
      <c r="F27" s="123" t="s">
        <v>161</v>
      </c>
      <c r="G27" s="33" t="s">
        <v>16</v>
      </c>
      <c r="H27" s="38"/>
      <c r="I27" s="40">
        <v>300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3">
      <c r="A28" s="37">
        <f t="shared" si="0"/>
        <v>17</v>
      </c>
      <c r="B28" s="32"/>
      <c r="C28" s="121" t="s">
        <v>162</v>
      </c>
      <c r="D28" s="122" t="s">
        <v>162</v>
      </c>
      <c r="E28" s="122" t="s">
        <v>162</v>
      </c>
      <c r="F28" s="123" t="s">
        <v>162</v>
      </c>
      <c r="G28" s="33" t="s">
        <v>141</v>
      </c>
      <c r="H28" s="38"/>
      <c r="I28" s="40">
        <v>130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24.95" customHeight="1" x14ac:dyDescent="0.3">
      <c r="A29" s="37">
        <f t="shared" si="0"/>
        <v>18</v>
      </c>
      <c r="B29" s="32"/>
      <c r="C29" s="121" t="s">
        <v>163</v>
      </c>
      <c r="D29" s="122" t="s">
        <v>163</v>
      </c>
      <c r="E29" s="122" t="s">
        <v>163</v>
      </c>
      <c r="F29" s="123" t="s">
        <v>163</v>
      </c>
      <c r="G29" s="33" t="s">
        <v>16</v>
      </c>
      <c r="H29" s="38"/>
      <c r="I29" s="40">
        <v>400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5" customHeight="1" x14ac:dyDescent="0.3">
      <c r="A30" s="37">
        <f t="shared" si="0"/>
        <v>19</v>
      </c>
      <c r="B30" s="32"/>
      <c r="C30" s="121" t="s">
        <v>164</v>
      </c>
      <c r="D30" s="122" t="s">
        <v>164</v>
      </c>
      <c r="E30" s="122" t="s">
        <v>164</v>
      </c>
      <c r="F30" s="123" t="s">
        <v>164</v>
      </c>
      <c r="G30" s="33" t="s">
        <v>141</v>
      </c>
      <c r="H30" s="38"/>
      <c r="I30" s="40">
        <v>50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3">
      <c r="A31" s="37">
        <f t="shared" si="0"/>
        <v>20</v>
      </c>
      <c r="B31" s="32"/>
      <c r="C31" s="121" t="s">
        <v>165</v>
      </c>
      <c r="D31" s="122" t="s">
        <v>165</v>
      </c>
      <c r="E31" s="122" t="s">
        <v>165</v>
      </c>
      <c r="F31" s="123" t="s">
        <v>165</v>
      </c>
      <c r="G31" s="33" t="s">
        <v>197</v>
      </c>
      <c r="H31" s="38"/>
      <c r="I31" s="40">
        <v>3500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15" customHeight="1" x14ac:dyDescent="0.3">
      <c r="A32" s="37">
        <f t="shared" si="0"/>
        <v>21</v>
      </c>
      <c r="B32" s="32"/>
      <c r="C32" s="121" t="s">
        <v>166</v>
      </c>
      <c r="D32" s="122" t="s">
        <v>166</v>
      </c>
      <c r="E32" s="122" t="s">
        <v>166</v>
      </c>
      <c r="F32" s="123" t="s">
        <v>166</v>
      </c>
      <c r="G32" s="33" t="s">
        <v>141</v>
      </c>
      <c r="H32" s="38"/>
      <c r="I32" s="40">
        <v>500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 x14ac:dyDescent="0.3">
      <c r="A33" s="37">
        <f t="shared" si="0"/>
        <v>22</v>
      </c>
      <c r="B33" s="32"/>
      <c r="C33" s="121" t="s">
        <v>167</v>
      </c>
      <c r="D33" s="122" t="s">
        <v>167</v>
      </c>
      <c r="E33" s="122" t="s">
        <v>167</v>
      </c>
      <c r="F33" s="123" t="s">
        <v>167</v>
      </c>
      <c r="G33" s="33" t="s">
        <v>141</v>
      </c>
      <c r="H33" s="38"/>
      <c r="I33" s="40">
        <v>3000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  <c r="O33" s="35"/>
    </row>
    <row r="34" spans="1:15" ht="15" customHeight="1" x14ac:dyDescent="0.3">
      <c r="A34" s="37">
        <f t="shared" si="0"/>
        <v>23</v>
      </c>
      <c r="B34" s="32"/>
      <c r="C34" s="121" t="s">
        <v>168</v>
      </c>
      <c r="D34" s="122" t="s">
        <v>168</v>
      </c>
      <c r="E34" s="122" t="s">
        <v>168</v>
      </c>
      <c r="F34" s="123" t="s">
        <v>168</v>
      </c>
      <c r="G34" s="33" t="s">
        <v>141</v>
      </c>
      <c r="H34" s="38"/>
      <c r="I34" s="40">
        <v>1700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  <c r="O34" s="35"/>
    </row>
    <row r="35" spans="1:15" ht="15" customHeight="1" x14ac:dyDescent="0.3">
      <c r="A35" s="37">
        <f t="shared" si="0"/>
        <v>24</v>
      </c>
      <c r="B35" s="32"/>
      <c r="C35" s="121" t="s">
        <v>169</v>
      </c>
      <c r="D35" s="122" t="s">
        <v>169</v>
      </c>
      <c r="E35" s="122" t="s">
        <v>169</v>
      </c>
      <c r="F35" s="123" t="s">
        <v>169</v>
      </c>
      <c r="G35" s="33" t="s">
        <v>16</v>
      </c>
      <c r="H35" s="38"/>
      <c r="I35" s="40">
        <v>80</v>
      </c>
      <c r="J35" s="39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  <c r="O35" s="35"/>
    </row>
    <row r="36" spans="1:15" ht="15" customHeight="1" x14ac:dyDescent="0.3">
      <c r="A36" s="37">
        <f t="shared" si="0"/>
        <v>25</v>
      </c>
      <c r="B36" s="32"/>
      <c r="C36" s="121" t="s">
        <v>170</v>
      </c>
      <c r="D36" s="122" t="s">
        <v>170</v>
      </c>
      <c r="E36" s="122" t="s">
        <v>170</v>
      </c>
      <c r="F36" s="123" t="s">
        <v>170</v>
      </c>
      <c r="G36" s="33" t="s">
        <v>16</v>
      </c>
      <c r="H36" s="38"/>
      <c r="I36" s="40">
        <v>30</v>
      </c>
      <c r="J36" s="39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  <c r="O36" s="35"/>
    </row>
    <row r="37" spans="1:15" ht="15" customHeight="1" x14ac:dyDescent="0.3">
      <c r="A37" s="37">
        <f t="shared" si="0"/>
        <v>26</v>
      </c>
      <c r="B37" s="32"/>
      <c r="C37" s="121" t="s">
        <v>171</v>
      </c>
      <c r="D37" s="122" t="s">
        <v>171</v>
      </c>
      <c r="E37" s="122" t="s">
        <v>171</v>
      </c>
      <c r="F37" s="123" t="s">
        <v>171</v>
      </c>
      <c r="G37" s="33" t="s">
        <v>16</v>
      </c>
      <c r="H37" s="38"/>
      <c r="I37" s="40">
        <v>30</v>
      </c>
      <c r="J37" s="39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  <c r="O37" s="35"/>
    </row>
    <row r="38" spans="1:15" ht="15" customHeight="1" x14ac:dyDescent="0.3">
      <c r="A38" s="37">
        <f t="shared" si="0"/>
        <v>27</v>
      </c>
      <c r="B38" s="32"/>
      <c r="C38" s="121" t="s">
        <v>172</v>
      </c>
      <c r="D38" s="122" t="s">
        <v>172</v>
      </c>
      <c r="E38" s="122" t="s">
        <v>172</v>
      </c>
      <c r="F38" s="123" t="s">
        <v>172</v>
      </c>
      <c r="G38" s="33" t="s">
        <v>16</v>
      </c>
      <c r="H38" s="38"/>
      <c r="I38" s="40">
        <v>50</v>
      </c>
      <c r="J38" s="39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  <c r="O38" s="35"/>
    </row>
    <row r="39" spans="1:15" ht="15" customHeight="1" x14ac:dyDescent="0.3">
      <c r="A39" s="37">
        <f t="shared" si="0"/>
        <v>28</v>
      </c>
      <c r="B39" s="32"/>
      <c r="C39" s="121" t="s">
        <v>173</v>
      </c>
      <c r="D39" s="122" t="s">
        <v>173</v>
      </c>
      <c r="E39" s="122" t="s">
        <v>173</v>
      </c>
      <c r="F39" s="123" t="s">
        <v>173</v>
      </c>
      <c r="G39" s="33" t="s">
        <v>16</v>
      </c>
      <c r="H39" s="38"/>
      <c r="I39" s="40">
        <v>150</v>
      </c>
      <c r="J39" s="39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  <c r="O39" s="35"/>
    </row>
    <row r="40" spans="1:15" ht="15" customHeight="1" x14ac:dyDescent="0.3">
      <c r="A40" s="37">
        <f t="shared" si="0"/>
        <v>29</v>
      </c>
      <c r="B40" s="32"/>
      <c r="C40" s="121" t="s">
        <v>174</v>
      </c>
      <c r="D40" s="122" t="s">
        <v>174</v>
      </c>
      <c r="E40" s="122" t="s">
        <v>174</v>
      </c>
      <c r="F40" s="123" t="s">
        <v>174</v>
      </c>
      <c r="G40" s="33" t="s">
        <v>16</v>
      </c>
      <c r="H40" s="38"/>
      <c r="I40" s="40">
        <v>10</v>
      </c>
      <c r="J40" s="39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  <c r="O40" s="35"/>
    </row>
    <row r="41" spans="1:15" ht="15" customHeight="1" x14ac:dyDescent="0.3">
      <c r="A41" s="37">
        <f t="shared" si="0"/>
        <v>30</v>
      </c>
      <c r="B41" s="32"/>
      <c r="C41" s="121" t="s">
        <v>175</v>
      </c>
      <c r="D41" s="122" t="s">
        <v>175</v>
      </c>
      <c r="E41" s="122" t="s">
        <v>175</v>
      </c>
      <c r="F41" s="123" t="s">
        <v>175</v>
      </c>
      <c r="G41" s="33" t="s">
        <v>16</v>
      </c>
      <c r="H41" s="38"/>
      <c r="I41" s="40">
        <v>100</v>
      </c>
      <c r="J41" s="39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  <c r="O41" s="35"/>
    </row>
    <row r="42" spans="1:15" ht="15" customHeight="1" x14ac:dyDescent="0.3">
      <c r="A42" s="37">
        <f t="shared" si="0"/>
        <v>31</v>
      </c>
      <c r="B42" s="32"/>
      <c r="C42" s="121" t="s">
        <v>176</v>
      </c>
      <c r="D42" s="122" t="s">
        <v>176</v>
      </c>
      <c r="E42" s="122" t="s">
        <v>176</v>
      </c>
      <c r="F42" s="123" t="s">
        <v>176</v>
      </c>
      <c r="G42" s="33" t="s">
        <v>141</v>
      </c>
      <c r="H42" s="38"/>
      <c r="I42" s="40">
        <v>20</v>
      </c>
      <c r="J42" s="39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  <c r="O42" s="35"/>
    </row>
    <row r="43" spans="1:15" ht="15" customHeight="1" x14ac:dyDescent="0.3">
      <c r="A43" s="37">
        <f t="shared" si="0"/>
        <v>32</v>
      </c>
      <c r="B43" s="32"/>
      <c r="C43" s="121" t="s">
        <v>177</v>
      </c>
      <c r="D43" s="122" t="s">
        <v>177</v>
      </c>
      <c r="E43" s="122" t="s">
        <v>177</v>
      </c>
      <c r="F43" s="123" t="s">
        <v>177</v>
      </c>
      <c r="G43" s="33" t="s">
        <v>16</v>
      </c>
      <c r="H43" s="38"/>
      <c r="I43" s="40">
        <v>30</v>
      </c>
      <c r="J43" s="39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  <c r="O43" s="35"/>
    </row>
    <row r="44" spans="1:15" ht="15" customHeight="1" x14ac:dyDescent="0.3">
      <c r="A44" s="37">
        <f t="shared" si="0"/>
        <v>33</v>
      </c>
      <c r="B44" s="32"/>
      <c r="C44" s="121" t="s">
        <v>178</v>
      </c>
      <c r="D44" s="122" t="s">
        <v>178</v>
      </c>
      <c r="E44" s="122" t="s">
        <v>178</v>
      </c>
      <c r="F44" s="123" t="s">
        <v>178</v>
      </c>
      <c r="G44" s="33" t="s">
        <v>16</v>
      </c>
      <c r="H44" s="38"/>
      <c r="I44" s="40">
        <v>10</v>
      </c>
      <c r="J44" s="39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  <c r="O44" s="35"/>
    </row>
    <row r="45" spans="1:15" ht="15" customHeight="1" x14ac:dyDescent="0.3">
      <c r="A45" s="37">
        <f t="shared" si="0"/>
        <v>34</v>
      </c>
      <c r="B45" s="32"/>
      <c r="C45" s="121" t="s">
        <v>179</v>
      </c>
      <c r="D45" s="122" t="s">
        <v>179</v>
      </c>
      <c r="E45" s="122" t="s">
        <v>179</v>
      </c>
      <c r="F45" s="123" t="s">
        <v>179</v>
      </c>
      <c r="G45" s="33" t="s">
        <v>16</v>
      </c>
      <c r="H45" s="38"/>
      <c r="I45" s="40">
        <v>80</v>
      </c>
      <c r="J45" s="39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  <c r="O45" s="35"/>
    </row>
    <row r="46" spans="1:15" ht="15" customHeight="1" x14ac:dyDescent="0.3">
      <c r="A46" s="37">
        <f t="shared" si="0"/>
        <v>35</v>
      </c>
      <c r="B46" s="32"/>
      <c r="C46" s="121" t="s">
        <v>180</v>
      </c>
      <c r="D46" s="122" t="s">
        <v>180</v>
      </c>
      <c r="E46" s="122" t="s">
        <v>180</v>
      </c>
      <c r="F46" s="123" t="s">
        <v>180</v>
      </c>
      <c r="G46" s="33" t="s">
        <v>16</v>
      </c>
      <c r="H46" s="38"/>
      <c r="I46" s="40">
        <v>30</v>
      </c>
      <c r="J46" s="39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  <c r="O46" s="35"/>
    </row>
    <row r="47" spans="1:15" ht="24.95" customHeight="1" x14ac:dyDescent="0.3">
      <c r="A47" s="37">
        <f t="shared" si="0"/>
        <v>36</v>
      </c>
      <c r="B47" s="32"/>
      <c r="C47" s="121" t="s">
        <v>181</v>
      </c>
      <c r="D47" s="122" t="s">
        <v>181</v>
      </c>
      <c r="E47" s="122" t="s">
        <v>181</v>
      </c>
      <c r="F47" s="123" t="s">
        <v>181</v>
      </c>
      <c r="G47" s="33" t="s">
        <v>141</v>
      </c>
      <c r="H47" s="38"/>
      <c r="I47" s="40">
        <v>2500</v>
      </c>
      <c r="J47" s="39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  <c r="O47" s="35"/>
    </row>
    <row r="48" spans="1:15" ht="24.95" customHeight="1" x14ac:dyDescent="0.3">
      <c r="A48" s="37">
        <f t="shared" si="0"/>
        <v>37</v>
      </c>
      <c r="B48" s="32"/>
      <c r="C48" s="121" t="s">
        <v>182</v>
      </c>
      <c r="D48" s="122" t="s">
        <v>182</v>
      </c>
      <c r="E48" s="122" t="s">
        <v>182</v>
      </c>
      <c r="F48" s="123" t="s">
        <v>182</v>
      </c>
      <c r="G48" s="33" t="s">
        <v>141</v>
      </c>
      <c r="H48" s="38"/>
      <c r="I48" s="40">
        <v>1000</v>
      </c>
      <c r="J48" s="39">
        <v>0</v>
      </c>
      <c r="K48" s="33">
        <v>9.5</v>
      </c>
      <c r="L48" s="34">
        <f t="shared" si="1"/>
        <v>0</v>
      </c>
      <c r="M48" s="35">
        <f t="shared" si="2"/>
        <v>0</v>
      </c>
      <c r="N48" s="35">
        <f t="shared" si="3"/>
        <v>0</v>
      </c>
      <c r="O48" s="35"/>
    </row>
    <row r="49" spans="1:15" ht="15" customHeight="1" x14ac:dyDescent="0.3">
      <c r="A49" s="37">
        <f t="shared" si="0"/>
        <v>38</v>
      </c>
      <c r="B49" s="32"/>
      <c r="C49" s="121" t="s">
        <v>183</v>
      </c>
      <c r="D49" s="122" t="s">
        <v>183</v>
      </c>
      <c r="E49" s="122" t="s">
        <v>183</v>
      </c>
      <c r="F49" s="123" t="s">
        <v>183</v>
      </c>
      <c r="G49" s="33" t="s">
        <v>16</v>
      </c>
      <c r="H49" s="38"/>
      <c r="I49" s="40">
        <v>50</v>
      </c>
      <c r="J49" s="39">
        <v>0</v>
      </c>
      <c r="K49" s="33">
        <v>9.5</v>
      </c>
      <c r="L49" s="34">
        <f t="shared" si="1"/>
        <v>0</v>
      </c>
      <c r="M49" s="35">
        <f t="shared" si="2"/>
        <v>0</v>
      </c>
      <c r="N49" s="35">
        <f t="shared" si="3"/>
        <v>0</v>
      </c>
      <c r="O49" s="35"/>
    </row>
    <row r="50" spans="1:15" ht="15" customHeight="1" x14ac:dyDescent="0.3">
      <c r="A50" s="37">
        <f t="shared" si="0"/>
        <v>39</v>
      </c>
      <c r="B50" s="32"/>
      <c r="C50" s="121" t="s">
        <v>184</v>
      </c>
      <c r="D50" s="122" t="s">
        <v>184</v>
      </c>
      <c r="E50" s="122" t="s">
        <v>184</v>
      </c>
      <c r="F50" s="123" t="s">
        <v>184</v>
      </c>
      <c r="G50" s="33" t="s">
        <v>16</v>
      </c>
      <c r="H50" s="38"/>
      <c r="I50" s="40">
        <v>300</v>
      </c>
      <c r="J50" s="39">
        <v>0</v>
      </c>
      <c r="K50" s="33">
        <v>9.5</v>
      </c>
      <c r="L50" s="34">
        <f t="shared" si="1"/>
        <v>0</v>
      </c>
      <c r="M50" s="35">
        <f t="shared" si="2"/>
        <v>0</v>
      </c>
      <c r="N50" s="35">
        <f t="shared" si="3"/>
        <v>0</v>
      </c>
      <c r="O50" s="35"/>
    </row>
    <row r="51" spans="1:15" ht="15" customHeight="1" x14ac:dyDescent="0.3">
      <c r="A51" s="37">
        <f t="shared" si="0"/>
        <v>40</v>
      </c>
      <c r="B51" s="32"/>
      <c r="C51" s="121" t="s">
        <v>185</v>
      </c>
      <c r="D51" s="122" t="s">
        <v>185</v>
      </c>
      <c r="E51" s="122" t="s">
        <v>185</v>
      </c>
      <c r="F51" s="123" t="s">
        <v>185</v>
      </c>
      <c r="G51" s="33" t="s">
        <v>16</v>
      </c>
      <c r="H51" s="38"/>
      <c r="I51" s="40">
        <v>90</v>
      </c>
      <c r="J51" s="39">
        <v>0</v>
      </c>
      <c r="K51" s="33">
        <v>9.5</v>
      </c>
      <c r="L51" s="34">
        <f t="shared" si="1"/>
        <v>0</v>
      </c>
      <c r="M51" s="35">
        <f t="shared" si="2"/>
        <v>0</v>
      </c>
      <c r="N51" s="35">
        <f t="shared" si="3"/>
        <v>0</v>
      </c>
      <c r="O51" s="35"/>
    </row>
    <row r="52" spans="1:15" ht="15" customHeight="1" x14ac:dyDescent="0.3">
      <c r="A52" s="37">
        <f t="shared" si="0"/>
        <v>41</v>
      </c>
      <c r="B52" s="32"/>
      <c r="C52" s="121" t="s">
        <v>186</v>
      </c>
      <c r="D52" s="122" t="s">
        <v>186</v>
      </c>
      <c r="E52" s="122" t="s">
        <v>186</v>
      </c>
      <c r="F52" s="123" t="s">
        <v>186</v>
      </c>
      <c r="G52" s="33" t="s">
        <v>197</v>
      </c>
      <c r="H52" s="38"/>
      <c r="I52" s="40">
        <v>50</v>
      </c>
      <c r="J52" s="39">
        <v>0</v>
      </c>
      <c r="K52" s="33">
        <v>9.5</v>
      </c>
      <c r="L52" s="34">
        <f t="shared" si="1"/>
        <v>0</v>
      </c>
      <c r="M52" s="35">
        <f t="shared" si="2"/>
        <v>0</v>
      </c>
      <c r="N52" s="35">
        <f t="shared" si="3"/>
        <v>0</v>
      </c>
      <c r="O52" s="35"/>
    </row>
    <row r="53" spans="1:15" ht="15" customHeight="1" x14ac:dyDescent="0.3">
      <c r="A53" s="37">
        <f t="shared" si="0"/>
        <v>42</v>
      </c>
      <c r="B53" s="32"/>
      <c r="C53" s="121" t="s">
        <v>187</v>
      </c>
      <c r="D53" s="122" t="s">
        <v>187</v>
      </c>
      <c r="E53" s="122" t="s">
        <v>187</v>
      </c>
      <c r="F53" s="123" t="s">
        <v>187</v>
      </c>
      <c r="G53" s="33" t="s">
        <v>197</v>
      </c>
      <c r="H53" s="38"/>
      <c r="I53" s="40">
        <v>150</v>
      </c>
      <c r="J53" s="39">
        <v>0</v>
      </c>
      <c r="K53" s="33">
        <v>9.5</v>
      </c>
      <c r="L53" s="34">
        <f t="shared" si="1"/>
        <v>0</v>
      </c>
      <c r="M53" s="35">
        <f t="shared" si="2"/>
        <v>0</v>
      </c>
      <c r="N53" s="35">
        <f t="shared" si="3"/>
        <v>0</v>
      </c>
      <c r="O53" s="35"/>
    </row>
    <row r="54" spans="1:15" ht="15" customHeight="1" x14ac:dyDescent="0.3">
      <c r="A54" s="37">
        <f t="shared" si="0"/>
        <v>43</v>
      </c>
      <c r="B54" s="32"/>
      <c r="C54" s="121" t="s">
        <v>188</v>
      </c>
      <c r="D54" s="122" t="s">
        <v>188</v>
      </c>
      <c r="E54" s="122" t="s">
        <v>188</v>
      </c>
      <c r="F54" s="123" t="s">
        <v>188</v>
      </c>
      <c r="G54" s="33" t="s">
        <v>197</v>
      </c>
      <c r="H54" s="38"/>
      <c r="I54" s="40">
        <v>50</v>
      </c>
      <c r="J54" s="39">
        <v>0</v>
      </c>
      <c r="K54" s="33">
        <v>9.5</v>
      </c>
      <c r="L54" s="34">
        <f t="shared" si="1"/>
        <v>0</v>
      </c>
      <c r="M54" s="35">
        <f t="shared" si="2"/>
        <v>0</v>
      </c>
      <c r="N54" s="35">
        <f t="shared" si="3"/>
        <v>0</v>
      </c>
      <c r="O54" s="35"/>
    </row>
    <row r="55" spans="1:15" ht="15" customHeight="1" x14ac:dyDescent="0.3">
      <c r="A55" s="37">
        <f t="shared" si="0"/>
        <v>44</v>
      </c>
      <c r="B55" s="32"/>
      <c r="C55" s="121" t="s">
        <v>189</v>
      </c>
      <c r="D55" s="122" t="s">
        <v>189</v>
      </c>
      <c r="E55" s="122" t="s">
        <v>189</v>
      </c>
      <c r="F55" s="123" t="s">
        <v>189</v>
      </c>
      <c r="G55" s="33" t="s">
        <v>197</v>
      </c>
      <c r="H55" s="38"/>
      <c r="I55" s="40">
        <v>150</v>
      </c>
      <c r="J55" s="39">
        <v>0</v>
      </c>
      <c r="K55" s="33">
        <v>9.5</v>
      </c>
      <c r="L55" s="34">
        <f t="shared" si="1"/>
        <v>0</v>
      </c>
      <c r="M55" s="35">
        <f t="shared" si="2"/>
        <v>0</v>
      </c>
      <c r="N55" s="35">
        <f t="shared" si="3"/>
        <v>0</v>
      </c>
      <c r="O55" s="35"/>
    </row>
    <row r="56" spans="1:15" ht="15" customHeight="1" x14ac:dyDescent="0.3">
      <c r="A56" s="37">
        <f t="shared" si="0"/>
        <v>45</v>
      </c>
      <c r="B56" s="32"/>
      <c r="C56" s="121" t="s">
        <v>190</v>
      </c>
      <c r="D56" s="122" t="s">
        <v>190</v>
      </c>
      <c r="E56" s="122" t="s">
        <v>190</v>
      </c>
      <c r="F56" s="123" t="s">
        <v>190</v>
      </c>
      <c r="G56" s="33" t="s">
        <v>141</v>
      </c>
      <c r="H56" s="38"/>
      <c r="I56" s="40">
        <v>1500</v>
      </c>
      <c r="J56" s="39">
        <v>0</v>
      </c>
      <c r="K56" s="33">
        <v>9.5</v>
      </c>
      <c r="L56" s="34">
        <f t="shared" si="1"/>
        <v>0</v>
      </c>
      <c r="M56" s="35">
        <f t="shared" si="2"/>
        <v>0</v>
      </c>
      <c r="N56" s="35">
        <f t="shared" si="3"/>
        <v>0</v>
      </c>
      <c r="O56" s="35"/>
    </row>
    <row r="57" spans="1:15" ht="15" customHeight="1" x14ac:dyDescent="0.3">
      <c r="A57" s="37">
        <f t="shared" si="0"/>
        <v>46</v>
      </c>
      <c r="B57" s="32"/>
      <c r="C57" s="121" t="s">
        <v>191</v>
      </c>
      <c r="D57" s="122" t="s">
        <v>191</v>
      </c>
      <c r="E57" s="122" t="s">
        <v>191</v>
      </c>
      <c r="F57" s="123" t="s">
        <v>191</v>
      </c>
      <c r="G57" s="33" t="s">
        <v>141</v>
      </c>
      <c r="H57" s="38"/>
      <c r="I57" s="40">
        <v>1500</v>
      </c>
      <c r="J57" s="39">
        <v>0</v>
      </c>
      <c r="K57" s="33">
        <v>9.5</v>
      </c>
      <c r="L57" s="34">
        <f t="shared" si="1"/>
        <v>0</v>
      </c>
      <c r="M57" s="35">
        <f t="shared" si="2"/>
        <v>0</v>
      </c>
      <c r="N57" s="35">
        <f t="shared" si="3"/>
        <v>0</v>
      </c>
      <c r="O57" s="35"/>
    </row>
    <row r="58" spans="1:15" ht="15" customHeight="1" x14ac:dyDescent="0.3">
      <c r="A58" s="37">
        <f t="shared" si="0"/>
        <v>47</v>
      </c>
      <c r="B58" s="32"/>
      <c r="C58" s="121" t="s">
        <v>192</v>
      </c>
      <c r="D58" s="122" t="s">
        <v>192</v>
      </c>
      <c r="E58" s="122" t="s">
        <v>192</v>
      </c>
      <c r="F58" s="123" t="s">
        <v>192</v>
      </c>
      <c r="G58" s="33" t="s">
        <v>141</v>
      </c>
      <c r="H58" s="38"/>
      <c r="I58" s="40">
        <v>100</v>
      </c>
      <c r="J58" s="39">
        <v>0</v>
      </c>
      <c r="K58" s="33">
        <v>9.5</v>
      </c>
      <c r="L58" s="34">
        <f t="shared" si="1"/>
        <v>0</v>
      </c>
      <c r="M58" s="35">
        <f t="shared" si="2"/>
        <v>0</v>
      </c>
      <c r="N58" s="35">
        <f t="shared" si="3"/>
        <v>0</v>
      </c>
      <c r="O58" s="35"/>
    </row>
    <row r="59" spans="1:15" ht="15" customHeight="1" x14ac:dyDescent="0.3">
      <c r="A59" s="37">
        <f t="shared" si="0"/>
        <v>48</v>
      </c>
      <c r="B59" s="32"/>
      <c r="C59" s="121" t="s">
        <v>193</v>
      </c>
      <c r="D59" s="122" t="s">
        <v>193</v>
      </c>
      <c r="E59" s="122" t="s">
        <v>193</v>
      </c>
      <c r="F59" s="123" t="s">
        <v>193</v>
      </c>
      <c r="G59" s="33" t="s">
        <v>141</v>
      </c>
      <c r="H59" s="38"/>
      <c r="I59" s="40">
        <v>100</v>
      </c>
      <c r="J59" s="39">
        <v>0</v>
      </c>
      <c r="K59" s="33">
        <v>9.5</v>
      </c>
      <c r="L59" s="34">
        <f t="shared" si="1"/>
        <v>0</v>
      </c>
      <c r="M59" s="35">
        <f t="shared" si="2"/>
        <v>0</v>
      </c>
      <c r="N59" s="35">
        <f t="shared" si="3"/>
        <v>0</v>
      </c>
      <c r="O59" s="35"/>
    </row>
    <row r="60" spans="1:15" ht="15" customHeight="1" x14ac:dyDescent="0.3">
      <c r="A60" s="37">
        <f t="shared" si="0"/>
        <v>49</v>
      </c>
      <c r="B60" s="32"/>
      <c r="C60" s="121" t="s">
        <v>194</v>
      </c>
      <c r="D60" s="122" t="s">
        <v>194</v>
      </c>
      <c r="E60" s="122" t="s">
        <v>194</v>
      </c>
      <c r="F60" s="123" t="s">
        <v>194</v>
      </c>
      <c r="G60" s="33" t="s">
        <v>141</v>
      </c>
      <c r="H60" s="38"/>
      <c r="I60" s="40">
        <v>50</v>
      </c>
      <c r="J60" s="39">
        <v>0</v>
      </c>
      <c r="K60" s="33">
        <v>9.5</v>
      </c>
      <c r="L60" s="34">
        <f t="shared" si="1"/>
        <v>0</v>
      </c>
      <c r="M60" s="35">
        <f t="shared" si="2"/>
        <v>0</v>
      </c>
      <c r="N60" s="35">
        <f t="shared" si="3"/>
        <v>0</v>
      </c>
      <c r="O60" s="35"/>
    </row>
    <row r="61" spans="1:15" ht="15" customHeight="1" x14ac:dyDescent="0.3">
      <c r="A61" s="37">
        <f t="shared" si="0"/>
        <v>50</v>
      </c>
      <c r="B61" s="32"/>
      <c r="C61" s="121" t="s">
        <v>195</v>
      </c>
      <c r="D61" s="122" t="s">
        <v>195</v>
      </c>
      <c r="E61" s="122" t="s">
        <v>195</v>
      </c>
      <c r="F61" s="123" t="s">
        <v>195</v>
      </c>
      <c r="G61" s="33" t="s">
        <v>141</v>
      </c>
      <c r="H61" s="38"/>
      <c r="I61" s="40">
        <v>100</v>
      </c>
      <c r="J61" s="39">
        <v>0</v>
      </c>
      <c r="K61" s="33">
        <v>9.5</v>
      </c>
      <c r="L61" s="34">
        <f t="shared" si="1"/>
        <v>0</v>
      </c>
      <c r="M61" s="35">
        <f t="shared" si="2"/>
        <v>0</v>
      </c>
      <c r="N61" s="35">
        <f t="shared" si="3"/>
        <v>0</v>
      </c>
      <c r="O61" s="35"/>
    </row>
    <row r="62" spans="1:15" ht="15" customHeight="1" x14ac:dyDescent="0.3">
      <c r="A62" s="37">
        <f t="shared" si="0"/>
        <v>51</v>
      </c>
      <c r="B62" s="32"/>
      <c r="C62" s="121" t="s">
        <v>196</v>
      </c>
      <c r="D62" s="122" t="s">
        <v>196</v>
      </c>
      <c r="E62" s="122" t="s">
        <v>196</v>
      </c>
      <c r="F62" s="123" t="s">
        <v>196</v>
      </c>
      <c r="G62" s="33" t="s">
        <v>141</v>
      </c>
      <c r="H62" s="38"/>
      <c r="I62" s="40">
        <v>60</v>
      </c>
      <c r="J62" s="39">
        <v>0</v>
      </c>
      <c r="K62" s="33">
        <v>9.5</v>
      </c>
      <c r="L62" s="34">
        <f t="shared" si="1"/>
        <v>0</v>
      </c>
      <c r="M62" s="35">
        <f t="shared" si="2"/>
        <v>0</v>
      </c>
      <c r="N62" s="35">
        <f t="shared" si="3"/>
        <v>0</v>
      </c>
      <c r="O62" s="35"/>
    </row>
    <row r="63" spans="1:15" ht="12.75" customHeight="1" x14ac:dyDescent="0.3">
      <c r="A63" s="41"/>
      <c r="B63" s="41"/>
      <c r="C63" s="124" t="s">
        <v>199</v>
      </c>
      <c r="D63" s="124"/>
      <c r="E63" s="124"/>
      <c r="F63" s="124"/>
      <c r="G63" s="42"/>
      <c r="H63" s="42"/>
      <c r="I63" s="42"/>
      <c r="J63" s="43"/>
      <c r="K63" s="42"/>
      <c r="L63" s="44"/>
      <c r="M63" s="45">
        <f>SUM(M12:M62)</f>
        <v>0</v>
      </c>
      <c r="N63" s="45">
        <f>SUM(N12:N62)</f>
        <v>0</v>
      </c>
      <c r="O63" s="4"/>
    </row>
    <row r="64" spans="1:15" ht="12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3">
      <c r="A65" s="4" t="s">
        <v>30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3">
      <c r="A66" s="4" t="s">
        <v>31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3">
      <c r="A67" s="4" t="s">
        <v>32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3">
      <c r="A68" s="4" t="s">
        <v>107</v>
      </c>
      <c r="B68" s="9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3">
      <c r="A69" s="1" t="s">
        <v>108</v>
      </c>
      <c r="B69" s="1"/>
      <c r="C69" s="1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3">
      <c r="A70" s="1"/>
      <c r="B70" s="1"/>
      <c r="C70" s="1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3">
      <c r="A71" s="4" t="s">
        <v>200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3">
      <c r="A72" s="1"/>
      <c r="B72" s="1"/>
      <c r="C72" s="1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3">
      <c r="A73" s="4" t="s">
        <v>34</v>
      </c>
      <c r="B73" s="4"/>
      <c r="C73" s="4"/>
      <c r="D73" s="4"/>
      <c r="E73" s="4"/>
      <c r="F73" s="4"/>
      <c r="G73" s="4"/>
      <c r="H73" s="46" t="s">
        <v>35</v>
      </c>
      <c r="I73" s="4"/>
      <c r="J73" s="4"/>
      <c r="K73" s="4" t="s">
        <v>36</v>
      </c>
      <c r="L73" s="4"/>
      <c r="M73" s="4"/>
      <c r="N73" s="4"/>
      <c r="O73" s="4"/>
    </row>
    <row r="76" spans="1:15" ht="12.75" customHeight="1" x14ac:dyDescent="0.3">
      <c r="B76" s="47"/>
      <c r="C76" s="47"/>
    </row>
    <row r="77" spans="1:15" ht="12.75" customHeight="1" x14ac:dyDescent="0.3">
      <c r="B77" s="47"/>
      <c r="C77" s="47"/>
    </row>
    <row r="78" spans="1:15" ht="12.75" customHeight="1" x14ac:dyDescent="0.3">
      <c r="B78" s="47"/>
      <c r="C78" s="47"/>
    </row>
    <row r="79" spans="1:15" ht="12.75" customHeight="1" x14ac:dyDescent="0.3">
      <c r="B79" s="47"/>
      <c r="C79" s="47"/>
    </row>
  </sheetData>
  <sheetProtection algorithmName="SHA-512" hashValue="do/fTcbQD/4O9I8YY6VnMzw25RnrWfimmggDPt38HFFIgQGgbZymKn+6k4XbaKIZrGQv7WrMhDNFeDtZ25gRTg==" saltValue="pIWkF0rQ8yE+EIRZCUYE/A==" spinCount="100000" sheet="1" objects="1" scenarios="1"/>
  <protectedRanges>
    <protectedRange sqref="C73" name="Obseg5"/>
    <protectedRange sqref="C4:C5" name="Obseg4"/>
    <protectedRange sqref="C73" name="Range2"/>
    <protectedRange sqref="O11" name="Range6_1"/>
    <protectedRange sqref="O12:O62" name="Obseg3"/>
  </protectedRanges>
  <mergeCells count="53">
    <mergeCell ref="C10:F10"/>
    <mergeCell ref="C12:F12"/>
    <mergeCell ref="C13:F13"/>
    <mergeCell ref="C22:F22"/>
    <mergeCell ref="C23:F23"/>
    <mergeCell ref="C63:F63"/>
    <mergeCell ref="C15:F15"/>
    <mergeCell ref="C16:F16"/>
    <mergeCell ref="C17:F17"/>
    <mergeCell ref="C18:F18"/>
    <mergeCell ref="C19:F19"/>
    <mergeCell ref="C20:F20"/>
    <mergeCell ref="C21:F21"/>
    <mergeCell ref="C24:F24"/>
    <mergeCell ref="C25:F25"/>
    <mergeCell ref="C37:F37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46:F46"/>
    <mergeCell ref="C47:F47"/>
    <mergeCell ref="C48:F48"/>
    <mergeCell ref="C49:F49"/>
    <mergeCell ref="C38:F38"/>
    <mergeCell ref="C39:F39"/>
    <mergeCell ref="C40:F40"/>
    <mergeCell ref="C41:F41"/>
    <mergeCell ref="C42:F42"/>
    <mergeCell ref="C43:F43"/>
    <mergeCell ref="C62:F62"/>
    <mergeCell ref="C14:F14"/>
    <mergeCell ref="C56:F56"/>
    <mergeCell ref="C57:F57"/>
    <mergeCell ref="C58:F58"/>
    <mergeCell ref="C59:F59"/>
    <mergeCell ref="C60:F60"/>
    <mergeCell ref="C61:F61"/>
    <mergeCell ref="C50:F50"/>
    <mergeCell ref="C51:F51"/>
    <mergeCell ref="C52:F52"/>
    <mergeCell ref="C53:F53"/>
    <mergeCell ref="C54:F54"/>
    <mergeCell ref="C55:F55"/>
    <mergeCell ref="C44:F44"/>
    <mergeCell ref="C45:F4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1A68-C257-4571-8565-42AAF6001591}">
  <dimension ref="A1:N37"/>
  <sheetViews>
    <sheetView topLeftCell="A14" zoomScaleNormal="100" workbookViewId="0">
      <selection activeCell="C20" sqref="C20:F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24.95" customHeight="1" x14ac:dyDescent="0.3">
      <c r="A12" s="37">
        <v>1</v>
      </c>
      <c r="B12" s="25"/>
      <c r="C12" s="136" t="s">
        <v>215</v>
      </c>
      <c r="D12" s="137" t="s">
        <v>215</v>
      </c>
      <c r="E12" s="137" t="s">
        <v>215</v>
      </c>
      <c r="F12" s="138" t="s">
        <v>215</v>
      </c>
      <c r="G12" s="48" t="s">
        <v>197</v>
      </c>
      <c r="H12" s="26"/>
      <c r="I12" s="97">
        <v>50</v>
      </c>
      <c r="J12" s="39">
        <v>0</v>
      </c>
      <c r="K12" s="33">
        <v>9.5</v>
      </c>
      <c r="L12" s="34">
        <f t="shared" ref="L12:L20" si="0">PRODUCT(J12,1.095)</f>
        <v>0</v>
      </c>
      <c r="M12" s="35">
        <f>PRODUCT(I12,L12)</f>
        <v>0</v>
      </c>
      <c r="N12" s="35">
        <f>PRODUCT(I12,J12)</f>
        <v>0</v>
      </c>
    </row>
    <row r="13" spans="1:14" ht="24.95" customHeight="1" x14ac:dyDescent="0.3">
      <c r="A13" s="37">
        <f t="shared" ref="A13:A19" si="1">A12+1</f>
        <v>2</v>
      </c>
      <c r="B13" s="25"/>
      <c r="C13" s="136" t="s">
        <v>216</v>
      </c>
      <c r="D13" s="137" t="s">
        <v>215</v>
      </c>
      <c r="E13" s="137" t="s">
        <v>215</v>
      </c>
      <c r="F13" s="138" t="s">
        <v>215</v>
      </c>
      <c r="G13" s="33" t="s">
        <v>141</v>
      </c>
      <c r="H13" s="26"/>
      <c r="I13" s="40">
        <v>900</v>
      </c>
      <c r="J13" s="39">
        <v>0</v>
      </c>
      <c r="K13" s="33">
        <v>9.5</v>
      </c>
      <c r="L13" s="34">
        <f t="shared" si="0"/>
        <v>0</v>
      </c>
      <c r="M13" s="35">
        <f t="shared" ref="M13:M20" si="2">PRODUCT(I13,L13)</f>
        <v>0</v>
      </c>
      <c r="N13" s="35">
        <f t="shared" ref="N13:N20" si="3">PRODUCT(I13,J13)</f>
        <v>0</v>
      </c>
    </row>
    <row r="14" spans="1:14" ht="24.95" customHeight="1" x14ac:dyDescent="0.3">
      <c r="A14" s="37">
        <f t="shared" si="1"/>
        <v>3</v>
      </c>
      <c r="B14" s="32"/>
      <c r="C14" s="136" t="s">
        <v>217</v>
      </c>
      <c r="D14" s="137" t="s">
        <v>215</v>
      </c>
      <c r="E14" s="137" t="s">
        <v>215</v>
      </c>
      <c r="F14" s="138" t="s">
        <v>215</v>
      </c>
      <c r="G14" s="33" t="s">
        <v>141</v>
      </c>
      <c r="H14" s="26"/>
      <c r="I14" s="40">
        <v>1500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24.95" customHeight="1" x14ac:dyDescent="0.3">
      <c r="A15" s="37">
        <f t="shared" si="1"/>
        <v>4</v>
      </c>
      <c r="B15" s="32"/>
      <c r="C15" s="136" t="s">
        <v>218</v>
      </c>
      <c r="D15" s="137" t="s">
        <v>219</v>
      </c>
      <c r="E15" s="137" t="s">
        <v>219</v>
      </c>
      <c r="F15" s="138" t="s">
        <v>219</v>
      </c>
      <c r="G15" s="33" t="s">
        <v>141</v>
      </c>
      <c r="H15" s="26"/>
      <c r="I15" s="40">
        <v>450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24.95" customHeight="1" x14ac:dyDescent="0.3">
      <c r="A16" s="37">
        <f t="shared" si="1"/>
        <v>5</v>
      </c>
      <c r="B16" s="32"/>
      <c r="C16" s="136" t="s">
        <v>220</v>
      </c>
      <c r="D16" s="137" t="s">
        <v>219</v>
      </c>
      <c r="E16" s="137" t="s">
        <v>219</v>
      </c>
      <c r="F16" s="138" t="s">
        <v>219</v>
      </c>
      <c r="G16" s="33" t="s">
        <v>141</v>
      </c>
      <c r="H16" s="26"/>
      <c r="I16" s="40">
        <v>3600</v>
      </c>
      <c r="J16" s="39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24.95" customHeight="1" x14ac:dyDescent="0.3">
      <c r="A17" s="37">
        <f t="shared" si="1"/>
        <v>6</v>
      </c>
      <c r="B17" s="32"/>
      <c r="C17" s="136" t="s">
        <v>221</v>
      </c>
      <c r="D17" s="137" t="s">
        <v>222</v>
      </c>
      <c r="E17" s="137" t="s">
        <v>222</v>
      </c>
      <c r="F17" s="138" t="s">
        <v>222</v>
      </c>
      <c r="G17" s="33" t="s">
        <v>141</v>
      </c>
      <c r="H17" s="26"/>
      <c r="I17" s="40">
        <v>450</v>
      </c>
      <c r="J17" s="39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24.95" customHeight="1" x14ac:dyDescent="0.3">
      <c r="A18" s="37">
        <f t="shared" si="1"/>
        <v>7</v>
      </c>
      <c r="B18" s="32"/>
      <c r="C18" s="136" t="s">
        <v>223</v>
      </c>
      <c r="D18" s="137" t="s">
        <v>222</v>
      </c>
      <c r="E18" s="137" t="s">
        <v>222</v>
      </c>
      <c r="F18" s="138" t="s">
        <v>222</v>
      </c>
      <c r="G18" s="33" t="s">
        <v>141</v>
      </c>
      <c r="H18" s="38"/>
      <c r="I18" s="40">
        <v>450</v>
      </c>
      <c r="J18" s="39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24.95" customHeight="1" x14ac:dyDescent="0.3">
      <c r="A19" s="37">
        <f t="shared" si="1"/>
        <v>8</v>
      </c>
      <c r="B19" s="25"/>
      <c r="C19" s="136" t="s">
        <v>224</v>
      </c>
      <c r="D19" s="137" t="s">
        <v>225</v>
      </c>
      <c r="E19" s="137" t="s">
        <v>225</v>
      </c>
      <c r="F19" s="138" t="s">
        <v>225</v>
      </c>
      <c r="G19" s="33" t="s">
        <v>141</v>
      </c>
      <c r="H19" s="26"/>
      <c r="I19" s="40">
        <v>450</v>
      </c>
      <c r="J19" s="39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24.95" customHeight="1" x14ac:dyDescent="0.3">
      <c r="A20" s="37">
        <f>A19+1</f>
        <v>9</v>
      </c>
      <c r="B20" s="25"/>
      <c r="C20" s="136" t="s">
        <v>226</v>
      </c>
      <c r="D20" s="137"/>
      <c r="E20" s="137"/>
      <c r="F20" s="138"/>
      <c r="G20" s="33" t="s">
        <v>16</v>
      </c>
      <c r="H20" s="26"/>
      <c r="I20" s="40">
        <v>40</v>
      </c>
      <c r="J20" s="39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2.75" customHeight="1" x14ac:dyDescent="0.3">
      <c r="A21" s="41"/>
      <c r="B21" s="41"/>
      <c r="C21" s="124" t="s">
        <v>214</v>
      </c>
      <c r="D21" s="124"/>
      <c r="E21" s="124"/>
      <c r="F21" s="124"/>
      <c r="G21" s="42"/>
      <c r="H21" s="42"/>
      <c r="I21" s="42"/>
      <c r="J21" s="43"/>
      <c r="K21" s="42"/>
      <c r="L21" s="44"/>
      <c r="M21" s="45">
        <f>SUM(M12:M20)</f>
        <v>0</v>
      </c>
      <c r="N21" s="45">
        <f>SUM(N12:N20)</f>
        <v>0</v>
      </c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30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31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32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107</v>
      </c>
      <c r="B26" s="9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1" t="s">
        <v>108</v>
      </c>
      <c r="B27" s="1"/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1"/>
      <c r="B28" s="1"/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9" t="s">
        <v>45</v>
      </c>
      <c r="B29" s="49"/>
      <c r="C29" s="49"/>
      <c r="D29" s="49"/>
      <c r="E29" s="49"/>
      <c r="F29" s="49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34</v>
      </c>
      <c r="B31" s="4"/>
      <c r="C31" s="4"/>
      <c r="D31" s="4"/>
      <c r="E31" s="4"/>
      <c r="F31" s="4"/>
      <c r="G31" s="4"/>
      <c r="H31" s="46" t="s">
        <v>35</v>
      </c>
      <c r="I31" s="4"/>
      <c r="J31" s="4"/>
      <c r="K31" s="4" t="s">
        <v>36</v>
      </c>
      <c r="L31" s="4"/>
      <c r="M31" s="4"/>
      <c r="N31" s="4"/>
    </row>
    <row r="34" spans="2:3" ht="12.75" customHeight="1" x14ac:dyDescent="0.3">
      <c r="B34" s="47"/>
      <c r="C34" s="47"/>
    </row>
    <row r="35" spans="2:3" ht="12.75" customHeight="1" x14ac:dyDescent="0.3">
      <c r="B35" s="47"/>
      <c r="C35" s="47"/>
    </row>
    <row r="36" spans="2:3" ht="12.75" customHeight="1" x14ac:dyDescent="0.3">
      <c r="B36" s="47"/>
      <c r="C36" s="47"/>
    </row>
    <row r="37" spans="2:3" ht="12.75" customHeight="1" x14ac:dyDescent="0.3">
      <c r="B37" s="47"/>
      <c r="C37" s="47"/>
    </row>
  </sheetData>
  <sheetProtection algorithmName="SHA-512" hashValue="fK1y+koviET7vZsz5FWvBQyTM0zFdtL1gLjJJ/775m7IHm2kCxh/mO6AxjgMrWGjk/A4WoQ8w8KnOEsWEScECg==" saltValue="fZqxOuAJmPsqdoWVkyZcow==" spinCount="100000" sheet="1" objects="1" scenarios="1"/>
  <protectedRanges>
    <protectedRange sqref="C31" name="Obseg3"/>
    <protectedRange sqref="C4:C5" name="Obseg2"/>
    <protectedRange sqref="C31" name="Range2"/>
  </protectedRanges>
  <mergeCells count="11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BC261-2F99-47E1-82F4-F6128012720B}">
  <dimension ref="A1:N98"/>
  <sheetViews>
    <sheetView zoomScaleNormal="100" workbookViewId="0">
      <selection activeCell="H16" sqref="H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227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229</v>
      </c>
      <c r="D12" s="122" t="s">
        <v>229</v>
      </c>
      <c r="E12" s="122" t="s">
        <v>229</v>
      </c>
      <c r="F12" s="123" t="s">
        <v>229</v>
      </c>
      <c r="G12" s="33" t="s">
        <v>16</v>
      </c>
      <c r="H12" s="26"/>
      <c r="I12" s="40">
        <v>150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230</v>
      </c>
      <c r="D13" s="122" t="s">
        <v>230</v>
      </c>
      <c r="E13" s="122" t="s">
        <v>230</v>
      </c>
      <c r="F13" s="123" t="s">
        <v>230</v>
      </c>
      <c r="G13" s="33" t="s">
        <v>16</v>
      </c>
      <c r="H13" s="26"/>
      <c r="I13" s="40">
        <v>200</v>
      </c>
      <c r="J13" s="39">
        <v>0</v>
      </c>
      <c r="K13" s="33">
        <v>9.5</v>
      </c>
      <c r="L13" s="34">
        <f t="shared" ref="L13:L76" si="1">PRODUCT(J13,1.095)</f>
        <v>0</v>
      </c>
      <c r="M13" s="35">
        <f t="shared" ref="M13:M76" si="2">PRODUCT(I13,L13)</f>
        <v>0</v>
      </c>
      <c r="N13" s="35">
        <f t="shared" ref="N13:N76" si="3">PRODUCT(I13,J13)</f>
        <v>0</v>
      </c>
    </row>
    <row r="14" spans="1:14" ht="15" customHeight="1" x14ac:dyDescent="0.3">
      <c r="A14" s="37">
        <f t="shared" ref="A14:A77" si="4">A13+1</f>
        <v>3</v>
      </c>
      <c r="B14" s="25"/>
      <c r="C14" s="121" t="s">
        <v>231</v>
      </c>
      <c r="D14" s="122" t="s">
        <v>231</v>
      </c>
      <c r="E14" s="122" t="s">
        <v>231</v>
      </c>
      <c r="F14" s="123" t="s">
        <v>231</v>
      </c>
      <c r="G14" s="33" t="s">
        <v>16</v>
      </c>
      <c r="H14" s="26"/>
      <c r="I14" s="40">
        <v>170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3">
      <c r="A15" s="37">
        <f t="shared" si="4"/>
        <v>4</v>
      </c>
      <c r="B15" s="25"/>
      <c r="C15" s="121" t="s">
        <v>232</v>
      </c>
      <c r="D15" s="122" t="s">
        <v>232</v>
      </c>
      <c r="E15" s="122" t="s">
        <v>232</v>
      </c>
      <c r="F15" s="123" t="s">
        <v>232</v>
      </c>
      <c r="G15" s="33" t="s">
        <v>16</v>
      </c>
      <c r="H15" s="26"/>
      <c r="I15" s="40">
        <v>700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37">
        <f t="shared" si="4"/>
        <v>5</v>
      </c>
      <c r="B16" s="25"/>
      <c r="C16" s="121" t="s">
        <v>233</v>
      </c>
      <c r="D16" s="122" t="s">
        <v>233</v>
      </c>
      <c r="E16" s="122" t="s">
        <v>233</v>
      </c>
      <c r="F16" s="123" t="s">
        <v>233</v>
      </c>
      <c r="G16" s="33" t="s">
        <v>16</v>
      </c>
      <c r="H16" s="26"/>
      <c r="I16" s="40">
        <v>300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3">
      <c r="A17" s="37">
        <f t="shared" si="4"/>
        <v>6</v>
      </c>
      <c r="B17" s="25"/>
      <c r="C17" s="121" t="s">
        <v>234</v>
      </c>
      <c r="D17" s="122" t="s">
        <v>234</v>
      </c>
      <c r="E17" s="122" t="s">
        <v>234</v>
      </c>
      <c r="F17" s="123" t="s">
        <v>234</v>
      </c>
      <c r="G17" s="33" t="s">
        <v>16</v>
      </c>
      <c r="H17" s="26"/>
      <c r="I17" s="40">
        <v>500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3">
      <c r="A18" s="37">
        <f t="shared" si="4"/>
        <v>7</v>
      </c>
      <c r="B18" s="25"/>
      <c r="C18" s="121" t="s">
        <v>235</v>
      </c>
      <c r="D18" s="122" t="s">
        <v>235</v>
      </c>
      <c r="E18" s="122" t="s">
        <v>235</v>
      </c>
      <c r="F18" s="123" t="s">
        <v>235</v>
      </c>
      <c r="G18" s="33" t="s">
        <v>16</v>
      </c>
      <c r="H18" s="26"/>
      <c r="I18" s="40">
        <v>300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3">
      <c r="A19" s="37">
        <f t="shared" si="4"/>
        <v>8</v>
      </c>
      <c r="B19" s="25"/>
      <c r="C19" s="121" t="s">
        <v>236</v>
      </c>
      <c r="D19" s="122" t="s">
        <v>236</v>
      </c>
      <c r="E19" s="122" t="s">
        <v>236</v>
      </c>
      <c r="F19" s="123" t="s">
        <v>236</v>
      </c>
      <c r="G19" s="33" t="s">
        <v>16</v>
      </c>
      <c r="H19" s="26"/>
      <c r="I19" s="40">
        <v>500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3">
      <c r="A20" s="37">
        <f t="shared" si="4"/>
        <v>9</v>
      </c>
      <c r="B20" s="25"/>
      <c r="C20" s="121" t="s">
        <v>237</v>
      </c>
      <c r="D20" s="122" t="s">
        <v>237</v>
      </c>
      <c r="E20" s="122" t="s">
        <v>237</v>
      </c>
      <c r="F20" s="123" t="s">
        <v>237</v>
      </c>
      <c r="G20" s="33" t="s">
        <v>16</v>
      </c>
      <c r="H20" s="26"/>
      <c r="I20" s="40">
        <v>600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3">
      <c r="A21" s="37">
        <f t="shared" si="4"/>
        <v>10</v>
      </c>
      <c r="B21" s="25"/>
      <c r="C21" s="121" t="s">
        <v>238</v>
      </c>
      <c r="D21" s="122" t="s">
        <v>238</v>
      </c>
      <c r="E21" s="122" t="s">
        <v>238</v>
      </c>
      <c r="F21" s="123" t="s">
        <v>238</v>
      </c>
      <c r="G21" s="33" t="s">
        <v>16</v>
      </c>
      <c r="H21" s="26"/>
      <c r="I21" s="40">
        <v>400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3">
      <c r="A22" s="37">
        <f t="shared" si="4"/>
        <v>11</v>
      </c>
      <c r="B22" s="25"/>
      <c r="C22" s="121" t="s">
        <v>239</v>
      </c>
      <c r="D22" s="122" t="s">
        <v>239</v>
      </c>
      <c r="E22" s="122" t="s">
        <v>239</v>
      </c>
      <c r="F22" s="123" t="s">
        <v>239</v>
      </c>
      <c r="G22" s="33" t="s">
        <v>16</v>
      </c>
      <c r="H22" s="26"/>
      <c r="I22" s="40">
        <v>400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3">
      <c r="A23" s="37">
        <f t="shared" si="4"/>
        <v>12</v>
      </c>
      <c r="B23" s="25"/>
      <c r="C23" s="121" t="s">
        <v>240</v>
      </c>
      <c r="D23" s="122" t="s">
        <v>240</v>
      </c>
      <c r="E23" s="122" t="s">
        <v>240</v>
      </c>
      <c r="F23" s="123" t="s">
        <v>240</v>
      </c>
      <c r="G23" s="33" t="s">
        <v>16</v>
      </c>
      <c r="H23" s="26"/>
      <c r="I23" s="40">
        <v>800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3">
      <c r="A24" s="37">
        <f t="shared" si="4"/>
        <v>13</v>
      </c>
      <c r="B24" s="25"/>
      <c r="C24" s="121" t="s">
        <v>241</v>
      </c>
      <c r="D24" s="122" t="s">
        <v>241</v>
      </c>
      <c r="E24" s="122" t="s">
        <v>241</v>
      </c>
      <c r="F24" s="123" t="s">
        <v>241</v>
      </c>
      <c r="G24" s="33" t="s">
        <v>16</v>
      </c>
      <c r="H24" s="26"/>
      <c r="I24" s="40">
        <v>50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3">
      <c r="A25" s="37">
        <f t="shared" si="4"/>
        <v>14</v>
      </c>
      <c r="B25" s="25"/>
      <c r="C25" s="121" t="s">
        <v>242</v>
      </c>
      <c r="D25" s="122" t="s">
        <v>242</v>
      </c>
      <c r="E25" s="122" t="s">
        <v>242</v>
      </c>
      <c r="F25" s="123" t="s">
        <v>242</v>
      </c>
      <c r="G25" s="33" t="s">
        <v>16</v>
      </c>
      <c r="H25" s="26"/>
      <c r="I25" s="40">
        <v>100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</row>
    <row r="26" spans="1:14" ht="24.95" customHeight="1" x14ac:dyDescent="0.3">
      <c r="A26" s="37">
        <f t="shared" si="4"/>
        <v>15</v>
      </c>
      <c r="B26" s="25"/>
      <c r="C26" s="121" t="s">
        <v>243</v>
      </c>
      <c r="D26" s="122" t="s">
        <v>243</v>
      </c>
      <c r="E26" s="122" t="s">
        <v>243</v>
      </c>
      <c r="F26" s="123" t="s">
        <v>243</v>
      </c>
      <c r="G26" s="33" t="s">
        <v>141</v>
      </c>
      <c r="H26" s="26"/>
      <c r="I26" s="40">
        <v>100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</row>
    <row r="27" spans="1:14" ht="24.95" customHeight="1" x14ac:dyDescent="0.3">
      <c r="A27" s="37">
        <f t="shared" si="4"/>
        <v>16</v>
      </c>
      <c r="B27" s="25"/>
      <c r="C27" s="121" t="s">
        <v>244</v>
      </c>
      <c r="D27" s="122" t="s">
        <v>244</v>
      </c>
      <c r="E27" s="122" t="s">
        <v>244</v>
      </c>
      <c r="F27" s="123" t="s">
        <v>244</v>
      </c>
      <c r="G27" s="33" t="s">
        <v>141</v>
      </c>
      <c r="H27" s="26"/>
      <c r="I27" s="40">
        <v>100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</row>
    <row r="28" spans="1:14" ht="24.95" customHeight="1" x14ac:dyDescent="0.3">
      <c r="A28" s="37">
        <f t="shared" si="4"/>
        <v>17</v>
      </c>
      <c r="B28" s="25"/>
      <c r="C28" s="121" t="s">
        <v>245</v>
      </c>
      <c r="D28" s="122" t="s">
        <v>245</v>
      </c>
      <c r="E28" s="122" t="s">
        <v>245</v>
      </c>
      <c r="F28" s="123" t="s">
        <v>245</v>
      </c>
      <c r="G28" s="33" t="s">
        <v>141</v>
      </c>
      <c r="H28" s="26"/>
      <c r="I28" s="40">
        <v>100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</row>
    <row r="29" spans="1:14" ht="24.95" customHeight="1" x14ac:dyDescent="0.3">
      <c r="A29" s="37">
        <f t="shared" si="4"/>
        <v>18</v>
      </c>
      <c r="B29" s="25"/>
      <c r="C29" s="121" t="s">
        <v>246</v>
      </c>
      <c r="D29" s="122" t="s">
        <v>246</v>
      </c>
      <c r="E29" s="122" t="s">
        <v>246</v>
      </c>
      <c r="F29" s="123" t="s">
        <v>246</v>
      </c>
      <c r="G29" s="33" t="s">
        <v>141</v>
      </c>
      <c r="H29" s="26"/>
      <c r="I29" s="40">
        <v>100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</row>
    <row r="30" spans="1:14" ht="24.95" customHeight="1" x14ac:dyDescent="0.3">
      <c r="A30" s="37">
        <f t="shared" si="4"/>
        <v>19</v>
      </c>
      <c r="B30" s="25"/>
      <c r="C30" s="121" t="s">
        <v>247</v>
      </c>
      <c r="D30" s="122" t="s">
        <v>247</v>
      </c>
      <c r="E30" s="122" t="s">
        <v>247</v>
      </c>
      <c r="F30" s="123" t="s">
        <v>247</v>
      </c>
      <c r="G30" s="33" t="s">
        <v>141</v>
      </c>
      <c r="H30" s="26"/>
      <c r="I30" s="40">
        <v>100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</row>
    <row r="31" spans="1:14" ht="24.95" customHeight="1" x14ac:dyDescent="0.3">
      <c r="A31" s="37">
        <f t="shared" si="4"/>
        <v>20</v>
      </c>
      <c r="B31" s="25"/>
      <c r="C31" s="121" t="s">
        <v>248</v>
      </c>
      <c r="D31" s="122" t="s">
        <v>248</v>
      </c>
      <c r="E31" s="122" t="s">
        <v>248</v>
      </c>
      <c r="F31" s="123" t="s">
        <v>248</v>
      </c>
      <c r="G31" s="33" t="s">
        <v>141</v>
      </c>
      <c r="H31" s="26"/>
      <c r="I31" s="40">
        <v>100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</row>
    <row r="32" spans="1:14" ht="24.95" customHeight="1" x14ac:dyDescent="0.3">
      <c r="A32" s="37">
        <f t="shared" si="4"/>
        <v>21</v>
      </c>
      <c r="B32" s="25"/>
      <c r="C32" s="121" t="s">
        <v>249</v>
      </c>
      <c r="D32" s="122" t="s">
        <v>249</v>
      </c>
      <c r="E32" s="122" t="s">
        <v>249</v>
      </c>
      <c r="F32" s="123" t="s">
        <v>249</v>
      </c>
      <c r="G32" s="33" t="s">
        <v>141</v>
      </c>
      <c r="H32" s="26"/>
      <c r="I32" s="40">
        <v>100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</row>
    <row r="33" spans="1:14" ht="24.95" customHeight="1" x14ac:dyDescent="0.3">
      <c r="A33" s="37">
        <f t="shared" si="4"/>
        <v>22</v>
      </c>
      <c r="B33" s="25"/>
      <c r="C33" s="121" t="s">
        <v>250</v>
      </c>
      <c r="D33" s="122" t="s">
        <v>250</v>
      </c>
      <c r="E33" s="122" t="s">
        <v>250</v>
      </c>
      <c r="F33" s="123" t="s">
        <v>250</v>
      </c>
      <c r="G33" s="33" t="s">
        <v>141</v>
      </c>
      <c r="H33" s="26"/>
      <c r="I33" s="40">
        <v>100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</row>
    <row r="34" spans="1:14" ht="24.95" customHeight="1" x14ac:dyDescent="0.3">
      <c r="A34" s="37">
        <f t="shared" si="4"/>
        <v>23</v>
      </c>
      <c r="B34" s="25"/>
      <c r="C34" s="121" t="s">
        <v>251</v>
      </c>
      <c r="D34" s="122" t="s">
        <v>251</v>
      </c>
      <c r="E34" s="122" t="s">
        <v>251</v>
      </c>
      <c r="F34" s="123" t="s">
        <v>251</v>
      </c>
      <c r="G34" s="33" t="s">
        <v>141</v>
      </c>
      <c r="H34" s="26"/>
      <c r="I34" s="40">
        <v>100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3">
      <c r="A35" s="37">
        <f t="shared" si="4"/>
        <v>24</v>
      </c>
      <c r="B35" s="25"/>
      <c r="C35" s="121" t="s">
        <v>252</v>
      </c>
      <c r="D35" s="122" t="s">
        <v>252</v>
      </c>
      <c r="E35" s="122" t="s">
        <v>252</v>
      </c>
      <c r="F35" s="123" t="s">
        <v>252</v>
      </c>
      <c r="G35" s="33" t="s">
        <v>141</v>
      </c>
      <c r="H35" s="26"/>
      <c r="I35" s="40">
        <v>300</v>
      </c>
      <c r="J35" s="39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3">
      <c r="A36" s="37">
        <f t="shared" si="4"/>
        <v>25</v>
      </c>
      <c r="B36" s="25"/>
      <c r="C36" s="121" t="s">
        <v>253</v>
      </c>
      <c r="D36" s="122" t="s">
        <v>253</v>
      </c>
      <c r="E36" s="122" t="s">
        <v>253</v>
      </c>
      <c r="F36" s="123" t="s">
        <v>253</v>
      </c>
      <c r="G36" s="33" t="s">
        <v>141</v>
      </c>
      <c r="H36" s="26"/>
      <c r="I36" s="40">
        <v>100</v>
      </c>
      <c r="J36" s="39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3">
      <c r="A37" s="37">
        <f t="shared" si="4"/>
        <v>26</v>
      </c>
      <c r="B37" s="25"/>
      <c r="C37" s="121" t="s">
        <v>254</v>
      </c>
      <c r="D37" s="122" t="s">
        <v>254</v>
      </c>
      <c r="E37" s="122" t="s">
        <v>254</v>
      </c>
      <c r="F37" s="123" t="s">
        <v>254</v>
      </c>
      <c r="G37" s="33" t="s">
        <v>141</v>
      </c>
      <c r="H37" s="26"/>
      <c r="I37" s="40">
        <v>100</v>
      </c>
      <c r="J37" s="39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3">
      <c r="A38" s="37">
        <f t="shared" si="4"/>
        <v>27</v>
      </c>
      <c r="B38" s="25"/>
      <c r="C38" s="121" t="s">
        <v>255</v>
      </c>
      <c r="D38" s="122" t="s">
        <v>255</v>
      </c>
      <c r="E38" s="122" t="s">
        <v>255</v>
      </c>
      <c r="F38" s="123" t="s">
        <v>255</v>
      </c>
      <c r="G38" s="33" t="s">
        <v>141</v>
      </c>
      <c r="H38" s="26"/>
      <c r="I38" s="40">
        <v>2000</v>
      </c>
      <c r="J38" s="39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3">
      <c r="A39" s="37">
        <f t="shared" si="4"/>
        <v>28</v>
      </c>
      <c r="B39" s="25"/>
      <c r="C39" s="121" t="s">
        <v>256</v>
      </c>
      <c r="D39" s="122" t="s">
        <v>256</v>
      </c>
      <c r="E39" s="122" t="s">
        <v>256</v>
      </c>
      <c r="F39" s="123" t="s">
        <v>256</v>
      </c>
      <c r="G39" s="33" t="s">
        <v>141</v>
      </c>
      <c r="H39" s="26"/>
      <c r="I39" s="40">
        <v>2500</v>
      </c>
      <c r="J39" s="39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3">
      <c r="A40" s="37">
        <f t="shared" si="4"/>
        <v>29</v>
      </c>
      <c r="B40" s="25"/>
      <c r="C40" s="121" t="s">
        <v>257</v>
      </c>
      <c r="D40" s="122" t="s">
        <v>257</v>
      </c>
      <c r="E40" s="122" t="s">
        <v>257</v>
      </c>
      <c r="F40" s="123" t="s">
        <v>257</v>
      </c>
      <c r="G40" s="33" t="s">
        <v>141</v>
      </c>
      <c r="H40" s="26"/>
      <c r="I40" s="40">
        <v>1500</v>
      </c>
      <c r="J40" s="39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3">
      <c r="A41" s="37">
        <f t="shared" si="4"/>
        <v>30</v>
      </c>
      <c r="B41" s="25"/>
      <c r="C41" s="121" t="s">
        <v>258</v>
      </c>
      <c r="D41" s="122" t="s">
        <v>258</v>
      </c>
      <c r="E41" s="122" t="s">
        <v>258</v>
      </c>
      <c r="F41" s="123" t="s">
        <v>258</v>
      </c>
      <c r="G41" s="33" t="s">
        <v>141</v>
      </c>
      <c r="H41" s="26"/>
      <c r="I41" s="40">
        <v>1500</v>
      </c>
      <c r="J41" s="39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3">
      <c r="A42" s="37">
        <f t="shared" si="4"/>
        <v>31</v>
      </c>
      <c r="B42" s="25"/>
      <c r="C42" s="121" t="s">
        <v>259</v>
      </c>
      <c r="D42" s="122" t="s">
        <v>259</v>
      </c>
      <c r="E42" s="122" t="s">
        <v>259</v>
      </c>
      <c r="F42" s="123" t="s">
        <v>259</v>
      </c>
      <c r="G42" s="33" t="s">
        <v>141</v>
      </c>
      <c r="H42" s="26"/>
      <c r="I42" s="40">
        <v>1500</v>
      </c>
      <c r="J42" s="39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3">
      <c r="A43" s="37">
        <f t="shared" si="4"/>
        <v>32</v>
      </c>
      <c r="B43" s="25"/>
      <c r="C43" s="121" t="s">
        <v>260</v>
      </c>
      <c r="D43" s="122" t="s">
        <v>260</v>
      </c>
      <c r="E43" s="122" t="s">
        <v>260</v>
      </c>
      <c r="F43" s="123" t="s">
        <v>260</v>
      </c>
      <c r="G43" s="33" t="s">
        <v>141</v>
      </c>
      <c r="H43" s="26"/>
      <c r="I43" s="40">
        <v>1500</v>
      </c>
      <c r="J43" s="39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</row>
    <row r="44" spans="1:14" ht="15" customHeight="1" x14ac:dyDescent="0.3">
      <c r="A44" s="37">
        <f t="shared" si="4"/>
        <v>33</v>
      </c>
      <c r="B44" s="25"/>
      <c r="C44" s="121" t="s">
        <v>261</v>
      </c>
      <c r="D44" s="122" t="s">
        <v>261</v>
      </c>
      <c r="E44" s="122" t="s">
        <v>261</v>
      </c>
      <c r="F44" s="123" t="s">
        <v>261</v>
      </c>
      <c r="G44" s="33" t="s">
        <v>141</v>
      </c>
      <c r="H44" s="26"/>
      <c r="I44" s="40">
        <v>1500</v>
      </c>
      <c r="J44" s="39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</row>
    <row r="45" spans="1:14" ht="15" customHeight="1" x14ac:dyDescent="0.3">
      <c r="A45" s="37">
        <f t="shared" si="4"/>
        <v>34</v>
      </c>
      <c r="B45" s="25"/>
      <c r="C45" s="121" t="s">
        <v>262</v>
      </c>
      <c r="D45" s="122" t="s">
        <v>262</v>
      </c>
      <c r="E45" s="122" t="s">
        <v>262</v>
      </c>
      <c r="F45" s="123" t="s">
        <v>262</v>
      </c>
      <c r="G45" s="33" t="s">
        <v>141</v>
      </c>
      <c r="H45" s="26"/>
      <c r="I45" s="40">
        <v>500</v>
      </c>
      <c r="J45" s="39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</row>
    <row r="46" spans="1:14" ht="15" customHeight="1" x14ac:dyDescent="0.3">
      <c r="A46" s="37">
        <f t="shared" si="4"/>
        <v>35</v>
      </c>
      <c r="B46" s="25"/>
      <c r="C46" s="121" t="s">
        <v>263</v>
      </c>
      <c r="D46" s="122" t="s">
        <v>263</v>
      </c>
      <c r="E46" s="122" t="s">
        <v>263</v>
      </c>
      <c r="F46" s="123" t="s">
        <v>263</v>
      </c>
      <c r="G46" s="33" t="s">
        <v>141</v>
      </c>
      <c r="H46" s="26"/>
      <c r="I46" s="40">
        <v>2000</v>
      </c>
      <c r="J46" s="39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</row>
    <row r="47" spans="1:14" ht="15" customHeight="1" x14ac:dyDescent="0.3">
      <c r="A47" s="37">
        <f t="shared" si="4"/>
        <v>36</v>
      </c>
      <c r="B47" s="25"/>
      <c r="C47" s="121" t="s">
        <v>264</v>
      </c>
      <c r="D47" s="122" t="s">
        <v>264</v>
      </c>
      <c r="E47" s="122" t="s">
        <v>264</v>
      </c>
      <c r="F47" s="123" t="s">
        <v>264</v>
      </c>
      <c r="G47" s="33" t="s">
        <v>141</v>
      </c>
      <c r="H47" s="26"/>
      <c r="I47" s="40">
        <v>2000</v>
      </c>
      <c r="J47" s="39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</row>
    <row r="48" spans="1:14" ht="15" customHeight="1" x14ac:dyDescent="0.3">
      <c r="A48" s="37">
        <f t="shared" si="4"/>
        <v>37</v>
      </c>
      <c r="B48" s="25"/>
      <c r="C48" s="121" t="s">
        <v>265</v>
      </c>
      <c r="D48" s="122" t="s">
        <v>265</v>
      </c>
      <c r="E48" s="122" t="s">
        <v>265</v>
      </c>
      <c r="F48" s="123" t="s">
        <v>265</v>
      </c>
      <c r="G48" s="33" t="s">
        <v>141</v>
      </c>
      <c r="H48" s="26"/>
      <c r="I48" s="40">
        <v>750</v>
      </c>
      <c r="J48" s="39">
        <v>0</v>
      </c>
      <c r="K48" s="33">
        <v>9.5</v>
      </c>
      <c r="L48" s="34">
        <f t="shared" si="1"/>
        <v>0</v>
      </c>
      <c r="M48" s="35">
        <f t="shared" si="2"/>
        <v>0</v>
      </c>
      <c r="N48" s="35">
        <f t="shared" si="3"/>
        <v>0</v>
      </c>
    </row>
    <row r="49" spans="1:14" ht="15" customHeight="1" x14ac:dyDescent="0.3">
      <c r="A49" s="37">
        <f t="shared" si="4"/>
        <v>38</v>
      </c>
      <c r="B49" s="25"/>
      <c r="C49" s="121" t="s">
        <v>266</v>
      </c>
      <c r="D49" s="122" t="s">
        <v>266</v>
      </c>
      <c r="E49" s="122" t="s">
        <v>266</v>
      </c>
      <c r="F49" s="123" t="s">
        <v>266</v>
      </c>
      <c r="G49" s="33" t="s">
        <v>141</v>
      </c>
      <c r="H49" s="26"/>
      <c r="I49" s="40">
        <v>750</v>
      </c>
      <c r="J49" s="39">
        <v>0</v>
      </c>
      <c r="K49" s="33">
        <v>9.5</v>
      </c>
      <c r="L49" s="34">
        <f t="shared" si="1"/>
        <v>0</v>
      </c>
      <c r="M49" s="35">
        <f t="shared" si="2"/>
        <v>0</v>
      </c>
      <c r="N49" s="35">
        <f t="shared" si="3"/>
        <v>0</v>
      </c>
    </row>
    <row r="50" spans="1:14" ht="15" customHeight="1" x14ac:dyDescent="0.3">
      <c r="A50" s="37">
        <f t="shared" si="4"/>
        <v>39</v>
      </c>
      <c r="B50" s="25"/>
      <c r="C50" s="121" t="s">
        <v>267</v>
      </c>
      <c r="D50" s="122" t="s">
        <v>267</v>
      </c>
      <c r="E50" s="122" t="s">
        <v>267</v>
      </c>
      <c r="F50" s="123" t="s">
        <v>267</v>
      </c>
      <c r="G50" s="33" t="s">
        <v>141</v>
      </c>
      <c r="H50" s="26"/>
      <c r="I50" s="40">
        <v>750</v>
      </c>
      <c r="J50" s="39">
        <v>0</v>
      </c>
      <c r="K50" s="33">
        <v>9.5</v>
      </c>
      <c r="L50" s="34">
        <f t="shared" si="1"/>
        <v>0</v>
      </c>
      <c r="M50" s="35">
        <f t="shared" si="2"/>
        <v>0</v>
      </c>
      <c r="N50" s="35">
        <f t="shared" si="3"/>
        <v>0</v>
      </c>
    </row>
    <row r="51" spans="1:14" ht="15" customHeight="1" x14ac:dyDescent="0.3">
      <c r="A51" s="37">
        <f t="shared" si="4"/>
        <v>40</v>
      </c>
      <c r="B51" s="25"/>
      <c r="C51" s="121" t="s">
        <v>268</v>
      </c>
      <c r="D51" s="122" t="s">
        <v>268</v>
      </c>
      <c r="E51" s="122" t="s">
        <v>268</v>
      </c>
      <c r="F51" s="123" t="s">
        <v>268</v>
      </c>
      <c r="G51" s="33" t="s">
        <v>141</v>
      </c>
      <c r="H51" s="26"/>
      <c r="I51" s="40">
        <v>750</v>
      </c>
      <c r="J51" s="39">
        <v>0</v>
      </c>
      <c r="K51" s="33">
        <v>9.5</v>
      </c>
      <c r="L51" s="34">
        <f t="shared" si="1"/>
        <v>0</v>
      </c>
      <c r="M51" s="35">
        <f t="shared" si="2"/>
        <v>0</v>
      </c>
      <c r="N51" s="35">
        <f t="shared" si="3"/>
        <v>0</v>
      </c>
    </row>
    <row r="52" spans="1:14" ht="15" customHeight="1" x14ac:dyDescent="0.3">
      <c r="A52" s="37">
        <f t="shared" si="4"/>
        <v>41</v>
      </c>
      <c r="B52" s="25"/>
      <c r="C52" s="121" t="s">
        <v>269</v>
      </c>
      <c r="D52" s="122" t="s">
        <v>269</v>
      </c>
      <c r="E52" s="122" t="s">
        <v>269</v>
      </c>
      <c r="F52" s="123" t="s">
        <v>269</v>
      </c>
      <c r="G52" s="33" t="s">
        <v>141</v>
      </c>
      <c r="H52" s="26"/>
      <c r="I52" s="40">
        <v>750</v>
      </c>
      <c r="J52" s="39">
        <v>0</v>
      </c>
      <c r="K52" s="33">
        <v>9.5</v>
      </c>
      <c r="L52" s="34">
        <f t="shared" si="1"/>
        <v>0</v>
      </c>
      <c r="M52" s="35">
        <f t="shared" si="2"/>
        <v>0</v>
      </c>
      <c r="N52" s="35">
        <f t="shared" si="3"/>
        <v>0</v>
      </c>
    </row>
    <row r="53" spans="1:14" ht="15" customHeight="1" x14ac:dyDescent="0.3">
      <c r="A53" s="37">
        <f t="shared" si="4"/>
        <v>42</v>
      </c>
      <c r="B53" s="25"/>
      <c r="C53" s="121" t="s">
        <v>270</v>
      </c>
      <c r="D53" s="122" t="s">
        <v>270</v>
      </c>
      <c r="E53" s="122" t="s">
        <v>270</v>
      </c>
      <c r="F53" s="123" t="s">
        <v>270</v>
      </c>
      <c r="G53" s="33" t="s">
        <v>141</v>
      </c>
      <c r="H53" s="26"/>
      <c r="I53" s="40">
        <v>500</v>
      </c>
      <c r="J53" s="39">
        <v>0</v>
      </c>
      <c r="K53" s="33">
        <v>9.5</v>
      </c>
      <c r="L53" s="34">
        <f t="shared" si="1"/>
        <v>0</v>
      </c>
      <c r="M53" s="35">
        <f t="shared" si="2"/>
        <v>0</v>
      </c>
      <c r="N53" s="35">
        <f t="shared" si="3"/>
        <v>0</v>
      </c>
    </row>
    <row r="54" spans="1:14" ht="15" customHeight="1" x14ac:dyDescent="0.3">
      <c r="A54" s="37">
        <f t="shared" si="4"/>
        <v>43</v>
      </c>
      <c r="B54" s="25"/>
      <c r="C54" s="121" t="s">
        <v>271</v>
      </c>
      <c r="D54" s="122" t="s">
        <v>271</v>
      </c>
      <c r="E54" s="122" t="s">
        <v>271</v>
      </c>
      <c r="F54" s="123" t="s">
        <v>271</v>
      </c>
      <c r="G54" s="33" t="s">
        <v>141</v>
      </c>
      <c r="H54" s="26"/>
      <c r="I54" s="40">
        <v>500</v>
      </c>
      <c r="J54" s="39">
        <v>0</v>
      </c>
      <c r="K54" s="33">
        <v>9.5</v>
      </c>
      <c r="L54" s="34">
        <f t="shared" si="1"/>
        <v>0</v>
      </c>
      <c r="M54" s="35">
        <f t="shared" si="2"/>
        <v>0</v>
      </c>
      <c r="N54" s="35">
        <f t="shared" si="3"/>
        <v>0</v>
      </c>
    </row>
    <row r="55" spans="1:14" ht="15" customHeight="1" x14ac:dyDescent="0.3">
      <c r="A55" s="37">
        <f t="shared" si="4"/>
        <v>44</v>
      </c>
      <c r="B55" s="25"/>
      <c r="C55" s="121" t="s">
        <v>272</v>
      </c>
      <c r="D55" s="122" t="s">
        <v>272</v>
      </c>
      <c r="E55" s="122" t="s">
        <v>272</v>
      </c>
      <c r="F55" s="123" t="s">
        <v>272</v>
      </c>
      <c r="G55" s="33" t="s">
        <v>141</v>
      </c>
      <c r="H55" s="26"/>
      <c r="I55" s="40">
        <v>500</v>
      </c>
      <c r="J55" s="39">
        <v>0</v>
      </c>
      <c r="K55" s="33">
        <v>9.5</v>
      </c>
      <c r="L55" s="34">
        <f t="shared" si="1"/>
        <v>0</v>
      </c>
      <c r="M55" s="35">
        <f t="shared" si="2"/>
        <v>0</v>
      </c>
      <c r="N55" s="35">
        <f t="shared" si="3"/>
        <v>0</v>
      </c>
    </row>
    <row r="56" spans="1:14" ht="15" customHeight="1" x14ac:dyDescent="0.3">
      <c r="A56" s="37">
        <f t="shared" si="4"/>
        <v>45</v>
      </c>
      <c r="B56" s="25"/>
      <c r="C56" s="121" t="s">
        <v>273</v>
      </c>
      <c r="D56" s="122" t="s">
        <v>273</v>
      </c>
      <c r="E56" s="122" t="s">
        <v>273</v>
      </c>
      <c r="F56" s="123" t="s">
        <v>273</v>
      </c>
      <c r="G56" s="33" t="s">
        <v>141</v>
      </c>
      <c r="H56" s="26"/>
      <c r="I56" s="40">
        <v>750</v>
      </c>
      <c r="J56" s="39">
        <v>0</v>
      </c>
      <c r="K56" s="33">
        <v>9.5</v>
      </c>
      <c r="L56" s="34">
        <f t="shared" si="1"/>
        <v>0</v>
      </c>
      <c r="M56" s="35">
        <f t="shared" si="2"/>
        <v>0</v>
      </c>
      <c r="N56" s="35">
        <f t="shared" si="3"/>
        <v>0</v>
      </c>
    </row>
    <row r="57" spans="1:14" ht="15" customHeight="1" x14ac:dyDescent="0.3">
      <c r="A57" s="37">
        <f t="shared" si="4"/>
        <v>46</v>
      </c>
      <c r="B57" s="25"/>
      <c r="C57" s="121" t="s">
        <v>274</v>
      </c>
      <c r="D57" s="122" t="s">
        <v>274</v>
      </c>
      <c r="E57" s="122" t="s">
        <v>274</v>
      </c>
      <c r="F57" s="123" t="s">
        <v>274</v>
      </c>
      <c r="G57" s="33" t="s">
        <v>141</v>
      </c>
      <c r="H57" s="26"/>
      <c r="I57" s="40">
        <v>2500</v>
      </c>
      <c r="J57" s="39">
        <v>0</v>
      </c>
      <c r="K57" s="33">
        <v>9.5</v>
      </c>
      <c r="L57" s="34">
        <f t="shared" si="1"/>
        <v>0</v>
      </c>
      <c r="M57" s="35">
        <f t="shared" si="2"/>
        <v>0</v>
      </c>
      <c r="N57" s="35">
        <f t="shared" si="3"/>
        <v>0</v>
      </c>
    </row>
    <row r="58" spans="1:14" ht="15" customHeight="1" x14ac:dyDescent="0.3">
      <c r="A58" s="37">
        <f t="shared" si="4"/>
        <v>47</v>
      </c>
      <c r="B58" s="25"/>
      <c r="C58" s="121" t="s">
        <v>275</v>
      </c>
      <c r="D58" s="122" t="s">
        <v>275</v>
      </c>
      <c r="E58" s="122" t="s">
        <v>275</v>
      </c>
      <c r="F58" s="123" t="s">
        <v>275</v>
      </c>
      <c r="G58" s="33" t="s">
        <v>141</v>
      </c>
      <c r="H58" s="26"/>
      <c r="I58" s="40">
        <v>1500</v>
      </c>
      <c r="J58" s="39">
        <v>0</v>
      </c>
      <c r="K58" s="33">
        <v>9.5</v>
      </c>
      <c r="L58" s="34">
        <f t="shared" si="1"/>
        <v>0</v>
      </c>
      <c r="M58" s="35">
        <f t="shared" si="2"/>
        <v>0</v>
      </c>
      <c r="N58" s="35">
        <f t="shared" si="3"/>
        <v>0</v>
      </c>
    </row>
    <row r="59" spans="1:14" ht="15" customHeight="1" x14ac:dyDescent="0.3">
      <c r="A59" s="37">
        <f t="shared" si="4"/>
        <v>48</v>
      </c>
      <c r="B59" s="25"/>
      <c r="C59" s="121" t="s">
        <v>276</v>
      </c>
      <c r="D59" s="122" t="s">
        <v>276</v>
      </c>
      <c r="E59" s="122" t="s">
        <v>276</v>
      </c>
      <c r="F59" s="123" t="s">
        <v>276</v>
      </c>
      <c r="G59" s="33" t="s">
        <v>141</v>
      </c>
      <c r="H59" s="26"/>
      <c r="I59" s="40">
        <v>2500</v>
      </c>
      <c r="J59" s="39">
        <v>0</v>
      </c>
      <c r="K59" s="33">
        <v>9.5</v>
      </c>
      <c r="L59" s="34">
        <f t="shared" si="1"/>
        <v>0</v>
      </c>
      <c r="M59" s="35">
        <f t="shared" si="2"/>
        <v>0</v>
      </c>
      <c r="N59" s="35">
        <f t="shared" si="3"/>
        <v>0</v>
      </c>
    </row>
    <row r="60" spans="1:14" ht="15" customHeight="1" x14ac:dyDescent="0.3">
      <c r="A60" s="37">
        <f t="shared" si="4"/>
        <v>49</v>
      </c>
      <c r="B60" s="25"/>
      <c r="C60" s="121" t="s">
        <v>277</v>
      </c>
      <c r="D60" s="122" t="s">
        <v>277</v>
      </c>
      <c r="E60" s="122" t="s">
        <v>277</v>
      </c>
      <c r="F60" s="123" t="s">
        <v>277</v>
      </c>
      <c r="G60" s="33" t="s">
        <v>141</v>
      </c>
      <c r="H60" s="26"/>
      <c r="I60" s="40">
        <v>1500</v>
      </c>
      <c r="J60" s="39">
        <v>0</v>
      </c>
      <c r="K60" s="33">
        <v>9.5</v>
      </c>
      <c r="L60" s="34">
        <f t="shared" si="1"/>
        <v>0</v>
      </c>
      <c r="M60" s="35">
        <f t="shared" si="2"/>
        <v>0</v>
      </c>
      <c r="N60" s="35">
        <f t="shared" si="3"/>
        <v>0</v>
      </c>
    </row>
    <row r="61" spans="1:14" ht="15" customHeight="1" x14ac:dyDescent="0.3">
      <c r="A61" s="37">
        <f t="shared" si="4"/>
        <v>50</v>
      </c>
      <c r="B61" s="25"/>
      <c r="C61" s="121" t="s">
        <v>278</v>
      </c>
      <c r="D61" s="122" t="s">
        <v>278</v>
      </c>
      <c r="E61" s="122" t="s">
        <v>278</v>
      </c>
      <c r="F61" s="123" t="s">
        <v>278</v>
      </c>
      <c r="G61" s="33" t="s">
        <v>141</v>
      </c>
      <c r="H61" s="26"/>
      <c r="I61" s="40">
        <v>500</v>
      </c>
      <c r="J61" s="39">
        <v>0</v>
      </c>
      <c r="K61" s="33">
        <v>9.5</v>
      </c>
      <c r="L61" s="34">
        <f t="shared" si="1"/>
        <v>0</v>
      </c>
      <c r="M61" s="35">
        <f t="shared" si="2"/>
        <v>0</v>
      </c>
      <c r="N61" s="35">
        <f t="shared" si="3"/>
        <v>0</v>
      </c>
    </row>
    <row r="62" spans="1:14" ht="15" customHeight="1" x14ac:dyDescent="0.3">
      <c r="A62" s="37">
        <f t="shared" si="4"/>
        <v>51</v>
      </c>
      <c r="B62" s="25"/>
      <c r="C62" s="121" t="s">
        <v>279</v>
      </c>
      <c r="D62" s="122" t="s">
        <v>279</v>
      </c>
      <c r="E62" s="122" t="s">
        <v>279</v>
      </c>
      <c r="F62" s="123" t="s">
        <v>279</v>
      </c>
      <c r="G62" s="33" t="s">
        <v>141</v>
      </c>
      <c r="H62" s="26"/>
      <c r="I62" s="40">
        <v>3000</v>
      </c>
      <c r="J62" s="39">
        <v>0</v>
      </c>
      <c r="K62" s="33">
        <v>9.5</v>
      </c>
      <c r="L62" s="34">
        <f t="shared" si="1"/>
        <v>0</v>
      </c>
      <c r="M62" s="35">
        <f t="shared" si="2"/>
        <v>0</v>
      </c>
      <c r="N62" s="35">
        <f t="shared" si="3"/>
        <v>0</v>
      </c>
    </row>
    <row r="63" spans="1:14" ht="15" customHeight="1" x14ac:dyDescent="0.3">
      <c r="A63" s="37">
        <f t="shared" si="4"/>
        <v>52</v>
      </c>
      <c r="B63" s="25"/>
      <c r="C63" s="121" t="s">
        <v>280</v>
      </c>
      <c r="D63" s="122" t="s">
        <v>280</v>
      </c>
      <c r="E63" s="122" t="s">
        <v>280</v>
      </c>
      <c r="F63" s="123" t="s">
        <v>280</v>
      </c>
      <c r="G63" s="33" t="s">
        <v>141</v>
      </c>
      <c r="H63" s="26"/>
      <c r="I63" s="40">
        <v>500</v>
      </c>
      <c r="J63" s="39">
        <v>0</v>
      </c>
      <c r="K63" s="33">
        <v>9.5</v>
      </c>
      <c r="L63" s="34">
        <f t="shared" si="1"/>
        <v>0</v>
      </c>
      <c r="M63" s="35">
        <f t="shared" si="2"/>
        <v>0</v>
      </c>
      <c r="N63" s="35">
        <f t="shared" si="3"/>
        <v>0</v>
      </c>
    </row>
    <row r="64" spans="1:14" ht="15" customHeight="1" x14ac:dyDescent="0.3">
      <c r="A64" s="37">
        <f t="shared" si="4"/>
        <v>53</v>
      </c>
      <c r="B64" s="25"/>
      <c r="C64" s="121" t="s">
        <v>281</v>
      </c>
      <c r="D64" s="122" t="s">
        <v>281</v>
      </c>
      <c r="E64" s="122" t="s">
        <v>281</v>
      </c>
      <c r="F64" s="123" t="s">
        <v>281</v>
      </c>
      <c r="G64" s="33" t="s">
        <v>141</v>
      </c>
      <c r="H64" s="26"/>
      <c r="I64" s="40">
        <v>1000</v>
      </c>
      <c r="J64" s="39">
        <v>0</v>
      </c>
      <c r="K64" s="33">
        <v>9.5</v>
      </c>
      <c r="L64" s="34">
        <f t="shared" si="1"/>
        <v>0</v>
      </c>
      <c r="M64" s="35">
        <f t="shared" si="2"/>
        <v>0</v>
      </c>
      <c r="N64" s="35">
        <f t="shared" si="3"/>
        <v>0</v>
      </c>
    </row>
    <row r="65" spans="1:14" ht="15" customHeight="1" x14ac:dyDescent="0.3">
      <c r="A65" s="37">
        <f t="shared" si="4"/>
        <v>54</v>
      </c>
      <c r="B65" s="25"/>
      <c r="C65" s="121" t="s">
        <v>282</v>
      </c>
      <c r="D65" s="122" t="s">
        <v>282</v>
      </c>
      <c r="E65" s="122" t="s">
        <v>282</v>
      </c>
      <c r="F65" s="123" t="s">
        <v>282</v>
      </c>
      <c r="G65" s="33" t="s">
        <v>141</v>
      </c>
      <c r="H65" s="26"/>
      <c r="I65" s="40">
        <v>3000</v>
      </c>
      <c r="J65" s="39">
        <v>0</v>
      </c>
      <c r="K65" s="33">
        <v>9.5</v>
      </c>
      <c r="L65" s="34">
        <f t="shared" si="1"/>
        <v>0</v>
      </c>
      <c r="M65" s="35">
        <f t="shared" si="2"/>
        <v>0</v>
      </c>
      <c r="N65" s="35">
        <f t="shared" si="3"/>
        <v>0</v>
      </c>
    </row>
    <row r="66" spans="1:14" ht="15" customHeight="1" x14ac:dyDescent="0.3">
      <c r="A66" s="37">
        <f t="shared" si="4"/>
        <v>55</v>
      </c>
      <c r="B66" s="25"/>
      <c r="C66" s="121" t="s">
        <v>283</v>
      </c>
      <c r="D66" s="122" t="s">
        <v>283</v>
      </c>
      <c r="E66" s="122" t="s">
        <v>283</v>
      </c>
      <c r="F66" s="123" t="s">
        <v>283</v>
      </c>
      <c r="G66" s="33" t="s">
        <v>141</v>
      </c>
      <c r="H66" s="26"/>
      <c r="I66" s="40">
        <v>750</v>
      </c>
      <c r="J66" s="39">
        <v>0</v>
      </c>
      <c r="K66" s="33">
        <v>9.5</v>
      </c>
      <c r="L66" s="34">
        <f t="shared" si="1"/>
        <v>0</v>
      </c>
      <c r="M66" s="35">
        <f t="shared" si="2"/>
        <v>0</v>
      </c>
      <c r="N66" s="35">
        <f t="shared" si="3"/>
        <v>0</v>
      </c>
    </row>
    <row r="67" spans="1:14" ht="15" customHeight="1" x14ac:dyDescent="0.3">
      <c r="A67" s="37">
        <f t="shared" si="4"/>
        <v>56</v>
      </c>
      <c r="B67" s="25"/>
      <c r="C67" s="121" t="s">
        <v>284</v>
      </c>
      <c r="D67" s="122" t="s">
        <v>284</v>
      </c>
      <c r="E67" s="122" t="s">
        <v>284</v>
      </c>
      <c r="F67" s="123" t="s">
        <v>284</v>
      </c>
      <c r="G67" s="33" t="s">
        <v>141</v>
      </c>
      <c r="H67" s="26"/>
      <c r="I67" s="40">
        <v>1500</v>
      </c>
      <c r="J67" s="39">
        <v>0</v>
      </c>
      <c r="K67" s="33">
        <v>9.5</v>
      </c>
      <c r="L67" s="34">
        <f t="shared" si="1"/>
        <v>0</v>
      </c>
      <c r="M67" s="35">
        <f t="shared" si="2"/>
        <v>0</v>
      </c>
      <c r="N67" s="35">
        <f t="shared" si="3"/>
        <v>0</v>
      </c>
    </row>
    <row r="68" spans="1:14" ht="15" customHeight="1" x14ac:dyDescent="0.3">
      <c r="A68" s="37">
        <f t="shared" si="4"/>
        <v>57</v>
      </c>
      <c r="B68" s="25"/>
      <c r="C68" s="121" t="s">
        <v>285</v>
      </c>
      <c r="D68" s="122" t="s">
        <v>285</v>
      </c>
      <c r="E68" s="122" t="s">
        <v>285</v>
      </c>
      <c r="F68" s="123" t="s">
        <v>285</v>
      </c>
      <c r="G68" s="33" t="s">
        <v>141</v>
      </c>
      <c r="H68" s="26"/>
      <c r="I68" s="40">
        <v>1500</v>
      </c>
      <c r="J68" s="39">
        <v>0</v>
      </c>
      <c r="K68" s="33">
        <v>9.5</v>
      </c>
      <c r="L68" s="34">
        <f t="shared" si="1"/>
        <v>0</v>
      </c>
      <c r="M68" s="35">
        <f t="shared" si="2"/>
        <v>0</v>
      </c>
      <c r="N68" s="35">
        <f t="shared" si="3"/>
        <v>0</v>
      </c>
    </row>
    <row r="69" spans="1:14" ht="15" customHeight="1" x14ac:dyDescent="0.3">
      <c r="A69" s="37">
        <f t="shared" si="4"/>
        <v>58</v>
      </c>
      <c r="B69" s="25"/>
      <c r="C69" s="121" t="s">
        <v>286</v>
      </c>
      <c r="D69" s="122" t="s">
        <v>286</v>
      </c>
      <c r="E69" s="122" t="s">
        <v>286</v>
      </c>
      <c r="F69" s="123" t="s">
        <v>286</v>
      </c>
      <c r="G69" s="33" t="s">
        <v>141</v>
      </c>
      <c r="H69" s="26"/>
      <c r="I69" s="40">
        <v>1500</v>
      </c>
      <c r="J69" s="39">
        <v>0</v>
      </c>
      <c r="K69" s="33">
        <v>9.5</v>
      </c>
      <c r="L69" s="34">
        <f t="shared" si="1"/>
        <v>0</v>
      </c>
      <c r="M69" s="35">
        <f t="shared" si="2"/>
        <v>0</v>
      </c>
      <c r="N69" s="35">
        <f t="shared" si="3"/>
        <v>0</v>
      </c>
    </row>
    <row r="70" spans="1:14" ht="15" customHeight="1" x14ac:dyDescent="0.3">
      <c r="A70" s="37">
        <f t="shared" si="4"/>
        <v>59</v>
      </c>
      <c r="B70" s="25"/>
      <c r="C70" s="121" t="s">
        <v>287</v>
      </c>
      <c r="D70" s="122" t="s">
        <v>287</v>
      </c>
      <c r="E70" s="122" t="s">
        <v>287</v>
      </c>
      <c r="F70" s="123" t="s">
        <v>287</v>
      </c>
      <c r="G70" s="33" t="s">
        <v>141</v>
      </c>
      <c r="H70" s="26"/>
      <c r="I70" s="40">
        <v>1500</v>
      </c>
      <c r="J70" s="39">
        <v>0</v>
      </c>
      <c r="K70" s="33">
        <v>9.5</v>
      </c>
      <c r="L70" s="34">
        <f t="shared" si="1"/>
        <v>0</v>
      </c>
      <c r="M70" s="35">
        <f t="shared" si="2"/>
        <v>0</v>
      </c>
      <c r="N70" s="35">
        <f t="shared" si="3"/>
        <v>0</v>
      </c>
    </row>
    <row r="71" spans="1:14" ht="15" customHeight="1" x14ac:dyDescent="0.3">
      <c r="A71" s="37">
        <f t="shared" si="4"/>
        <v>60</v>
      </c>
      <c r="B71" s="25"/>
      <c r="C71" s="121" t="s">
        <v>288</v>
      </c>
      <c r="D71" s="122" t="s">
        <v>288</v>
      </c>
      <c r="E71" s="122" t="s">
        <v>288</v>
      </c>
      <c r="F71" s="123" t="s">
        <v>288</v>
      </c>
      <c r="G71" s="33" t="s">
        <v>141</v>
      </c>
      <c r="H71" s="26"/>
      <c r="I71" s="40">
        <v>1350</v>
      </c>
      <c r="J71" s="39">
        <v>0</v>
      </c>
      <c r="K71" s="33">
        <v>9.5</v>
      </c>
      <c r="L71" s="34">
        <f t="shared" si="1"/>
        <v>0</v>
      </c>
      <c r="M71" s="35">
        <f t="shared" si="2"/>
        <v>0</v>
      </c>
      <c r="N71" s="35">
        <f t="shared" si="3"/>
        <v>0</v>
      </c>
    </row>
    <row r="72" spans="1:14" ht="15" customHeight="1" x14ac:dyDescent="0.3">
      <c r="A72" s="37">
        <f t="shared" si="4"/>
        <v>61</v>
      </c>
      <c r="B72" s="25"/>
      <c r="C72" s="121" t="s">
        <v>289</v>
      </c>
      <c r="D72" s="122" t="s">
        <v>289</v>
      </c>
      <c r="E72" s="122" t="s">
        <v>289</v>
      </c>
      <c r="F72" s="123" t="s">
        <v>289</v>
      </c>
      <c r="G72" s="33" t="s">
        <v>141</v>
      </c>
      <c r="H72" s="26"/>
      <c r="I72" s="40">
        <v>1600</v>
      </c>
      <c r="J72" s="39">
        <v>0</v>
      </c>
      <c r="K72" s="33">
        <v>9.5</v>
      </c>
      <c r="L72" s="34">
        <f t="shared" si="1"/>
        <v>0</v>
      </c>
      <c r="M72" s="35">
        <f t="shared" si="2"/>
        <v>0</v>
      </c>
      <c r="N72" s="35">
        <f t="shared" si="3"/>
        <v>0</v>
      </c>
    </row>
    <row r="73" spans="1:14" ht="15" customHeight="1" x14ac:dyDescent="0.3">
      <c r="A73" s="37">
        <f t="shared" si="4"/>
        <v>62</v>
      </c>
      <c r="B73" s="25"/>
      <c r="C73" s="121" t="s">
        <v>290</v>
      </c>
      <c r="D73" s="122" t="s">
        <v>290</v>
      </c>
      <c r="E73" s="122" t="s">
        <v>290</v>
      </c>
      <c r="F73" s="123" t="s">
        <v>290</v>
      </c>
      <c r="G73" s="33" t="s">
        <v>141</v>
      </c>
      <c r="H73" s="26"/>
      <c r="I73" s="40">
        <v>1600</v>
      </c>
      <c r="J73" s="39">
        <v>0</v>
      </c>
      <c r="K73" s="33">
        <v>9.5</v>
      </c>
      <c r="L73" s="34">
        <f t="shared" si="1"/>
        <v>0</v>
      </c>
      <c r="M73" s="35">
        <f t="shared" si="2"/>
        <v>0</v>
      </c>
      <c r="N73" s="35">
        <f t="shared" si="3"/>
        <v>0</v>
      </c>
    </row>
    <row r="74" spans="1:14" ht="15" customHeight="1" x14ac:dyDescent="0.3">
      <c r="A74" s="37">
        <f t="shared" si="4"/>
        <v>63</v>
      </c>
      <c r="B74" s="25"/>
      <c r="C74" s="121" t="s">
        <v>291</v>
      </c>
      <c r="D74" s="122" t="s">
        <v>291</v>
      </c>
      <c r="E74" s="122" t="s">
        <v>291</v>
      </c>
      <c r="F74" s="123" t="s">
        <v>291</v>
      </c>
      <c r="G74" s="33" t="s">
        <v>141</v>
      </c>
      <c r="H74" s="26"/>
      <c r="I74" s="40">
        <v>1350</v>
      </c>
      <c r="J74" s="39">
        <v>0</v>
      </c>
      <c r="K74" s="33">
        <v>9.5</v>
      </c>
      <c r="L74" s="34">
        <f t="shared" si="1"/>
        <v>0</v>
      </c>
      <c r="M74" s="35">
        <f t="shared" si="2"/>
        <v>0</v>
      </c>
      <c r="N74" s="35">
        <f t="shared" si="3"/>
        <v>0</v>
      </c>
    </row>
    <row r="75" spans="1:14" ht="15" customHeight="1" x14ac:dyDescent="0.3">
      <c r="A75" s="37">
        <f t="shared" si="4"/>
        <v>64</v>
      </c>
      <c r="B75" s="25"/>
      <c r="C75" s="121" t="s">
        <v>292</v>
      </c>
      <c r="D75" s="122" t="s">
        <v>292</v>
      </c>
      <c r="E75" s="122" t="s">
        <v>292</v>
      </c>
      <c r="F75" s="123" t="s">
        <v>292</v>
      </c>
      <c r="G75" s="33" t="s">
        <v>141</v>
      </c>
      <c r="H75" s="26"/>
      <c r="I75" s="40">
        <v>1350</v>
      </c>
      <c r="J75" s="39">
        <v>0</v>
      </c>
      <c r="K75" s="33">
        <v>9.5</v>
      </c>
      <c r="L75" s="34">
        <f t="shared" si="1"/>
        <v>0</v>
      </c>
      <c r="M75" s="35">
        <f t="shared" si="2"/>
        <v>0</v>
      </c>
      <c r="N75" s="35">
        <f t="shared" si="3"/>
        <v>0</v>
      </c>
    </row>
    <row r="76" spans="1:14" ht="15" customHeight="1" x14ac:dyDescent="0.3">
      <c r="A76" s="37">
        <f t="shared" si="4"/>
        <v>65</v>
      </c>
      <c r="B76" s="25"/>
      <c r="C76" s="121" t="s">
        <v>293</v>
      </c>
      <c r="D76" s="122" t="s">
        <v>293</v>
      </c>
      <c r="E76" s="122" t="s">
        <v>293</v>
      </c>
      <c r="F76" s="123" t="s">
        <v>293</v>
      </c>
      <c r="G76" s="33" t="s">
        <v>141</v>
      </c>
      <c r="H76" s="26"/>
      <c r="I76" s="40">
        <v>1350</v>
      </c>
      <c r="J76" s="39">
        <v>0</v>
      </c>
      <c r="K76" s="33">
        <v>9.5</v>
      </c>
      <c r="L76" s="34">
        <f t="shared" si="1"/>
        <v>0</v>
      </c>
      <c r="M76" s="35">
        <f t="shared" si="2"/>
        <v>0</v>
      </c>
      <c r="N76" s="35">
        <f t="shared" si="3"/>
        <v>0</v>
      </c>
    </row>
    <row r="77" spans="1:14" ht="15" customHeight="1" x14ac:dyDescent="0.3">
      <c r="A77" s="37">
        <f t="shared" si="4"/>
        <v>66</v>
      </c>
      <c r="B77" s="25"/>
      <c r="C77" s="121" t="s">
        <v>294</v>
      </c>
      <c r="D77" s="122" t="s">
        <v>294</v>
      </c>
      <c r="E77" s="122" t="s">
        <v>294</v>
      </c>
      <c r="F77" s="123" t="s">
        <v>294</v>
      </c>
      <c r="G77" s="33" t="s">
        <v>141</v>
      </c>
      <c r="H77" s="26"/>
      <c r="I77" s="40">
        <v>1350</v>
      </c>
      <c r="J77" s="39">
        <v>0</v>
      </c>
      <c r="K77" s="33">
        <v>9.5</v>
      </c>
      <c r="L77" s="34">
        <f t="shared" ref="L77:L81" si="5">PRODUCT(J77,1.095)</f>
        <v>0</v>
      </c>
      <c r="M77" s="35">
        <f t="shared" ref="M77:M81" si="6">PRODUCT(I77,L77)</f>
        <v>0</v>
      </c>
      <c r="N77" s="35">
        <f t="shared" ref="N77:N81" si="7">PRODUCT(I77,J77)</f>
        <v>0</v>
      </c>
    </row>
    <row r="78" spans="1:14" ht="15" customHeight="1" x14ac:dyDescent="0.3">
      <c r="A78" s="37">
        <f t="shared" ref="A78:A81" si="8">A77+1</f>
        <v>67</v>
      </c>
      <c r="B78" s="25"/>
      <c r="C78" s="121" t="s">
        <v>295</v>
      </c>
      <c r="D78" s="122" t="s">
        <v>295</v>
      </c>
      <c r="E78" s="122" t="s">
        <v>295</v>
      </c>
      <c r="F78" s="123" t="s">
        <v>295</v>
      </c>
      <c r="G78" s="33" t="s">
        <v>141</v>
      </c>
      <c r="H78" s="26"/>
      <c r="I78" s="40">
        <v>1350</v>
      </c>
      <c r="J78" s="39">
        <v>0</v>
      </c>
      <c r="K78" s="33">
        <v>9.5</v>
      </c>
      <c r="L78" s="34">
        <f t="shared" si="5"/>
        <v>0</v>
      </c>
      <c r="M78" s="35">
        <f t="shared" si="6"/>
        <v>0</v>
      </c>
      <c r="N78" s="35">
        <f t="shared" si="7"/>
        <v>0</v>
      </c>
    </row>
    <row r="79" spans="1:14" ht="15" customHeight="1" x14ac:dyDescent="0.3">
      <c r="A79" s="37">
        <f t="shared" si="8"/>
        <v>68</v>
      </c>
      <c r="B79" s="25"/>
      <c r="C79" s="121" t="s">
        <v>296</v>
      </c>
      <c r="D79" s="122" t="s">
        <v>296</v>
      </c>
      <c r="E79" s="122" t="s">
        <v>296</v>
      </c>
      <c r="F79" s="123" t="s">
        <v>296</v>
      </c>
      <c r="G79" s="33" t="s">
        <v>141</v>
      </c>
      <c r="H79" s="26"/>
      <c r="I79" s="40">
        <v>100</v>
      </c>
      <c r="J79" s="39">
        <v>0</v>
      </c>
      <c r="K79" s="33">
        <v>9.5</v>
      </c>
      <c r="L79" s="34">
        <f t="shared" si="5"/>
        <v>0</v>
      </c>
      <c r="M79" s="35">
        <f t="shared" si="6"/>
        <v>0</v>
      </c>
      <c r="N79" s="35">
        <f t="shared" si="7"/>
        <v>0</v>
      </c>
    </row>
    <row r="80" spans="1:14" ht="15" customHeight="1" x14ac:dyDescent="0.3">
      <c r="A80" s="37">
        <f t="shared" si="8"/>
        <v>69</v>
      </c>
      <c r="B80" s="25"/>
      <c r="C80" s="121" t="s">
        <v>297</v>
      </c>
      <c r="D80" s="122"/>
      <c r="E80" s="122"/>
      <c r="F80" s="123"/>
      <c r="G80" s="98" t="s">
        <v>141</v>
      </c>
      <c r="H80" s="26"/>
      <c r="I80" s="99">
        <v>1500</v>
      </c>
      <c r="J80" s="39">
        <v>0</v>
      </c>
      <c r="K80" s="33">
        <v>9.5</v>
      </c>
      <c r="L80" s="34">
        <f t="shared" si="5"/>
        <v>0</v>
      </c>
      <c r="M80" s="35">
        <f t="shared" si="6"/>
        <v>0</v>
      </c>
      <c r="N80" s="35">
        <f t="shared" si="7"/>
        <v>0</v>
      </c>
    </row>
    <row r="81" spans="1:14" ht="15" customHeight="1" x14ac:dyDescent="0.3">
      <c r="A81" s="37">
        <f t="shared" si="8"/>
        <v>70</v>
      </c>
      <c r="B81" s="25"/>
      <c r="C81" s="121" t="s">
        <v>298</v>
      </c>
      <c r="D81" s="122"/>
      <c r="E81" s="122"/>
      <c r="F81" s="123"/>
      <c r="G81" s="98" t="s">
        <v>141</v>
      </c>
      <c r="H81" s="26"/>
      <c r="I81" s="99">
        <v>500</v>
      </c>
      <c r="J81" s="39">
        <v>0</v>
      </c>
      <c r="K81" s="33">
        <v>9.5</v>
      </c>
      <c r="L81" s="34">
        <f t="shared" si="5"/>
        <v>0</v>
      </c>
      <c r="M81" s="35">
        <f t="shared" si="6"/>
        <v>0</v>
      </c>
      <c r="N81" s="35">
        <f t="shared" si="7"/>
        <v>0</v>
      </c>
    </row>
    <row r="82" spans="1:14" ht="12.75" customHeight="1" x14ac:dyDescent="0.3">
      <c r="A82" s="41"/>
      <c r="B82" s="41"/>
      <c r="C82" s="124" t="s">
        <v>228</v>
      </c>
      <c r="D82" s="124"/>
      <c r="E82" s="124"/>
      <c r="F82" s="124"/>
      <c r="G82" s="42"/>
      <c r="H82" s="42"/>
      <c r="I82" s="42"/>
      <c r="J82" s="43"/>
      <c r="K82" s="42"/>
      <c r="L82" s="44"/>
      <c r="M82" s="45">
        <f>SUM(M12:M81)</f>
        <v>0</v>
      </c>
      <c r="N82" s="45">
        <f>SUM(N12:N81)</f>
        <v>0</v>
      </c>
    </row>
    <row r="83" spans="1:14" ht="12.7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2.75" customHeight="1" x14ac:dyDescent="0.3">
      <c r="A84" s="4" t="s">
        <v>30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2.75" customHeight="1" x14ac:dyDescent="0.3">
      <c r="A85" s="4" t="s">
        <v>31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3">
      <c r="A86" s="4" t="s">
        <v>32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3">
      <c r="A87" s="4" t="s">
        <v>107</v>
      </c>
      <c r="B87" s="9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2.75" customHeight="1" x14ac:dyDescent="0.3">
      <c r="A88" s="1" t="s">
        <v>108</v>
      </c>
      <c r="B88" s="1"/>
      <c r="C88" s="1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3">
      <c r="A89" s="1"/>
      <c r="B89" s="1"/>
      <c r="C89" s="1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3">
      <c r="A90" s="49"/>
      <c r="B90" s="49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3">
      <c r="A92" s="4" t="s">
        <v>34</v>
      </c>
      <c r="B92" s="4"/>
      <c r="C92" s="4"/>
      <c r="D92" s="4"/>
      <c r="E92" s="4"/>
      <c r="F92" s="4"/>
      <c r="G92" s="4"/>
      <c r="H92" s="46" t="s">
        <v>35</v>
      </c>
      <c r="I92" s="4"/>
      <c r="J92" s="4"/>
      <c r="K92" s="4" t="s">
        <v>36</v>
      </c>
      <c r="L92" s="4"/>
      <c r="M92" s="4"/>
      <c r="N92" s="4"/>
    </row>
    <row r="95" spans="1:14" ht="12.75" customHeight="1" x14ac:dyDescent="0.3">
      <c r="B95" s="47"/>
      <c r="C95" s="47"/>
    </row>
    <row r="96" spans="1:14" ht="12.75" customHeight="1" x14ac:dyDescent="0.3">
      <c r="B96" s="47"/>
      <c r="C96" s="47"/>
    </row>
    <row r="97" spans="2:3" ht="12.75" customHeight="1" x14ac:dyDescent="0.3">
      <c r="B97" s="47"/>
      <c r="C97" s="47"/>
    </row>
    <row r="98" spans="2:3" ht="12.75" customHeight="1" x14ac:dyDescent="0.3">
      <c r="B98" s="47"/>
      <c r="C98" s="47"/>
    </row>
  </sheetData>
  <sheetProtection algorithmName="SHA-512" hashValue="prw7qbneL2oqcoi+nO3B32uteN5BVO5IQoPu1IuGCW2UuQid1axhG6Yc5Uew4wOPDHPUCFCwat+hXbuWp4HsJg==" saltValue="zy/QpxvBMZq9kwJTHwTKew==" spinCount="100000" sheet="1" objects="1" scenarios="1"/>
  <protectedRanges>
    <protectedRange sqref="C92" name="Obseg3"/>
    <protectedRange sqref="C4:C5" name="Obseg2"/>
    <protectedRange sqref="C92" name="Range2"/>
  </protectedRanges>
  <mergeCells count="72">
    <mergeCell ref="C82:F82"/>
    <mergeCell ref="C10:F10"/>
    <mergeCell ref="C12:F12"/>
    <mergeCell ref="C13:F13"/>
    <mergeCell ref="C14:F14"/>
    <mergeCell ref="C15:F15"/>
    <mergeCell ref="C16:F16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7:F77"/>
    <mergeCell ref="C78:F78"/>
    <mergeCell ref="C79:F79"/>
    <mergeCell ref="C80:F80"/>
    <mergeCell ref="C81:F8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7720-A284-4500-BD8A-CAC4880AE428}">
  <dimension ref="A1:N35"/>
  <sheetViews>
    <sheetView topLeftCell="A5" zoomScaleNormal="100" workbookViewId="0">
      <selection activeCell="N19" sqref="N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299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300</v>
      </c>
      <c r="D12" s="122" t="s">
        <v>300</v>
      </c>
      <c r="E12" s="122" t="s">
        <v>300</v>
      </c>
      <c r="F12" s="123" t="s">
        <v>300</v>
      </c>
      <c r="G12" s="101" t="s">
        <v>141</v>
      </c>
      <c r="H12" s="26"/>
      <c r="I12" s="102">
        <v>500</v>
      </c>
      <c r="J12" s="39">
        <v>0</v>
      </c>
      <c r="K12" s="33">
        <v>9.5</v>
      </c>
      <c r="L12" s="34">
        <f t="shared" ref="L12:L18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301</v>
      </c>
      <c r="D13" s="122" t="s">
        <v>301</v>
      </c>
      <c r="E13" s="122" t="s">
        <v>301</v>
      </c>
      <c r="F13" s="123" t="s">
        <v>301</v>
      </c>
      <c r="G13" s="101" t="s">
        <v>141</v>
      </c>
      <c r="H13" s="26"/>
      <c r="I13" s="102">
        <v>900</v>
      </c>
      <c r="J13" s="39">
        <v>0</v>
      </c>
      <c r="K13" s="33">
        <v>9.5</v>
      </c>
      <c r="L13" s="34">
        <f t="shared" si="0"/>
        <v>0</v>
      </c>
      <c r="M13" s="35">
        <f t="shared" ref="M13:M18" si="1">PRODUCT(I13,L13)</f>
        <v>0</v>
      </c>
      <c r="N13" s="35">
        <f t="shared" ref="N13:N18" si="2">PRODUCT(I13,J13)</f>
        <v>0</v>
      </c>
    </row>
    <row r="14" spans="1:14" ht="15" customHeight="1" x14ac:dyDescent="0.3">
      <c r="A14" s="37">
        <f t="shared" ref="A14:A18" si="3">A13+1</f>
        <v>3</v>
      </c>
      <c r="B14" s="25"/>
      <c r="C14" s="121" t="s">
        <v>302</v>
      </c>
      <c r="D14" s="122" t="s">
        <v>302</v>
      </c>
      <c r="E14" s="122" t="s">
        <v>302</v>
      </c>
      <c r="F14" s="123" t="s">
        <v>302</v>
      </c>
      <c r="G14" s="101" t="s">
        <v>141</v>
      </c>
      <c r="H14" s="26"/>
      <c r="I14" s="102">
        <v>500</v>
      </c>
      <c r="J14" s="39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 x14ac:dyDescent="0.3">
      <c r="A15" s="37">
        <f t="shared" si="3"/>
        <v>4</v>
      </c>
      <c r="B15" s="25"/>
      <c r="C15" s="121" t="s">
        <v>303</v>
      </c>
      <c r="D15" s="122" t="s">
        <v>303</v>
      </c>
      <c r="E15" s="122" t="s">
        <v>303</v>
      </c>
      <c r="F15" s="123" t="s">
        <v>303</v>
      </c>
      <c r="G15" s="101" t="s">
        <v>141</v>
      </c>
      <c r="H15" s="26"/>
      <c r="I15" s="102">
        <v>900</v>
      </c>
      <c r="J15" s="39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24.95" customHeight="1" x14ac:dyDescent="0.3">
      <c r="A16" s="37">
        <f t="shared" si="3"/>
        <v>5</v>
      </c>
      <c r="B16" s="25"/>
      <c r="C16" s="121" t="s">
        <v>304</v>
      </c>
      <c r="D16" s="122" t="s">
        <v>304</v>
      </c>
      <c r="E16" s="122" t="s">
        <v>304</v>
      </c>
      <c r="F16" s="123" t="s">
        <v>304</v>
      </c>
      <c r="G16" s="101" t="s">
        <v>16</v>
      </c>
      <c r="H16" s="26"/>
      <c r="I16" s="102">
        <v>400</v>
      </c>
      <c r="J16" s="39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24.95" customHeight="1" x14ac:dyDescent="0.3">
      <c r="A17" s="37">
        <f t="shared" si="3"/>
        <v>6</v>
      </c>
      <c r="B17" s="25"/>
      <c r="C17" s="121" t="s">
        <v>305</v>
      </c>
      <c r="D17" s="122" t="s">
        <v>305</v>
      </c>
      <c r="E17" s="122" t="s">
        <v>305</v>
      </c>
      <c r="F17" s="123" t="s">
        <v>305</v>
      </c>
      <c r="G17" s="101" t="s">
        <v>16</v>
      </c>
      <c r="H17" s="26"/>
      <c r="I17" s="102">
        <v>400</v>
      </c>
      <c r="J17" s="39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24.95" customHeight="1" x14ac:dyDescent="0.3">
      <c r="A18" s="37">
        <f t="shared" si="3"/>
        <v>7</v>
      </c>
      <c r="B18" s="25"/>
      <c r="C18" s="121" t="s">
        <v>306</v>
      </c>
      <c r="D18" s="122" t="s">
        <v>306</v>
      </c>
      <c r="E18" s="122" t="s">
        <v>306</v>
      </c>
      <c r="F18" s="123" t="s">
        <v>306</v>
      </c>
      <c r="G18" s="101" t="s">
        <v>16</v>
      </c>
      <c r="H18" s="26"/>
      <c r="I18" s="102">
        <v>400</v>
      </c>
      <c r="J18" s="39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2.75" customHeight="1" x14ac:dyDescent="0.3">
      <c r="A19" s="41"/>
      <c r="B19" s="41"/>
      <c r="C19" s="124" t="s">
        <v>307</v>
      </c>
      <c r="D19" s="124"/>
      <c r="E19" s="124"/>
      <c r="F19" s="124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30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31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32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107</v>
      </c>
      <c r="B24" s="9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1" t="s">
        <v>108</v>
      </c>
      <c r="B25" s="1"/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1"/>
      <c r="B26" s="1"/>
      <c r="C26" s="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9"/>
      <c r="B27" s="4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34</v>
      </c>
      <c r="B29" s="4"/>
      <c r="C29" s="4"/>
      <c r="D29" s="4"/>
      <c r="E29" s="4"/>
      <c r="F29" s="4"/>
      <c r="G29" s="4"/>
      <c r="H29" s="46" t="s">
        <v>35</v>
      </c>
      <c r="I29" s="4"/>
      <c r="J29" s="4"/>
      <c r="K29" s="4" t="s">
        <v>36</v>
      </c>
      <c r="L29" s="4"/>
      <c r="M29" s="4"/>
      <c r="N29" s="4"/>
    </row>
    <row r="32" spans="1:14" ht="12.75" customHeight="1" x14ac:dyDescent="0.3">
      <c r="B32" s="47"/>
      <c r="C32" s="47"/>
    </row>
    <row r="33" spans="2:3" ht="12.75" customHeight="1" x14ac:dyDescent="0.3">
      <c r="B33" s="47"/>
      <c r="C33" s="47"/>
    </row>
    <row r="34" spans="2:3" ht="12.75" customHeight="1" x14ac:dyDescent="0.3">
      <c r="B34" s="47"/>
      <c r="C34" s="47"/>
    </row>
    <row r="35" spans="2:3" ht="12.75" customHeight="1" x14ac:dyDescent="0.3">
      <c r="B35" s="47"/>
      <c r="C35" s="47"/>
    </row>
  </sheetData>
  <sheetProtection algorithmName="SHA-512" hashValue="+Cyol8RirAb026/XeCN2nd4Vj2nj5t6soKF73w/47b3MPBYRUJbv5O3pRSVpqF5r0Yfe6etBhZ9HrHW1obB6gw==" saltValue="y3DBtNXCO9nMw7qDwPMocg==" spinCount="100000" sheet="1" objects="1" scenarios="1"/>
  <protectedRanges>
    <protectedRange sqref="C29" name="Obseg3"/>
    <protectedRange sqref="C4:C5" name="Obseg2"/>
    <protectedRange sqref="C29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ACC3D-CB46-4FC1-BB54-B5007D79EE3E}">
  <dimension ref="A1:N55"/>
  <sheetViews>
    <sheetView topLeftCell="A28" zoomScaleNormal="100" workbookViewId="0">
      <selection activeCell="M39" sqref="M3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308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310</v>
      </c>
      <c r="D12" s="122" t="s">
        <v>310</v>
      </c>
      <c r="E12" s="122" t="s">
        <v>310</v>
      </c>
      <c r="F12" s="123" t="s">
        <v>310</v>
      </c>
      <c r="G12" s="101" t="s">
        <v>141</v>
      </c>
      <c r="H12" s="26"/>
      <c r="I12" s="40">
        <v>2000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311</v>
      </c>
      <c r="D13" s="122" t="s">
        <v>311</v>
      </c>
      <c r="E13" s="122" t="s">
        <v>311</v>
      </c>
      <c r="F13" s="123" t="s">
        <v>311</v>
      </c>
      <c r="G13" s="101" t="s">
        <v>141</v>
      </c>
      <c r="H13" s="26"/>
      <c r="I13" s="40">
        <v>2000</v>
      </c>
      <c r="J13" s="39">
        <v>0</v>
      </c>
      <c r="K13" s="33">
        <v>9.5</v>
      </c>
      <c r="L13" s="34">
        <f t="shared" ref="L13:L38" si="1">PRODUCT(J13,1.095)</f>
        <v>0</v>
      </c>
      <c r="M13" s="35">
        <f t="shared" ref="M13:M38" si="2">PRODUCT(I13,L13)</f>
        <v>0</v>
      </c>
      <c r="N13" s="35">
        <f t="shared" ref="N13:N38" si="3">PRODUCT(I13,J13)</f>
        <v>0</v>
      </c>
    </row>
    <row r="14" spans="1:14" ht="15" customHeight="1" x14ac:dyDescent="0.3">
      <c r="A14" s="37">
        <f t="shared" ref="A14:A38" si="4">A13+1</f>
        <v>3</v>
      </c>
      <c r="B14" s="25"/>
      <c r="C14" s="121" t="s">
        <v>312</v>
      </c>
      <c r="D14" s="122" t="s">
        <v>312</v>
      </c>
      <c r="E14" s="122" t="s">
        <v>312</v>
      </c>
      <c r="F14" s="123" t="s">
        <v>312</v>
      </c>
      <c r="G14" s="101" t="s">
        <v>141</v>
      </c>
      <c r="H14" s="26"/>
      <c r="I14" s="40">
        <v>2000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3">
      <c r="A15" s="37">
        <f t="shared" si="4"/>
        <v>4</v>
      </c>
      <c r="B15" s="25"/>
      <c r="C15" s="121" t="s">
        <v>312</v>
      </c>
      <c r="D15" s="122" t="s">
        <v>312</v>
      </c>
      <c r="E15" s="122" t="s">
        <v>312</v>
      </c>
      <c r="F15" s="123" t="s">
        <v>312</v>
      </c>
      <c r="G15" s="101" t="s">
        <v>141</v>
      </c>
      <c r="H15" s="26"/>
      <c r="I15" s="40">
        <v>2000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24.95" customHeight="1" x14ac:dyDescent="0.3">
      <c r="A16" s="37">
        <f t="shared" si="4"/>
        <v>5</v>
      </c>
      <c r="B16" s="25"/>
      <c r="C16" s="121" t="s">
        <v>313</v>
      </c>
      <c r="D16" s="122" t="s">
        <v>313</v>
      </c>
      <c r="E16" s="122" t="s">
        <v>313</v>
      </c>
      <c r="F16" s="123" t="s">
        <v>313</v>
      </c>
      <c r="G16" s="101" t="s">
        <v>141</v>
      </c>
      <c r="H16" s="26"/>
      <c r="I16" s="40">
        <v>2000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24.95" customHeight="1" x14ac:dyDescent="0.3">
      <c r="A17" s="37">
        <f t="shared" si="4"/>
        <v>6</v>
      </c>
      <c r="B17" s="25"/>
      <c r="C17" s="121" t="s">
        <v>314</v>
      </c>
      <c r="D17" s="122" t="s">
        <v>314</v>
      </c>
      <c r="E17" s="122" t="s">
        <v>314</v>
      </c>
      <c r="F17" s="123" t="s">
        <v>314</v>
      </c>
      <c r="G17" s="101" t="s">
        <v>141</v>
      </c>
      <c r="H17" s="26"/>
      <c r="I17" s="40">
        <v>2000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24.95" customHeight="1" x14ac:dyDescent="0.3">
      <c r="A18" s="37">
        <f t="shared" si="4"/>
        <v>7</v>
      </c>
      <c r="B18" s="25"/>
      <c r="C18" s="121" t="s">
        <v>315</v>
      </c>
      <c r="D18" s="122" t="s">
        <v>315</v>
      </c>
      <c r="E18" s="122" t="s">
        <v>315</v>
      </c>
      <c r="F18" s="123" t="s">
        <v>315</v>
      </c>
      <c r="G18" s="101" t="s">
        <v>141</v>
      </c>
      <c r="H18" s="26"/>
      <c r="I18" s="40">
        <v>2000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3">
      <c r="A19" s="37">
        <f t="shared" si="4"/>
        <v>8</v>
      </c>
      <c r="B19" s="25"/>
      <c r="C19" s="121" t="s">
        <v>316</v>
      </c>
      <c r="D19" s="122" t="s">
        <v>316</v>
      </c>
      <c r="E19" s="122" t="s">
        <v>316</v>
      </c>
      <c r="F19" s="123" t="s">
        <v>316</v>
      </c>
      <c r="G19" s="101" t="s">
        <v>141</v>
      </c>
      <c r="H19" s="26"/>
      <c r="I19" s="40">
        <v>900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3">
      <c r="A20" s="37">
        <f t="shared" si="4"/>
        <v>9</v>
      </c>
      <c r="B20" s="25"/>
      <c r="C20" s="121" t="s">
        <v>317</v>
      </c>
      <c r="D20" s="122" t="s">
        <v>317</v>
      </c>
      <c r="E20" s="122" t="s">
        <v>317</v>
      </c>
      <c r="F20" s="123" t="s">
        <v>317</v>
      </c>
      <c r="G20" s="101" t="s">
        <v>141</v>
      </c>
      <c r="H20" s="26"/>
      <c r="I20" s="40">
        <v>900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24.95" customHeight="1" x14ac:dyDescent="0.3">
      <c r="A21" s="37">
        <f t="shared" si="4"/>
        <v>10</v>
      </c>
      <c r="B21" s="25"/>
      <c r="C21" s="121" t="s">
        <v>318</v>
      </c>
      <c r="D21" s="122" t="s">
        <v>318</v>
      </c>
      <c r="E21" s="122" t="s">
        <v>318</v>
      </c>
      <c r="F21" s="123" t="s">
        <v>318</v>
      </c>
      <c r="G21" s="33" t="s">
        <v>16</v>
      </c>
      <c r="H21" s="26"/>
      <c r="I21" s="40">
        <v>200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24.95" customHeight="1" x14ac:dyDescent="0.3">
      <c r="A22" s="37">
        <f t="shared" si="4"/>
        <v>11</v>
      </c>
      <c r="B22" s="25"/>
      <c r="C22" s="121" t="s">
        <v>319</v>
      </c>
      <c r="D22" s="122" t="s">
        <v>319</v>
      </c>
      <c r="E22" s="122" t="s">
        <v>319</v>
      </c>
      <c r="F22" s="123" t="s">
        <v>319</v>
      </c>
      <c r="G22" s="33" t="s">
        <v>16</v>
      </c>
      <c r="H22" s="26"/>
      <c r="I22" s="40">
        <v>200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24.95" customHeight="1" x14ac:dyDescent="0.3">
      <c r="A23" s="37">
        <f t="shared" si="4"/>
        <v>12</v>
      </c>
      <c r="B23" s="25"/>
      <c r="C23" s="121" t="s">
        <v>320</v>
      </c>
      <c r="D23" s="122" t="s">
        <v>320</v>
      </c>
      <c r="E23" s="122" t="s">
        <v>320</v>
      </c>
      <c r="F23" s="123" t="s">
        <v>320</v>
      </c>
      <c r="G23" s="33" t="s">
        <v>16</v>
      </c>
      <c r="H23" s="26"/>
      <c r="I23" s="40">
        <v>300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24.95" customHeight="1" x14ac:dyDescent="0.3">
      <c r="A24" s="37">
        <f t="shared" si="4"/>
        <v>13</v>
      </c>
      <c r="B24" s="25"/>
      <c r="C24" s="121" t="s">
        <v>321</v>
      </c>
      <c r="D24" s="122" t="s">
        <v>321</v>
      </c>
      <c r="E24" s="122" t="s">
        <v>321</v>
      </c>
      <c r="F24" s="123" t="s">
        <v>321</v>
      </c>
      <c r="G24" s="33" t="s">
        <v>16</v>
      </c>
      <c r="H24" s="26"/>
      <c r="I24" s="40">
        <v>200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24.95" customHeight="1" x14ac:dyDescent="0.3">
      <c r="A25" s="37">
        <f t="shared" si="4"/>
        <v>14</v>
      </c>
      <c r="B25" s="25"/>
      <c r="C25" s="121" t="s">
        <v>322</v>
      </c>
      <c r="D25" s="122" t="s">
        <v>322</v>
      </c>
      <c r="E25" s="122" t="s">
        <v>322</v>
      </c>
      <c r="F25" s="123" t="s">
        <v>322</v>
      </c>
      <c r="G25" s="33" t="s">
        <v>16</v>
      </c>
      <c r="H25" s="26"/>
      <c r="I25" s="40">
        <v>300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</row>
    <row r="26" spans="1:14" ht="24.95" customHeight="1" x14ac:dyDescent="0.3">
      <c r="A26" s="37">
        <f t="shared" si="4"/>
        <v>15</v>
      </c>
      <c r="B26" s="25"/>
      <c r="C26" s="121" t="s">
        <v>323</v>
      </c>
      <c r="D26" s="122" t="s">
        <v>323</v>
      </c>
      <c r="E26" s="122" t="s">
        <v>323</v>
      </c>
      <c r="F26" s="123" t="s">
        <v>323</v>
      </c>
      <c r="G26" s="33" t="s">
        <v>16</v>
      </c>
      <c r="H26" s="26"/>
      <c r="I26" s="40">
        <v>300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</row>
    <row r="27" spans="1:14" ht="24.95" customHeight="1" x14ac:dyDescent="0.3">
      <c r="A27" s="37">
        <f t="shared" si="4"/>
        <v>16</v>
      </c>
      <c r="B27" s="25"/>
      <c r="C27" s="121" t="s">
        <v>324</v>
      </c>
      <c r="D27" s="122" t="s">
        <v>324</v>
      </c>
      <c r="E27" s="122" t="s">
        <v>324</v>
      </c>
      <c r="F27" s="123" t="s">
        <v>324</v>
      </c>
      <c r="G27" s="33" t="s">
        <v>16</v>
      </c>
      <c r="H27" s="26"/>
      <c r="I27" s="40">
        <v>300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3">
      <c r="A28" s="37">
        <f t="shared" si="4"/>
        <v>17</v>
      </c>
      <c r="B28" s="25"/>
      <c r="C28" s="121" t="s">
        <v>325</v>
      </c>
      <c r="D28" s="122"/>
      <c r="E28" s="122"/>
      <c r="F28" s="123"/>
      <c r="G28" s="33" t="s">
        <v>141</v>
      </c>
      <c r="H28" s="26"/>
      <c r="I28" s="40">
        <v>450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3">
      <c r="A29" s="37">
        <f t="shared" si="4"/>
        <v>18</v>
      </c>
      <c r="B29" s="25"/>
      <c r="C29" s="121" t="s">
        <v>326</v>
      </c>
      <c r="D29" s="122"/>
      <c r="E29" s="122"/>
      <c r="F29" s="123"/>
      <c r="G29" s="33" t="s">
        <v>141</v>
      </c>
      <c r="H29" s="26"/>
      <c r="I29" s="40">
        <v>450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3">
      <c r="A30" s="37">
        <f t="shared" si="4"/>
        <v>19</v>
      </c>
      <c r="B30" s="25"/>
      <c r="C30" s="121" t="s">
        <v>328</v>
      </c>
      <c r="D30" s="122"/>
      <c r="E30" s="122"/>
      <c r="F30" s="123"/>
      <c r="G30" s="33" t="s">
        <v>141</v>
      </c>
      <c r="H30" s="26"/>
      <c r="I30" s="40">
        <v>450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3">
      <c r="A31" s="37">
        <f t="shared" si="4"/>
        <v>20</v>
      </c>
      <c r="B31" s="25"/>
      <c r="C31" s="121" t="s">
        <v>327</v>
      </c>
      <c r="D31" s="122"/>
      <c r="E31" s="122"/>
      <c r="F31" s="123"/>
      <c r="G31" s="33" t="s">
        <v>141</v>
      </c>
      <c r="H31" s="26"/>
      <c r="I31" s="40">
        <v>450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3">
      <c r="A32" s="37">
        <f t="shared" si="4"/>
        <v>21</v>
      </c>
      <c r="B32" s="25"/>
      <c r="C32" s="121" t="s">
        <v>329</v>
      </c>
      <c r="D32" s="122"/>
      <c r="E32" s="122"/>
      <c r="F32" s="123"/>
      <c r="G32" s="33" t="s">
        <v>141</v>
      </c>
      <c r="H32" s="26"/>
      <c r="I32" s="40">
        <v>90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3">
      <c r="A33" s="37">
        <f t="shared" si="4"/>
        <v>22</v>
      </c>
      <c r="B33" s="25"/>
      <c r="C33" s="121" t="s">
        <v>330</v>
      </c>
      <c r="D33" s="122"/>
      <c r="E33" s="122"/>
      <c r="F33" s="123"/>
      <c r="G33" s="33" t="s">
        <v>141</v>
      </c>
      <c r="H33" s="26"/>
      <c r="I33" s="40">
        <v>450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3">
      <c r="A34" s="37">
        <f t="shared" si="4"/>
        <v>23</v>
      </c>
      <c r="B34" s="25"/>
      <c r="C34" s="121" t="s">
        <v>331</v>
      </c>
      <c r="D34" s="122"/>
      <c r="E34" s="122"/>
      <c r="F34" s="123"/>
      <c r="G34" s="33" t="s">
        <v>141</v>
      </c>
      <c r="H34" s="26"/>
      <c r="I34" s="40">
        <v>450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3">
      <c r="A35" s="37">
        <f t="shared" si="4"/>
        <v>24</v>
      </c>
      <c r="B35" s="25"/>
      <c r="C35" s="121" t="s">
        <v>332</v>
      </c>
      <c r="D35" s="122"/>
      <c r="E35" s="122"/>
      <c r="F35" s="123"/>
      <c r="G35" s="33" t="s">
        <v>141</v>
      </c>
      <c r="H35" s="26"/>
      <c r="I35" s="40">
        <v>450</v>
      </c>
      <c r="J35" s="39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3">
      <c r="A36" s="37">
        <f t="shared" si="4"/>
        <v>25</v>
      </c>
      <c r="B36" s="25"/>
      <c r="C36" s="121" t="s">
        <v>333</v>
      </c>
      <c r="D36" s="122"/>
      <c r="E36" s="122"/>
      <c r="F36" s="123"/>
      <c r="G36" s="33" t="s">
        <v>141</v>
      </c>
      <c r="H36" s="26"/>
      <c r="I36" s="40">
        <v>450</v>
      </c>
      <c r="J36" s="39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3">
      <c r="A37" s="37">
        <f t="shared" si="4"/>
        <v>26</v>
      </c>
      <c r="B37" s="25"/>
      <c r="C37" s="121" t="s">
        <v>334</v>
      </c>
      <c r="D37" s="122"/>
      <c r="E37" s="122"/>
      <c r="F37" s="123"/>
      <c r="G37" s="33" t="s">
        <v>141</v>
      </c>
      <c r="H37" s="26"/>
      <c r="I37" s="40">
        <v>450</v>
      </c>
      <c r="J37" s="39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3">
      <c r="A38" s="37">
        <f t="shared" si="4"/>
        <v>27</v>
      </c>
      <c r="B38" s="25"/>
      <c r="C38" s="121" t="s">
        <v>335</v>
      </c>
      <c r="D38" s="122"/>
      <c r="E38" s="122"/>
      <c r="F38" s="123"/>
      <c r="G38" s="33" t="s">
        <v>141</v>
      </c>
      <c r="H38" s="26"/>
      <c r="I38" s="40">
        <v>450</v>
      </c>
      <c r="J38" s="39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</row>
    <row r="39" spans="1:14" ht="12.75" customHeight="1" x14ac:dyDescent="0.3">
      <c r="A39" s="41"/>
      <c r="B39" s="41"/>
      <c r="C39" s="124" t="s">
        <v>309</v>
      </c>
      <c r="D39" s="124"/>
      <c r="E39" s="124"/>
      <c r="F39" s="124"/>
      <c r="G39" s="42"/>
      <c r="H39" s="42"/>
      <c r="I39" s="42"/>
      <c r="J39" s="43"/>
      <c r="K39" s="42"/>
      <c r="L39" s="44"/>
      <c r="M39" s="45">
        <f>SUM(M12:M38)</f>
        <v>0</v>
      </c>
      <c r="N39" s="45">
        <f>SUM(N12:N38)</f>
        <v>0</v>
      </c>
    </row>
    <row r="40" spans="1:14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30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31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32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107</v>
      </c>
      <c r="B44" s="9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1" t="s">
        <v>108</v>
      </c>
      <c r="B45" s="1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1"/>
      <c r="B46" s="1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9" t="s">
        <v>45</v>
      </c>
      <c r="B47" s="4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34</v>
      </c>
      <c r="B49" s="4"/>
      <c r="C49" s="4"/>
      <c r="D49" s="4"/>
      <c r="E49" s="4"/>
      <c r="F49" s="4"/>
      <c r="G49" s="4"/>
      <c r="H49" s="46" t="s">
        <v>35</v>
      </c>
      <c r="I49" s="4"/>
      <c r="J49" s="4"/>
      <c r="K49" s="4" t="s">
        <v>36</v>
      </c>
      <c r="L49" s="4"/>
      <c r="M49" s="4"/>
      <c r="N49" s="4"/>
    </row>
    <row r="52" spans="1:14" ht="12.75" customHeight="1" x14ac:dyDescent="0.3">
      <c r="B52" s="47"/>
      <c r="C52" s="47"/>
    </row>
    <row r="53" spans="1:14" ht="12.75" customHeight="1" x14ac:dyDescent="0.3">
      <c r="B53" s="47"/>
      <c r="C53" s="47"/>
    </row>
    <row r="54" spans="1:14" ht="12.75" customHeight="1" x14ac:dyDescent="0.3">
      <c r="B54" s="47"/>
      <c r="C54" s="47"/>
    </row>
    <row r="55" spans="1:14" ht="12.75" customHeight="1" x14ac:dyDescent="0.3">
      <c r="B55" s="47"/>
      <c r="C55" s="47"/>
    </row>
  </sheetData>
  <sheetProtection algorithmName="SHA-512" hashValue="Ck0pxFugHxxm05gngLZrwVCxUfddI7mzmLfHtyocbii6zfexs6J4b4YdeHAVc7mdut5WB2Ljn1vmQ6T/fB3Thg==" saltValue="NMFdEzNAOtPVJsBVLf3gCg==" spinCount="100000" sheet="1" objects="1" scenarios="1"/>
  <protectedRanges>
    <protectedRange sqref="C49" name="Obseg3"/>
    <protectedRange sqref="C4:C5" name="Obseg2"/>
    <protectedRange sqref="C49" name="Range2"/>
  </protectedRanges>
  <mergeCells count="29">
    <mergeCell ref="C31:F31"/>
    <mergeCell ref="C32:F32"/>
    <mergeCell ref="C38:F38"/>
    <mergeCell ref="C33:F33"/>
    <mergeCell ref="C34:F34"/>
    <mergeCell ref="C35:F35"/>
    <mergeCell ref="C36:F36"/>
    <mergeCell ref="C37:F37"/>
    <mergeCell ref="C26:F26"/>
    <mergeCell ref="C27:F27"/>
    <mergeCell ref="C39:F39"/>
    <mergeCell ref="C16:F16"/>
    <mergeCell ref="C17:F17"/>
    <mergeCell ref="C18:F18"/>
    <mergeCell ref="C19:F19"/>
    <mergeCell ref="C20:F20"/>
    <mergeCell ref="C21:F21"/>
    <mergeCell ref="C22:F22"/>
    <mergeCell ref="C25:F25"/>
    <mergeCell ref="C23:F23"/>
    <mergeCell ref="C24:F24"/>
    <mergeCell ref="C28:F28"/>
    <mergeCell ref="C29:F29"/>
    <mergeCell ref="C30:F30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C68D6-8EC6-4551-8600-5CB381F6E40E}">
  <dimension ref="A1:N47"/>
  <sheetViews>
    <sheetView topLeftCell="A25" zoomScaleNormal="100" workbookViewId="0">
      <selection activeCell="C29" sqref="C29:F2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336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337</v>
      </c>
      <c r="D12" s="122" t="s">
        <v>337</v>
      </c>
      <c r="E12" s="122" t="s">
        <v>337</v>
      </c>
      <c r="F12" s="123" t="s">
        <v>337</v>
      </c>
      <c r="G12" s="28" t="s">
        <v>141</v>
      </c>
      <c r="H12" s="26"/>
      <c r="I12" s="36">
        <v>900</v>
      </c>
      <c r="J12" s="39">
        <v>0</v>
      </c>
      <c r="K12" s="33">
        <v>9.5</v>
      </c>
      <c r="L12" s="34">
        <f t="shared" ref="L12:L30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338</v>
      </c>
      <c r="D13" s="122" t="s">
        <v>338</v>
      </c>
      <c r="E13" s="122" t="s">
        <v>338</v>
      </c>
      <c r="F13" s="123" t="s">
        <v>338</v>
      </c>
      <c r="G13" s="28" t="s">
        <v>141</v>
      </c>
      <c r="H13" s="26"/>
      <c r="I13" s="36">
        <v>50</v>
      </c>
      <c r="J13" s="39">
        <v>0</v>
      </c>
      <c r="K13" s="33">
        <v>9.5</v>
      </c>
      <c r="L13" s="34">
        <f t="shared" si="0"/>
        <v>0</v>
      </c>
      <c r="M13" s="35">
        <f t="shared" ref="M13:M30" si="1">PRODUCT(I13,L13)</f>
        <v>0</v>
      </c>
      <c r="N13" s="35">
        <f t="shared" ref="N13:N30" si="2">PRODUCT(I13,J13)</f>
        <v>0</v>
      </c>
    </row>
    <row r="14" spans="1:14" ht="15" customHeight="1" x14ac:dyDescent="0.3">
      <c r="A14" s="37">
        <f t="shared" ref="A14:A30" si="3">A13+1</f>
        <v>3</v>
      </c>
      <c r="B14" s="25"/>
      <c r="C14" s="121" t="s">
        <v>339</v>
      </c>
      <c r="D14" s="122" t="s">
        <v>339</v>
      </c>
      <c r="E14" s="122" t="s">
        <v>339</v>
      </c>
      <c r="F14" s="123" t="s">
        <v>339</v>
      </c>
      <c r="G14" s="28" t="s">
        <v>141</v>
      </c>
      <c r="H14" s="26"/>
      <c r="I14" s="36">
        <v>900</v>
      </c>
      <c r="J14" s="39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 x14ac:dyDescent="0.3">
      <c r="A15" s="37">
        <f t="shared" si="3"/>
        <v>4</v>
      </c>
      <c r="B15" s="25"/>
      <c r="C15" s="121" t="s">
        <v>340</v>
      </c>
      <c r="D15" s="122" t="s">
        <v>340</v>
      </c>
      <c r="E15" s="122" t="s">
        <v>340</v>
      </c>
      <c r="F15" s="123" t="s">
        <v>340</v>
      </c>
      <c r="G15" s="28" t="s">
        <v>141</v>
      </c>
      <c r="H15" s="26"/>
      <c r="I15" s="36">
        <v>900</v>
      </c>
      <c r="J15" s="39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 x14ac:dyDescent="0.3">
      <c r="A16" s="37">
        <f t="shared" si="3"/>
        <v>5</v>
      </c>
      <c r="B16" s="25"/>
      <c r="C16" s="121" t="s">
        <v>341</v>
      </c>
      <c r="D16" s="122" t="s">
        <v>341</v>
      </c>
      <c r="E16" s="122" t="s">
        <v>341</v>
      </c>
      <c r="F16" s="123" t="s">
        <v>341</v>
      </c>
      <c r="G16" s="28" t="s">
        <v>141</v>
      </c>
      <c r="H16" s="26"/>
      <c r="I16" s="36">
        <v>1500</v>
      </c>
      <c r="J16" s="39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 x14ac:dyDescent="0.3">
      <c r="A17" s="37">
        <f t="shared" si="3"/>
        <v>6</v>
      </c>
      <c r="B17" s="25"/>
      <c r="C17" s="121" t="s">
        <v>342</v>
      </c>
      <c r="D17" s="122" t="s">
        <v>342</v>
      </c>
      <c r="E17" s="122" t="s">
        <v>342</v>
      </c>
      <c r="F17" s="123" t="s">
        <v>342</v>
      </c>
      <c r="G17" s="28" t="s">
        <v>141</v>
      </c>
      <c r="H17" s="26"/>
      <c r="I17" s="36">
        <v>1500</v>
      </c>
      <c r="J17" s="39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 x14ac:dyDescent="0.3">
      <c r="A18" s="37">
        <f t="shared" si="3"/>
        <v>7</v>
      </c>
      <c r="B18" s="25"/>
      <c r="C18" s="121" t="s">
        <v>343</v>
      </c>
      <c r="D18" s="122" t="s">
        <v>343</v>
      </c>
      <c r="E18" s="122" t="s">
        <v>343</v>
      </c>
      <c r="F18" s="123" t="s">
        <v>343</v>
      </c>
      <c r="G18" s="28" t="s">
        <v>141</v>
      </c>
      <c r="H18" s="26"/>
      <c r="I18" s="36">
        <v>450</v>
      </c>
      <c r="J18" s="39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5" customHeight="1" x14ac:dyDescent="0.3">
      <c r="A19" s="37">
        <f t="shared" si="3"/>
        <v>8</v>
      </c>
      <c r="B19" s="25"/>
      <c r="C19" s="121" t="s">
        <v>344</v>
      </c>
      <c r="D19" s="122" t="s">
        <v>344</v>
      </c>
      <c r="E19" s="122" t="s">
        <v>344</v>
      </c>
      <c r="F19" s="123" t="s">
        <v>344</v>
      </c>
      <c r="G19" s="28" t="s">
        <v>141</v>
      </c>
      <c r="H19" s="26"/>
      <c r="I19" s="36">
        <v>350</v>
      </c>
      <c r="J19" s="39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15" customHeight="1" x14ac:dyDescent="0.3">
      <c r="A20" s="37">
        <f t="shared" si="3"/>
        <v>9</v>
      </c>
      <c r="B20" s="25"/>
      <c r="C20" s="121" t="s">
        <v>345</v>
      </c>
      <c r="D20" s="122" t="s">
        <v>345</v>
      </c>
      <c r="E20" s="122" t="s">
        <v>345</v>
      </c>
      <c r="F20" s="123" t="s">
        <v>345</v>
      </c>
      <c r="G20" s="28" t="s">
        <v>141</v>
      </c>
      <c r="H20" s="26"/>
      <c r="I20" s="36">
        <v>450</v>
      </c>
      <c r="J20" s="39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15" customHeight="1" x14ac:dyDescent="0.3">
      <c r="A21" s="37">
        <f t="shared" si="3"/>
        <v>10</v>
      </c>
      <c r="B21" s="25"/>
      <c r="C21" s="121" t="s">
        <v>346</v>
      </c>
      <c r="D21" s="122" t="s">
        <v>346</v>
      </c>
      <c r="E21" s="122" t="s">
        <v>346</v>
      </c>
      <c r="F21" s="123" t="s">
        <v>346</v>
      </c>
      <c r="G21" s="28" t="s">
        <v>141</v>
      </c>
      <c r="H21" s="26"/>
      <c r="I21" s="36">
        <v>450</v>
      </c>
      <c r="J21" s="39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15" customHeight="1" x14ac:dyDescent="0.3">
      <c r="A22" s="37">
        <f t="shared" si="3"/>
        <v>11</v>
      </c>
      <c r="B22" s="25"/>
      <c r="C22" s="121" t="s">
        <v>347</v>
      </c>
      <c r="D22" s="122" t="s">
        <v>347</v>
      </c>
      <c r="E22" s="122" t="s">
        <v>347</v>
      </c>
      <c r="F22" s="123" t="s">
        <v>347</v>
      </c>
      <c r="G22" s="28" t="s">
        <v>141</v>
      </c>
      <c r="H22" s="26"/>
      <c r="I22" s="36">
        <v>350</v>
      </c>
      <c r="J22" s="39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15" customHeight="1" x14ac:dyDescent="0.3">
      <c r="A23" s="37">
        <f t="shared" si="3"/>
        <v>12</v>
      </c>
      <c r="B23" s="25"/>
      <c r="C23" s="121" t="s">
        <v>348</v>
      </c>
      <c r="D23" s="122" t="s">
        <v>348</v>
      </c>
      <c r="E23" s="122" t="s">
        <v>348</v>
      </c>
      <c r="F23" s="123" t="s">
        <v>348</v>
      </c>
      <c r="G23" s="28" t="s">
        <v>141</v>
      </c>
      <c r="H23" s="26"/>
      <c r="I23" s="36">
        <v>100</v>
      </c>
      <c r="J23" s="39">
        <v>0</v>
      </c>
      <c r="K23" s="33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ht="15" customHeight="1" x14ac:dyDescent="0.3">
      <c r="A24" s="37">
        <f t="shared" si="3"/>
        <v>13</v>
      </c>
      <c r="B24" s="25"/>
      <c r="C24" s="121" t="s">
        <v>349</v>
      </c>
      <c r="D24" s="122" t="s">
        <v>349</v>
      </c>
      <c r="E24" s="122" t="s">
        <v>349</v>
      </c>
      <c r="F24" s="123" t="s">
        <v>349</v>
      </c>
      <c r="G24" s="28" t="s">
        <v>141</v>
      </c>
      <c r="H24" s="26"/>
      <c r="I24" s="36">
        <v>50</v>
      </c>
      <c r="J24" s="39">
        <v>0</v>
      </c>
      <c r="K24" s="33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ht="15" customHeight="1" x14ac:dyDescent="0.3">
      <c r="A25" s="37">
        <f t="shared" si="3"/>
        <v>14</v>
      </c>
      <c r="B25" s="25"/>
      <c r="C25" s="121" t="s">
        <v>350</v>
      </c>
      <c r="D25" s="122" t="s">
        <v>350</v>
      </c>
      <c r="E25" s="122" t="s">
        <v>350</v>
      </c>
      <c r="F25" s="123" t="s">
        <v>350</v>
      </c>
      <c r="G25" s="28" t="s">
        <v>141</v>
      </c>
      <c r="H25" s="26"/>
      <c r="I25" s="36">
        <v>900</v>
      </c>
      <c r="J25" s="39">
        <v>0</v>
      </c>
      <c r="K25" s="33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ht="15" customHeight="1" x14ac:dyDescent="0.3">
      <c r="A26" s="37">
        <f t="shared" si="3"/>
        <v>15</v>
      </c>
      <c r="B26" s="25"/>
      <c r="C26" s="121" t="s">
        <v>351</v>
      </c>
      <c r="D26" s="122" t="s">
        <v>351</v>
      </c>
      <c r="E26" s="122" t="s">
        <v>351</v>
      </c>
      <c r="F26" s="123" t="s">
        <v>351</v>
      </c>
      <c r="G26" s="28" t="s">
        <v>141</v>
      </c>
      <c r="H26" s="26"/>
      <c r="I26" s="36">
        <v>350</v>
      </c>
      <c r="J26" s="39">
        <v>0</v>
      </c>
      <c r="K26" s="33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ht="15" customHeight="1" x14ac:dyDescent="0.3">
      <c r="A27" s="37">
        <f t="shared" si="3"/>
        <v>16</v>
      </c>
      <c r="B27" s="25"/>
      <c r="C27" s="121" t="s">
        <v>352</v>
      </c>
      <c r="D27" s="122" t="s">
        <v>352</v>
      </c>
      <c r="E27" s="122" t="s">
        <v>352</v>
      </c>
      <c r="F27" s="123" t="s">
        <v>352</v>
      </c>
      <c r="G27" s="28" t="s">
        <v>141</v>
      </c>
      <c r="H27" s="26"/>
      <c r="I27" s="36">
        <v>350</v>
      </c>
      <c r="J27" s="39">
        <v>0</v>
      </c>
      <c r="K27" s="33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ht="15" customHeight="1" x14ac:dyDescent="0.3">
      <c r="A28" s="37">
        <f t="shared" si="3"/>
        <v>17</v>
      </c>
      <c r="B28" s="25"/>
      <c r="C28" s="121" t="s">
        <v>353</v>
      </c>
      <c r="D28" s="122" t="s">
        <v>353</v>
      </c>
      <c r="E28" s="122" t="s">
        <v>353</v>
      </c>
      <c r="F28" s="123" t="s">
        <v>353</v>
      </c>
      <c r="G28" s="28" t="s">
        <v>141</v>
      </c>
      <c r="H28" s="26"/>
      <c r="I28" s="36">
        <v>350</v>
      </c>
      <c r="J28" s="39">
        <v>0</v>
      </c>
      <c r="K28" s="33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ht="15" customHeight="1" x14ac:dyDescent="0.3">
      <c r="A29" s="37">
        <f t="shared" si="3"/>
        <v>18</v>
      </c>
      <c r="B29" s="25"/>
      <c r="C29" s="121" t="s">
        <v>354</v>
      </c>
      <c r="D29" s="122" t="s">
        <v>354</v>
      </c>
      <c r="E29" s="122" t="s">
        <v>354</v>
      </c>
      <c r="F29" s="123" t="s">
        <v>354</v>
      </c>
      <c r="G29" s="28" t="s">
        <v>141</v>
      </c>
      <c r="H29" s="26"/>
      <c r="I29" s="36">
        <v>350</v>
      </c>
      <c r="J29" s="39">
        <v>0</v>
      </c>
      <c r="K29" s="33">
        <v>9.5</v>
      </c>
      <c r="L29" s="34">
        <f t="shared" si="0"/>
        <v>0</v>
      </c>
      <c r="M29" s="35">
        <f t="shared" si="1"/>
        <v>0</v>
      </c>
      <c r="N29" s="35">
        <f t="shared" si="2"/>
        <v>0</v>
      </c>
    </row>
    <row r="30" spans="1:14" ht="15" customHeight="1" x14ac:dyDescent="0.3">
      <c r="A30" s="37">
        <f t="shared" si="3"/>
        <v>19</v>
      </c>
      <c r="B30" s="25"/>
      <c r="C30" s="121" t="s">
        <v>355</v>
      </c>
      <c r="D30" s="122" t="s">
        <v>355</v>
      </c>
      <c r="E30" s="122" t="s">
        <v>355</v>
      </c>
      <c r="F30" s="123" t="s">
        <v>355</v>
      </c>
      <c r="G30" s="28" t="s">
        <v>141</v>
      </c>
      <c r="H30" s="26"/>
      <c r="I30" s="36">
        <v>350</v>
      </c>
      <c r="J30" s="39">
        <v>0</v>
      </c>
      <c r="K30" s="33">
        <v>9.5</v>
      </c>
      <c r="L30" s="34">
        <f t="shared" si="0"/>
        <v>0</v>
      </c>
      <c r="M30" s="35">
        <f t="shared" si="1"/>
        <v>0</v>
      </c>
      <c r="N30" s="35">
        <f t="shared" si="2"/>
        <v>0</v>
      </c>
    </row>
    <row r="31" spans="1:14" ht="12.75" customHeight="1" x14ac:dyDescent="0.3">
      <c r="A31" s="41"/>
      <c r="B31" s="41"/>
      <c r="C31" s="124" t="s">
        <v>363</v>
      </c>
      <c r="D31" s="124"/>
      <c r="E31" s="124"/>
      <c r="F31" s="124"/>
      <c r="G31" s="42"/>
      <c r="H31" s="42"/>
      <c r="I31" s="42"/>
      <c r="J31" s="43"/>
      <c r="K31" s="42"/>
      <c r="L31" s="44"/>
      <c r="M31" s="45">
        <f>SUM(M12:M30)</f>
        <v>0</v>
      </c>
      <c r="N31" s="45">
        <f>SUM(N12:N30)</f>
        <v>0</v>
      </c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107</v>
      </c>
      <c r="B36" s="9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1" t="s">
        <v>108</v>
      </c>
      <c r="B37" s="1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1"/>
      <c r="B38" s="1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9"/>
      <c r="B39" s="4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34</v>
      </c>
      <c r="B41" s="4"/>
      <c r="C41" s="4"/>
      <c r="D41" s="4"/>
      <c r="E41" s="4"/>
      <c r="F41" s="4"/>
      <c r="G41" s="4"/>
      <c r="H41" s="46" t="s">
        <v>35</v>
      </c>
      <c r="I41" s="4"/>
      <c r="J41" s="4"/>
      <c r="K41" s="4" t="s">
        <v>36</v>
      </c>
      <c r="L41" s="4"/>
      <c r="M41" s="4"/>
      <c r="N41" s="4"/>
    </row>
    <row r="44" spans="1:14" ht="12.75" customHeight="1" x14ac:dyDescent="0.3">
      <c r="B44" s="47"/>
      <c r="C44" s="47"/>
    </row>
    <row r="45" spans="1:14" ht="12.75" customHeight="1" x14ac:dyDescent="0.3">
      <c r="B45" s="47"/>
      <c r="C45" s="47"/>
    </row>
    <row r="46" spans="1:14" ht="12.75" customHeight="1" x14ac:dyDescent="0.3">
      <c r="B46" s="47"/>
      <c r="C46" s="47"/>
    </row>
    <row r="47" spans="1:14" ht="12.75" customHeight="1" x14ac:dyDescent="0.3">
      <c r="B47" s="47"/>
      <c r="C47" s="47"/>
    </row>
  </sheetData>
  <sheetProtection algorithmName="SHA-512" hashValue="vVyS1TzQZlOF6sGy2rbtZGT3W1Kd4SksXDF0rR5HmMfXcw8pmJxDWSs++Z6/wXsbR+vPKCV3bBqU7DkEO36XbQ==" saltValue="7T+iCCEAuIpkOtYb0bptqg==" spinCount="100000" sheet="1" objects="1" scenarios="1"/>
  <protectedRanges>
    <protectedRange sqref="C41" name="Obseg3"/>
    <protectedRange sqref="C4:C5" name="Obseg2"/>
    <protectedRange sqref="C41" name="Range2"/>
  </protectedRanges>
  <mergeCells count="21">
    <mergeCell ref="C31:F31"/>
    <mergeCell ref="C29:F29"/>
    <mergeCell ref="C30:F30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885C0-0D95-4187-8835-5E76779B9BE7}">
  <dimension ref="A1:N55"/>
  <sheetViews>
    <sheetView topLeftCell="A37" zoomScaleNormal="100" workbookViewId="0">
      <selection activeCell="M39" sqref="M3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364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365</v>
      </c>
      <c r="D12" s="122" t="s">
        <v>365</v>
      </c>
      <c r="E12" s="122" t="s">
        <v>365</v>
      </c>
      <c r="F12" s="123" t="s">
        <v>365</v>
      </c>
      <c r="G12" s="28" t="s">
        <v>16</v>
      </c>
      <c r="H12" s="26"/>
      <c r="I12" s="36">
        <v>150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366</v>
      </c>
      <c r="D13" s="122" t="s">
        <v>366</v>
      </c>
      <c r="E13" s="122" t="s">
        <v>366</v>
      </c>
      <c r="F13" s="123" t="s">
        <v>366</v>
      </c>
      <c r="G13" s="28" t="s">
        <v>16</v>
      </c>
      <c r="H13" s="26"/>
      <c r="I13" s="36">
        <v>200</v>
      </c>
      <c r="J13" s="39">
        <v>0</v>
      </c>
      <c r="K13" s="33">
        <v>9.5</v>
      </c>
      <c r="L13" s="34">
        <f t="shared" ref="L13:L38" si="1">PRODUCT(J13,1.095)</f>
        <v>0</v>
      </c>
      <c r="M13" s="35">
        <f t="shared" ref="M13:M38" si="2">PRODUCT(I13,L13)</f>
        <v>0</v>
      </c>
      <c r="N13" s="35">
        <f t="shared" ref="N13:N38" si="3">PRODUCT(I13,J13)</f>
        <v>0</v>
      </c>
    </row>
    <row r="14" spans="1:14" ht="15" customHeight="1" x14ac:dyDescent="0.3">
      <c r="A14" s="37">
        <f t="shared" ref="A14:A38" si="4">A13+1</f>
        <v>3</v>
      </c>
      <c r="B14" s="25"/>
      <c r="C14" s="121" t="s">
        <v>367</v>
      </c>
      <c r="D14" s="122" t="s">
        <v>367</v>
      </c>
      <c r="E14" s="122" t="s">
        <v>367</v>
      </c>
      <c r="F14" s="123" t="s">
        <v>367</v>
      </c>
      <c r="G14" s="28" t="s">
        <v>16</v>
      </c>
      <c r="H14" s="26"/>
      <c r="I14" s="36">
        <v>50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3">
      <c r="A15" s="37">
        <f t="shared" si="4"/>
        <v>4</v>
      </c>
      <c r="B15" s="25"/>
      <c r="C15" s="121" t="s">
        <v>368</v>
      </c>
      <c r="D15" s="122" t="s">
        <v>368</v>
      </c>
      <c r="E15" s="122" t="s">
        <v>368</v>
      </c>
      <c r="F15" s="123" t="s">
        <v>368</v>
      </c>
      <c r="G15" s="28" t="s">
        <v>16</v>
      </c>
      <c r="H15" s="26"/>
      <c r="I15" s="36">
        <v>20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37">
        <f t="shared" si="4"/>
        <v>5</v>
      </c>
      <c r="B16" s="25"/>
      <c r="C16" s="121" t="s">
        <v>391</v>
      </c>
      <c r="D16" s="122"/>
      <c r="E16" s="122"/>
      <c r="F16" s="123"/>
      <c r="G16" s="28" t="s">
        <v>16</v>
      </c>
      <c r="H16" s="26"/>
      <c r="I16" s="36">
        <v>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3">
      <c r="A17" s="37">
        <f t="shared" si="4"/>
        <v>6</v>
      </c>
      <c r="B17" s="25"/>
      <c r="C17" s="121" t="s">
        <v>369</v>
      </c>
      <c r="D17" s="122" t="s">
        <v>369</v>
      </c>
      <c r="E17" s="122" t="s">
        <v>369</v>
      </c>
      <c r="F17" s="123" t="s">
        <v>369</v>
      </c>
      <c r="G17" s="28" t="s">
        <v>16</v>
      </c>
      <c r="H17" s="26"/>
      <c r="I17" s="36">
        <v>200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3">
      <c r="A18" s="37">
        <f t="shared" si="4"/>
        <v>7</v>
      </c>
      <c r="B18" s="25"/>
      <c r="C18" s="121" t="s">
        <v>370</v>
      </c>
      <c r="D18" s="122" t="s">
        <v>370</v>
      </c>
      <c r="E18" s="122" t="s">
        <v>370</v>
      </c>
      <c r="F18" s="123" t="s">
        <v>370</v>
      </c>
      <c r="G18" s="28" t="s">
        <v>16</v>
      </c>
      <c r="H18" s="26"/>
      <c r="I18" s="36">
        <v>100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3">
      <c r="A19" s="37">
        <f t="shared" si="4"/>
        <v>8</v>
      </c>
      <c r="B19" s="25"/>
      <c r="C19" s="121" t="s">
        <v>371</v>
      </c>
      <c r="D19" s="122" t="s">
        <v>371</v>
      </c>
      <c r="E19" s="122" t="s">
        <v>371</v>
      </c>
      <c r="F19" s="123" t="s">
        <v>371</v>
      </c>
      <c r="G19" s="28" t="s">
        <v>16</v>
      </c>
      <c r="H19" s="26"/>
      <c r="I19" s="36">
        <v>100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3">
      <c r="A20" s="37">
        <f t="shared" si="4"/>
        <v>9</v>
      </c>
      <c r="B20" s="25"/>
      <c r="C20" s="121" t="s">
        <v>372</v>
      </c>
      <c r="D20" s="122" t="s">
        <v>372</v>
      </c>
      <c r="E20" s="122" t="s">
        <v>372</v>
      </c>
      <c r="F20" s="123" t="s">
        <v>372</v>
      </c>
      <c r="G20" s="28" t="s">
        <v>16</v>
      </c>
      <c r="H20" s="26"/>
      <c r="I20" s="36">
        <v>20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3">
      <c r="A21" s="37">
        <f t="shared" si="4"/>
        <v>10</v>
      </c>
      <c r="B21" s="25"/>
      <c r="C21" s="121" t="s">
        <v>373</v>
      </c>
      <c r="D21" s="122" t="s">
        <v>373</v>
      </c>
      <c r="E21" s="122" t="s">
        <v>373</v>
      </c>
      <c r="F21" s="123" t="s">
        <v>373</v>
      </c>
      <c r="G21" s="28" t="s">
        <v>16</v>
      </c>
      <c r="H21" s="26"/>
      <c r="I21" s="36">
        <v>20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3">
      <c r="A22" s="37">
        <f t="shared" si="4"/>
        <v>11</v>
      </c>
      <c r="B22" s="25"/>
      <c r="C22" s="121" t="s">
        <v>374</v>
      </c>
      <c r="D22" s="122" t="s">
        <v>374</v>
      </c>
      <c r="E22" s="122" t="s">
        <v>374</v>
      </c>
      <c r="F22" s="123" t="s">
        <v>374</v>
      </c>
      <c r="G22" s="28" t="s">
        <v>16</v>
      </c>
      <c r="H22" s="26"/>
      <c r="I22" s="36">
        <v>200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3">
      <c r="A23" s="37">
        <f t="shared" si="4"/>
        <v>12</v>
      </c>
      <c r="B23" s="25"/>
      <c r="C23" s="121" t="s">
        <v>375</v>
      </c>
      <c r="D23" s="122" t="s">
        <v>375</v>
      </c>
      <c r="E23" s="122" t="s">
        <v>375</v>
      </c>
      <c r="F23" s="123" t="s">
        <v>375</v>
      </c>
      <c r="G23" s="28" t="s">
        <v>16</v>
      </c>
      <c r="H23" s="26"/>
      <c r="I23" s="36">
        <v>50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3">
      <c r="A24" s="37">
        <f t="shared" si="4"/>
        <v>13</v>
      </c>
      <c r="B24" s="25"/>
      <c r="C24" s="121" t="s">
        <v>376</v>
      </c>
      <c r="D24" s="122" t="s">
        <v>376</v>
      </c>
      <c r="E24" s="122" t="s">
        <v>376</v>
      </c>
      <c r="F24" s="123" t="s">
        <v>376</v>
      </c>
      <c r="G24" s="28" t="s">
        <v>16</v>
      </c>
      <c r="H24" s="26"/>
      <c r="I24" s="36">
        <v>50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3">
      <c r="A25" s="37">
        <f t="shared" si="4"/>
        <v>14</v>
      </c>
      <c r="B25" s="25"/>
      <c r="C25" s="121" t="s">
        <v>377</v>
      </c>
      <c r="D25" s="122" t="s">
        <v>377</v>
      </c>
      <c r="E25" s="122" t="s">
        <v>377</v>
      </c>
      <c r="F25" s="123" t="s">
        <v>377</v>
      </c>
      <c r="G25" s="28" t="s">
        <v>16</v>
      </c>
      <c r="H25" s="26"/>
      <c r="I25" s="36">
        <v>50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3">
      <c r="A26" s="37">
        <f t="shared" si="4"/>
        <v>15</v>
      </c>
      <c r="B26" s="25"/>
      <c r="C26" s="121" t="s">
        <v>378</v>
      </c>
      <c r="D26" s="122" t="s">
        <v>378</v>
      </c>
      <c r="E26" s="122" t="s">
        <v>378</v>
      </c>
      <c r="F26" s="123" t="s">
        <v>378</v>
      </c>
      <c r="G26" s="28" t="s">
        <v>16</v>
      </c>
      <c r="H26" s="26"/>
      <c r="I26" s="36">
        <v>250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3">
      <c r="A27" s="37">
        <f t="shared" si="4"/>
        <v>16</v>
      </c>
      <c r="B27" s="25"/>
      <c r="C27" s="121" t="s">
        <v>379</v>
      </c>
      <c r="D27" s="122" t="s">
        <v>379</v>
      </c>
      <c r="E27" s="122" t="s">
        <v>379</v>
      </c>
      <c r="F27" s="123" t="s">
        <v>379</v>
      </c>
      <c r="G27" s="28" t="s">
        <v>16</v>
      </c>
      <c r="H27" s="26"/>
      <c r="I27" s="36">
        <v>80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3">
      <c r="A28" s="37">
        <f t="shared" si="4"/>
        <v>17</v>
      </c>
      <c r="B28" s="25"/>
      <c r="C28" s="121" t="s">
        <v>380</v>
      </c>
      <c r="D28" s="122" t="s">
        <v>380</v>
      </c>
      <c r="E28" s="122" t="s">
        <v>380</v>
      </c>
      <c r="F28" s="123" t="s">
        <v>380</v>
      </c>
      <c r="G28" s="28" t="s">
        <v>16</v>
      </c>
      <c r="H28" s="26"/>
      <c r="I28" s="36">
        <v>80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3">
      <c r="A29" s="37">
        <f t="shared" si="4"/>
        <v>18</v>
      </c>
      <c r="B29" s="25"/>
      <c r="C29" s="121" t="s">
        <v>381</v>
      </c>
      <c r="D29" s="122" t="s">
        <v>381</v>
      </c>
      <c r="E29" s="122" t="s">
        <v>381</v>
      </c>
      <c r="F29" s="123" t="s">
        <v>381</v>
      </c>
      <c r="G29" s="28" t="s">
        <v>16</v>
      </c>
      <c r="H29" s="26"/>
      <c r="I29" s="36">
        <v>200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3">
      <c r="A30" s="37">
        <f t="shared" si="4"/>
        <v>19</v>
      </c>
      <c r="B30" s="25"/>
      <c r="C30" s="121" t="s">
        <v>382</v>
      </c>
      <c r="D30" s="122" t="s">
        <v>382</v>
      </c>
      <c r="E30" s="122" t="s">
        <v>382</v>
      </c>
      <c r="F30" s="123" t="s">
        <v>382</v>
      </c>
      <c r="G30" s="28" t="s">
        <v>16</v>
      </c>
      <c r="H30" s="26"/>
      <c r="I30" s="36">
        <v>80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3">
      <c r="A31" s="37">
        <f t="shared" si="4"/>
        <v>20</v>
      </c>
      <c r="B31" s="25"/>
      <c r="C31" s="121" t="s">
        <v>383</v>
      </c>
      <c r="D31" s="122" t="s">
        <v>383</v>
      </c>
      <c r="E31" s="122" t="s">
        <v>383</v>
      </c>
      <c r="F31" s="123" t="s">
        <v>383</v>
      </c>
      <c r="G31" s="28" t="s">
        <v>16</v>
      </c>
      <c r="H31" s="26"/>
      <c r="I31" s="36">
        <v>100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3">
      <c r="A32" s="37">
        <f t="shared" si="4"/>
        <v>21</v>
      </c>
      <c r="B32" s="25"/>
      <c r="C32" s="121" t="s">
        <v>384</v>
      </c>
      <c r="D32" s="122" t="s">
        <v>384</v>
      </c>
      <c r="E32" s="122" t="s">
        <v>384</v>
      </c>
      <c r="F32" s="123" t="s">
        <v>384</v>
      </c>
      <c r="G32" s="28" t="s">
        <v>16</v>
      </c>
      <c r="H32" s="26"/>
      <c r="I32" s="36">
        <v>200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3">
      <c r="A33" s="37">
        <f t="shared" si="4"/>
        <v>22</v>
      </c>
      <c r="B33" s="25"/>
      <c r="C33" s="121" t="s">
        <v>385</v>
      </c>
      <c r="D33" s="122" t="s">
        <v>385</v>
      </c>
      <c r="E33" s="122" t="s">
        <v>385</v>
      </c>
      <c r="F33" s="123" t="s">
        <v>385</v>
      </c>
      <c r="G33" s="28" t="s">
        <v>16</v>
      </c>
      <c r="H33" s="26"/>
      <c r="I33" s="36">
        <v>250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3">
      <c r="A34" s="37">
        <f t="shared" si="4"/>
        <v>23</v>
      </c>
      <c r="B34" s="25"/>
      <c r="C34" s="121" t="s">
        <v>386</v>
      </c>
      <c r="D34" s="122" t="s">
        <v>386</v>
      </c>
      <c r="E34" s="122" t="s">
        <v>386</v>
      </c>
      <c r="F34" s="123" t="s">
        <v>386</v>
      </c>
      <c r="G34" s="28" t="s">
        <v>16</v>
      </c>
      <c r="H34" s="26"/>
      <c r="I34" s="36">
        <v>50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3">
      <c r="A35" s="37">
        <f t="shared" si="4"/>
        <v>24</v>
      </c>
      <c r="B35" s="25"/>
      <c r="C35" s="121" t="s">
        <v>387</v>
      </c>
      <c r="D35" s="122" t="s">
        <v>387</v>
      </c>
      <c r="E35" s="122" t="s">
        <v>387</v>
      </c>
      <c r="F35" s="123" t="s">
        <v>387</v>
      </c>
      <c r="G35" s="28" t="s">
        <v>16</v>
      </c>
      <c r="H35" s="26"/>
      <c r="I35" s="36">
        <v>50</v>
      </c>
      <c r="J35" s="39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3">
      <c r="A36" s="37">
        <f t="shared" si="4"/>
        <v>25</v>
      </c>
      <c r="B36" s="25"/>
      <c r="C36" s="121" t="s">
        <v>388</v>
      </c>
      <c r="D36" s="122" t="s">
        <v>388</v>
      </c>
      <c r="E36" s="122" t="s">
        <v>388</v>
      </c>
      <c r="F36" s="123" t="s">
        <v>388</v>
      </c>
      <c r="G36" s="33" t="s">
        <v>16</v>
      </c>
      <c r="H36" s="26"/>
      <c r="I36" s="40">
        <v>150</v>
      </c>
      <c r="J36" s="39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</row>
    <row r="37" spans="1:14" ht="24.95" customHeight="1" x14ac:dyDescent="0.3">
      <c r="A37" s="37">
        <f t="shared" si="4"/>
        <v>26</v>
      </c>
      <c r="B37" s="25"/>
      <c r="C37" s="121" t="s">
        <v>389</v>
      </c>
      <c r="D37" s="122" t="s">
        <v>389</v>
      </c>
      <c r="E37" s="122" t="s">
        <v>389</v>
      </c>
      <c r="F37" s="123" t="s">
        <v>389</v>
      </c>
      <c r="G37" s="33" t="s">
        <v>16</v>
      </c>
      <c r="H37" s="26"/>
      <c r="I37" s="40">
        <v>150</v>
      </c>
      <c r="J37" s="39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3">
      <c r="A38" s="37">
        <f t="shared" si="4"/>
        <v>27</v>
      </c>
      <c r="B38" s="25"/>
      <c r="C38" s="121" t="s">
        <v>390</v>
      </c>
      <c r="D38" s="122" t="s">
        <v>390</v>
      </c>
      <c r="E38" s="122" t="s">
        <v>390</v>
      </c>
      <c r="F38" s="123" t="s">
        <v>390</v>
      </c>
      <c r="G38" s="28" t="s">
        <v>16</v>
      </c>
      <c r="H38" s="26"/>
      <c r="I38" s="36">
        <v>30</v>
      </c>
      <c r="J38" s="39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</row>
    <row r="39" spans="1:14" ht="12.75" customHeight="1" x14ac:dyDescent="0.3">
      <c r="A39" s="41"/>
      <c r="B39" s="41"/>
      <c r="C39" s="124" t="s">
        <v>392</v>
      </c>
      <c r="D39" s="124"/>
      <c r="E39" s="124"/>
      <c r="F39" s="124"/>
      <c r="G39" s="42"/>
      <c r="H39" s="42"/>
      <c r="I39" s="42"/>
      <c r="J39" s="43"/>
      <c r="K39" s="42"/>
      <c r="L39" s="44"/>
      <c r="M39" s="45">
        <f>SUM(M12:M38)</f>
        <v>0</v>
      </c>
      <c r="N39" s="45">
        <f>SUM(N12:N38)</f>
        <v>0</v>
      </c>
    </row>
    <row r="40" spans="1:14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30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31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32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107</v>
      </c>
      <c r="B44" s="9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1" t="s">
        <v>108</v>
      </c>
      <c r="B45" s="1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1"/>
      <c r="B46" s="1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9"/>
      <c r="B47" s="4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34</v>
      </c>
      <c r="B49" s="4"/>
      <c r="C49" s="4"/>
      <c r="D49" s="4"/>
      <c r="E49" s="4"/>
      <c r="F49" s="4"/>
      <c r="G49" s="4"/>
      <c r="H49" s="46" t="s">
        <v>35</v>
      </c>
      <c r="I49" s="4"/>
      <c r="J49" s="4"/>
      <c r="K49" s="4" t="s">
        <v>36</v>
      </c>
      <c r="L49" s="4"/>
      <c r="M49" s="4"/>
      <c r="N49" s="4"/>
    </row>
    <row r="52" spans="1:14" ht="12.75" customHeight="1" x14ac:dyDescent="0.3">
      <c r="B52" s="47"/>
      <c r="C52" s="47"/>
    </row>
    <row r="53" spans="1:14" ht="12.75" customHeight="1" x14ac:dyDescent="0.3">
      <c r="B53" s="47"/>
      <c r="C53" s="47"/>
    </row>
    <row r="54" spans="1:14" ht="12.75" customHeight="1" x14ac:dyDescent="0.3">
      <c r="B54" s="47"/>
      <c r="C54" s="47"/>
    </row>
    <row r="55" spans="1:14" ht="12.75" customHeight="1" x14ac:dyDescent="0.3">
      <c r="B55" s="47"/>
      <c r="C55" s="47"/>
    </row>
  </sheetData>
  <sheetProtection algorithmName="SHA-512" hashValue="aynb4emL6Oio+dv/oEsvKi+4B54l8sqzAa6phF7uGuWItTKo5z4O1tIM9UQrm7QlKK57uEKavwXBACGCIoWlzA==" saltValue="cWf2R/+eiWhEf1/EnWCNiw==" spinCount="100000" sheet="1" objects="1" scenarios="1"/>
  <protectedRanges>
    <protectedRange sqref="C49" name="Obseg3"/>
    <protectedRange sqref="C4:C5" name="Obseg2"/>
    <protectedRange sqref="C49" name="Range2"/>
  </protectedRanges>
  <mergeCells count="29">
    <mergeCell ref="C36:F36"/>
    <mergeCell ref="C37:F37"/>
    <mergeCell ref="C38:F38"/>
    <mergeCell ref="C39:F39"/>
    <mergeCell ref="C16:F16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18:F18"/>
    <mergeCell ref="C19:F19"/>
    <mergeCell ref="C20:F20"/>
    <mergeCell ref="C21:F21"/>
    <mergeCell ref="C22:F22"/>
    <mergeCell ref="C23:F23"/>
    <mergeCell ref="C17:F17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F6E92-D2E4-47CF-8753-0AA1E06BB436}">
  <dimension ref="A1:N81"/>
  <sheetViews>
    <sheetView zoomScaleNormal="100" workbookViewId="0">
      <selection activeCell="H12" sqref="H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447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393</v>
      </c>
      <c r="D12" s="122" t="s">
        <v>393</v>
      </c>
      <c r="E12" s="122" t="s">
        <v>393</v>
      </c>
      <c r="F12" s="123" t="s">
        <v>393</v>
      </c>
      <c r="G12" s="48" t="s">
        <v>16</v>
      </c>
      <c r="H12" s="26"/>
      <c r="I12" s="97">
        <v>700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394</v>
      </c>
      <c r="D13" s="122" t="s">
        <v>394</v>
      </c>
      <c r="E13" s="122" t="s">
        <v>394</v>
      </c>
      <c r="F13" s="123" t="s">
        <v>394</v>
      </c>
      <c r="G13" s="48" t="s">
        <v>16</v>
      </c>
      <c r="H13" s="26"/>
      <c r="I13" s="97">
        <v>300</v>
      </c>
      <c r="J13" s="39">
        <v>0</v>
      </c>
      <c r="K13" s="33">
        <v>9.5</v>
      </c>
      <c r="L13" s="34">
        <f t="shared" ref="L13:L64" si="1">PRODUCT(J13,1.095)</f>
        <v>0</v>
      </c>
      <c r="M13" s="35">
        <f t="shared" ref="M13:M64" si="2">PRODUCT(I13,L13)</f>
        <v>0</v>
      </c>
      <c r="N13" s="35">
        <f t="shared" ref="N13:N64" si="3">PRODUCT(I13,J13)</f>
        <v>0</v>
      </c>
    </row>
    <row r="14" spans="1:14" ht="15" customHeight="1" x14ac:dyDescent="0.3">
      <c r="A14" s="37">
        <f t="shared" ref="A14:A64" si="4">A13+1</f>
        <v>3</v>
      </c>
      <c r="B14" s="25"/>
      <c r="C14" s="121" t="s">
        <v>395</v>
      </c>
      <c r="D14" s="122" t="s">
        <v>395</v>
      </c>
      <c r="E14" s="122" t="s">
        <v>395</v>
      </c>
      <c r="F14" s="123" t="s">
        <v>395</v>
      </c>
      <c r="G14" s="48" t="s">
        <v>16</v>
      </c>
      <c r="H14" s="26"/>
      <c r="I14" s="97">
        <v>250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3">
      <c r="A15" s="37">
        <f t="shared" si="4"/>
        <v>4</v>
      </c>
      <c r="B15" s="25"/>
      <c r="C15" s="121" t="s">
        <v>396</v>
      </c>
      <c r="D15" s="122" t="s">
        <v>396</v>
      </c>
      <c r="E15" s="122" t="s">
        <v>396</v>
      </c>
      <c r="F15" s="123" t="s">
        <v>396</v>
      </c>
      <c r="G15" s="48" t="s">
        <v>16</v>
      </c>
      <c r="H15" s="26"/>
      <c r="I15" s="97">
        <v>100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37">
        <f t="shared" si="4"/>
        <v>5</v>
      </c>
      <c r="B16" s="25"/>
      <c r="C16" s="121" t="s">
        <v>397</v>
      </c>
      <c r="D16" s="122" t="s">
        <v>397</v>
      </c>
      <c r="E16" s="122" t="s">
        <v>397</v>
      </c>
      <c r="F16" s="123" t="s">
        <v>397</v>
      </c>
      <c r="G16" s="48" t="s">
        <v>16</v>
      </c>
      <c r="H16" s="26"/>
      <c r="I16" s="97">
        <v>150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3">
      <c r="A17" s="37">
        <f t="shared" si="4"/>
        <v>6</v>
      </c>
      <c r="B17" s="25"/>
      <c r="C17" s="121" t="s">
        <v>398</v>
      </c>
      <c r="D17" s="122" t="s">
        <v>398</v>
      </c>
      <c r="E17" s="122" t="s">
        <v>398</v>
      </c>
      <c r="F17" s="123" t="s">
        <v>398</v>
      </c>
      <c r="G17" s="48" t="s">
        <v>16</v>
      </c>
      <c r="H17" s="26"/>
      <c r="I17" s="97">
        <v>30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3">
      <c r="A18" s="37">
        <f t="shared" si="4"/>
        <v>7</v>
      </c>
      <c r="B18" s="25"/>
      <c r="C18" s="121" t="s">
        <v>399</v>
      </c>
      <c r="D18" s="122" t="s">
        <v>399</v>
      </c>
      <c r="E18" s="122" t="s">
        <v>399</v>
      </c>
      <c r="F18" s="123" t="s">
        <v>399</v>
      </c>
      <c r="G18" s="48" t="s">
        <v>16</v>
      </c>
      <c r="H18" s="26"/>
      <c r="I18" s="97">
        <v>15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3">
      <c r="A19" s="37">
        <f t="shared" si="4"/>
        <v>8</v>
      </c>
      <c r="B19" s="25"/>
      <c r="C19" s="121" t="s">
        <v>400</v>
      </c>
      <c r="D19" s="122" t="s">
        <v>400</v>
      </c>
      <c r="E19" s="122" t="s">
        <v>400</v>
      </c>
      <c r="F19" s="123" t="s">
        <v>400</v>
      </c>
      <c r="G19" s="48" t="s">
        <v>16</v>
      </c>
      <c r="H19" s="26"/>
      <c r="I19" s="97">
        <v>15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3">
      <c r="A20" s="37">
        <f t="shared" si="4"/>
        <v>9</v>
      </c>
      <c r="B20" s="25"/>
      <c r="C20" s="121" t="s">
        <v>401</v>
      </c>
      <c r="D20" s="122" t="s">
        <v>401</v>
      </c>
      <c r="E20" s="122" t="s">
        <v>401</v>
      </c>
      <c r="F20" s="123" t="s">
        <v>401</v>
      </c>
      <c r="G20" s="48" t="s">
        <v>16</v>
      </c>
      <c r="H20" s="26"/>
      <c r="I20" s="97">
        <v>30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3">
      <c r="A21" s="37">
        <f t="shared" si="4"/>
        <v>10</v>
      </c>
      <c r="B21" s="25"/>
      <c r="C21" s="121" t="s">
        <v>402</v>
      </c>
      <c r="D21" s="122" t="s">
        <v>402</v>
      </c>
      <c r="E21" s="122" t="s">
        <v>402</v>
      </c>
      <c r="F21" s="123" t="s">
        <v>402</v>
      </c>
      <c r="G21" s="48" t="s">
        <v>16</v>
      </c>
      <c r="H21" s="26"/>
      <c r="I21" s="97">
        <v>80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3">
      <c r="A22" s="37">
        <f t="shared" si="4"/>
        <v>11</v>
      </c>
      <c r="B22" s="25"/>
      <c r="C22" s="121" t="s">
        <v>841</v>
      </c>
      <c r="D22" s="122" t="s">
        <v>403</v>
      </c>
      <c r="E22" s="122" t="s">
        <v>403</v>
      </c>
      <c r="F22" s="123" t="s">
        <v>403</v>
      </c>
      <c r="G22" s="48" t="s">
        <v>141</v>
      </c>
      <c r="H22" s="26"/>
      <c r="I22" s="97">
        <v>15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3">
      <c r="A23" s="37">
        <f t="shared" si="4"/>
        <v>12</v>
      </c>
      <c r="B23" s="25"/>
      <c r="C23" s="139" t="s">
        <v>842</v>
      </c>
      <c r="D23" s="122" t="s">
        <v>404</v>
      </c>
      <c r="E23" s="122" t="s">
        <v>404</v>
      </c>
      <c r="F23" s="123" t="s">
        <v>404</v>
      </c>
      <c r="G23" s="48" t="s">
        <v>141</v>
      </c>
      <c r="H23" s="26"/>
      <c r="I23" s="97">
        <v>100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3">
      <c r="A24" s="37">
        <f t="shared" si="4"/>
        <v>13</v>
      </c>
      <c r="B24" s="25"/>
      <c r="C24" s="121" t="s">
        <v>405</v>
      </c>
      <c r="D24" s="122" t="s">
        <v>405</v>
      </c>
      <c r="E24" s="122" t="s">
        <v>405</v>
      </c>
      <c r="F24" s="123" t="s">
        <v>405</v>
      </c>
      <c r="G24" s="48" t="s">
        <v>16</v>
      </c>
      <c r="H24" s="26"/>
      <c r="I24" s="97">
        <v>50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3">
      <c r="A25" s="37">
        <f t="shared" si="4"/>
        <v>14</v>
      </c>
      <c r="B25" s="25"/>
      <c r="C25" s="121" t="s">
        <v>406</v>
      </c>
      <c r="D25" s="122" t="s">
        <v>406</v>
      </c>
      <c r="E25" s="122" t="s">
        <v>406</v>
      </c>
      <c r="F25" s="123" t="s">
        <v>406</v>
      </c>
      <c r="G25" s="48" t="s">
        <v>16</v>
      </c>
      <c r="H25" s="26"/>
      <c r="I25" s="97">
        <v>300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3">
      <c r="A26" s="37">
        <f t="shared" si="4"/>
        <v>15</v>
      </c>
      <c r="B26" s="25"/>
      <c r="C26" s="121" t="s">
        <v>407</v>
      </c>
      <c r="D26" s="122" t="s">
        <v>407</v>
      </c>
      <c r="E26" s="122" t="s">
        <v>407</v>
      </c>
      <c r="F26" s="123" t="s">
        <v>407</v>
      </c>
      <c r="G26" s="48" t="s">
        <v>141</v>
      </c>
      <c r="H26" s="26"/>
      <c r="I26" s="97">
        <v>60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3">
      <c r="A27" s="37">
        <f t="shared" si="4"/>
        <v>16</v>
      </c>
      <c r="B27" s="25"/>
      <c r="C27" s="121" t="s">
        <v>836</v>
      </c>
      <c r="D27" s="122" t="s">
        <v>408</v>
      </c>
      <c r="E27" s="122" t="s">
        <v>408</v>
      </c>
      <c r="F27" s="123" t="s">
        <v>408</v>
      </c>
      <c r="G27" s="48" t="s">
        <v>141</v>
      </c>
      <c r="H27" s="26"/>
      <c r="I27" s="97">
        <v>650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3">
      <c r="A28" s="37">
        <f t="shared" si="4"/>
        <v>17</v>
      </c>
      <c r="B28" s="25"/>
      <c r="C28" s="121" t="s">
        <v>837</v>
      </c>
      <c r="D28" s="122" t="s">
        <v>409</v>
      </c>
      <c r="E28" s="122" t="s">
        <v>409</v>
      </c>
      <c r="F28" s="123" t="s">
        <v>409</v>
      </c>
      <c r="G28" s="33" t="s">
        <v>141</v>
      </c>
      <c r="H28" s="26"/>
      <c r="I28" s="97">
        <v>100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3">
      <c r="A29" s="37">
        <f t="shared" si="4"/>
        <v>18</v>
      </c>
      <c r="B29" s="25"/>
      <c r="C29" s="121" t="s">
        <v>410</v>
      </c>
      <c r="D29" s="122" t="s">
        <v>410</v>
      </c>
      <c r="E29" s="122" t="s">
        <v>410</v>
      </c>
      <c r="F29" s="123" t="s">
        <v>410</v>
      </c>
      <c r="G29" s="48" t="s">
        <v>16</v>
      </c>
      <c r="H29" s="26"/>
      <c r="I29" s="97">
        <v>350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3">
      <c r="A30" s="37">
        <f t="shared" si="4"/>
        <v>19</v>
      </c>
      <c r="B30" s="25"/>
      <c r="C30" s="139" t="s">
        <v>843</v>
      </c>
      <c r="D30" s="122" t="s">
        <v>411</v>
      </c>
      <c r="E30" s="122" t="s">
        <v>411</v>
      </c>
      <c r="F30" s="123" t="s">
        <v>411</v>
      </c>
      <c r="G30" s="48" t="s">
        <v>141</v>
      </c>
      <c r="H30" s="26"/>
      <c r="I30" s="97">
        <v>200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3">
      <c r="A31" s="37">
        <f t="shared" si="4"/>
        <v>20</v>
      </c>
      <c r="B31" s="25"/>
      <c r="C31" s="139" t="s">
        <v>860</v>
      </c>
      <c r="D31" s="122"/>
      <c r="E31" s="122"/>
      <c r="F31" s="123"/>
      <c r="G31" s="48" t="s">
        <v>141</v>
      </c>
      <c r="H31" s="26"/>
      <c r="I31" s="97">
        <v>200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3">
      <c r="A32" s="37">
        <f t="shared" si="4"/>
        <v>21</v>
      </c>
      <c r="B32" s="25"/>
      <c r="C32" s="139" t="s">
        <v>861</v>
      </c>
      <c r="D32" s="122"/>
      <c r="E32" s="122"/>
      <c r="F32" s="123"/>
      <c r="G32" s="48" t="s">
        <v>141</v>
      </c>
      <c r="H32" s="26"/>
      <c r="I32" s="97">
        <v>150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3">
      <c r="A33" s="37">
        <f t="shared" si="4"/>
        <v>22</v>
      </c>
      <c r="B33" s="25"/>
      <c r="C33" s="121" t="s">
        <v>415</v>
      </c>
      <c r="D33" s="122" t="s">
        <v>415</v>
      </c>
      <c r="E33" s="122" t="s">
        <v>415</v>
      </c>
      <c r="F33" s="123" t="s">
        <v>415</v>
      </c>
      <c r="G33" s="48" t="s">
        <v>16</v>
      </c>
      <c r="H33" s="26"/>
      <c r="I33" s="97">
        <v>150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3">
      <c r="A34" s="37">
        <f t="shared" si="4"/>
        <v>23</v>
      </c>
      <c r="B34" s="25"/>
      <c r="C34" s="121" t="s">
        <v>416</v>
      </c>
      <c r="D34" s="122" t="s">
        <v>416</v>
      </c>
      <c r="E34" s="122" t="s">
        <v>416</v>
      </c>
      <c r="F34" s="123" t="s">
        <v>416</v>
      </c>
      <c r="G34" s="48" t="s">
        <v>16</v>
      </c>
      <c r="H34" s="26"/>
      <c r="I34" s="97">
        <v>20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3">
      <c r="A35" s="37">
        <f t="shared" si="4"/>
        <v>24</v>
      </c>
      <c r="B35" s="25"/>
      <c r="C35" s="121" t="s">
        <v>417</v>
      </c>
      <c r="D35" s="122" t="s">
        <v>417</v>
      </c>
      <c r="E35" s="122" t="s">
        <v>417</v>
      </c>
      <c r="F35" s="123" t="s">
        <v>417</v>
      </c>
      <c r="G35" s="48" t="s">
        <v>16</v>
      </c>
      <c r="H35" s="26"/>
      <c r="I35" s="97">
        <v>20</v>
      </c>
      <c r="J35" s="39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3">
      <c r="A36" s="37">
        <f t="shared" si="4"/>
        <v>25</v>
      </c>
      <c r="B36" s="25"/>
      <c r="C36" s="121" t="s">
        <v>418</v>
      </c>
      <c r="D36" s="122" t="s">
        <v>418</v>
      </c>
      <c r="E36" s="122" t="s">
        <v>418</v>
      </c>
      <c r="F36" s="123" t="s">
        <v>418</v>
      </c>
      <c r="G36" s="48" t="s">
        <v>16</v>
      </c>
      <c r="H36" s="26"/>
      <c r="I36" s="97">
        <v>150</v>
      </c>
      <c r="J36" s="39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3">
      <c r="A37" s="37">
        <f t="shared" si="4"/>
        <v>26</v>
      </c>
      <c r="B37" s="25"/>
      <c r="C37" s="139" t="s">
        <v>844</v>
      </c>
      <c r="D37" s="122" t="s">
        <v>419</v>
      </c>
      <c r="E37" s="122" t="s">
        <v>419</v>
      </c>
      <c r="F37" s="123" t="s">
        <v>419</v>
      </c>
      <c r="G37" s="48" t="s">
        <v>141</v>
      </c>
      <c r="H37" s="26"/>
      <c r="I37" s="97">
        <v>250</v>
      </c>
      <c r="J37" s="39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3">
      <c r="A38" s="37">
        <f t="shared" si="4"/>
        <v>27</v>
      </c>
      <c r="B38" s="25"/>
      <c r="C38" s="121" t="s">
        <v>420</v>
      </c>
      <c r="D38" s="122" t="s">
        <v>420</v>
      </c>
      <c r="E38" s="122" t="s">
        <v>420</v>
      </c>
      <c r="F38" s="123" t="s">
        <v>420</v>
      </c>
      <c r="G38" s="48" t="s">
        <v>16</v>
      </c>
      <c r="H38" s="26"/>
      <c r="I38" s="97">
        <v>50</v>
      </c>
      <c r="J38" s="39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3">
      <c r="A39" s="37">
        <f t="shared" si="4"/>
        <v>28</v>
      </c>
      <c r="B39" s="25"/>
      <c r="C39" s="121" t="s">
        <v>845</v>
      </c>
      <c r="D39" s="122" t="s">
        <v>445</v>
      </c>
      <c r="E39" s="122" t="s">
        <v>445</v>
      </c>
      <c r="F39" s="123" t="s">
        <v>445</v>
      </c>
      <c r="G39" s="48" t="s">
        <v>16</v>
      </c>
      <c r="H39" s="26"/>
      <c r="I39" s="97">
        <v>300</v>
      </c>
      <c r="J39" s="39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3">
      <c r="A40" s="37">
        <f t="shared" si="4"/>
        <v>29</v>
      </c>
      <c r="B40" s="25"/>
      <c r="C40" s="121" t="s">
        <v>846</v>
      </c>
      <c r="D40" s="122" t="s">
        <v>446</v>
      </c>
      <c r="E40" s="122" t="s">
        <v>446</v>
      </c>
      <c r="F40" s="123" t="s">
        <v>446</v>
      </c>
      <c r="G40" s="48" t="s">
        <v>16</v>
      </c>
      <c r="H40" s="26"/>
      <c r="I40" s="97">
        <v>50</v>
      </c>
      <c r="J40" s="39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3">
      <c r="A41" s="37">
        <f t="shared" si="4"/>
        <v>30</v>
      </c>
      <c r="B41" s="25"/>
      <c r="C41" s="121" t="s">
        <v>847</v>
      </c>
      <c r="D41" s="122" t="s">
        <v>421</v>
      </c>
      <c r="E41" s="122" t="s">
        <v>421</v>
      </c>
      <c r="F41" s="123" t="s">
        <v>421</v>
      </c>
      <c r="G41" s="48" t="s">
        <v>16</v>
      </c>
      <c r="H41" s="26"/>
      <c r="I41" s="97">
        <v>100</v>
      </c>
      <c r="J41" s="39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3">
      <c r="A42" s="37">
        <f t="shared" si="4"/>
        <v>31</v>
      </c>
      <c r="B42" s="25"/>
      <c r="C42" s="121" t="s">
        <v>848</v>
      </c>
      <c r="D42" s="122" t="s">
        <v>422</v>
      </c>
      <c r="E42" s="122" t="s">
        <v>422</v>
      </c>
      <c r="F42" s="123" t="s">
        <v>422</v>
      </c>
      <c r="G42" s="48" t="s">
        <v>16</v>
      </c>
      <c r="H42" s="26"/>
      <c r="I42" s="97">
        <v>50</v>
      </c>
      <c r="J42" s="39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3">
      <c r="A43" s="37">
        <f t="shared" si="4"/>
        <v>32</v>
      </c>
      <c r="B43" s="25"/>
      <c r="C43" s="121" t="s">
        <v>849</v>
      </c>
      <c r="D43" s="122" t="s">
        <v>423</v>
      </c>
      <c r="E43" s="122" t="s">
        <v>423</v>
      </c>
      <c r="F43" s="123" t="s">
        <v>423</v>
      </c>
      <c r="G43" s="48" t="s">
        <v>16</v>
      </c>
      <c r="H43" s="26"/>
      <c r="I43" s="97">
        <v>200</v>
      </c>
      <c r="J43" s="39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</row>
    <row r="44" spans="1:14" ht="15" customHeight="1" x14ac:dyDescent="0.3">
      <c r="A44" s="37">
        <f t="shared" si="4"/>
        <v>33</v>
      </c>
      <c r="B44" s="25"/>
      <c r="C44" s="121" t="s">
        <v>850</v>
      </c>
      <c r="D44" s="122" t="s">
        <v>424</v>
      </c>
      <c r="E44" s="122" t="s">
        <v>424</v>
      </c>
      <c r="F44" s="123" t="s">
        <v>424</v>
      </c>
      <c r="G44" s="48" t="s">
        <v>16</v>
      </c>
      <c r="H44" s="26"/>
      <c r="I44" s="97">
        <v>100</v>
      </c>
      <c r="J44" s="39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</row>
    <row r="45" spans="1:14" ht="15" customHeight="1" x14ac:dyDescent="0.3">
      <c r="A45" s="37">
        <f t="shared" si="4"/>
        <v>34</v>
      </c>
      <c r="B45" s="25"/>
      <c r="C45" s="121" t="s">
        <v>851</v>
      </c>
      <c r="D45" s="122" t="s">
        <v>425</v>
      </c>
      <c r="E45" s="122" t="s">
        <v>425</v>
      </c>
      <c r="F45" s="123" t="s">
        <v>425</v>
      </c>
      <c r="G45" s="48" t="s">
        <v>16</v>
      </c>
      <c r="H45" s="26"/>
      <c r="I45" s="97">
        <v>100</v>
      </c>
      <c r="J45" s="39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</row>
    <row r="46" spans="1:14" ht="15" customHeight="1" x14ac:dyDescent="0.3">
      <c r="A46" s="37">
        <f t="shared" si="4"/>
        <v>35</v>
      </c>
      <c r="B46" s="25"/>
      <c r="C46" s="121" t="s">
        <v>426</v>
      </c>
      <c r="D46" s="122" t="s">
        <v>426</v>
      </c>
      <c r="E46" s="122" t="s">
        <v>426</v>
      </c>
      <c r="F46" s="123" t="s">
        <v>426</v>
      </c>
      <c r="G46" s="48" t="s">
        <v>141</v>
      </c>
      <c r="H46" s="26"/>
      <c r="I46" s="97">
        <v>200</v>
      </c>
      <c r="J46" s="39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</row>
    <row r="47" spans="1:14" ht="15" customHeight="1" x14ac:dyDescent="0.3">
      <c r="A47" s="37">
        <f t="shared" si="4"/>
        <v>36</v>
      </c>
      <c r="B47" s="25"/>
      <c r="C47" s="121" t="s">
        <v>427</v>
      </c>
      <c r="D47" s="122" t="s">
        <v>427</v>
      </c>
      <c r="E47" s="122" t="s">
        <v>427</v>
      </c>
      <c r="F47" s="123" t="s">
        <v>427</v>
      </c>
      <c r="G47" s="48" t="s">
        <v>16</v>
      </c>
      <c r="H47" s="26"/>
      <c r="I47" s="97">
        <v>50</v>
      </c>
      <c r="J47" s="39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</row>
    <row r="48" spans="1:14" ht="15" customHeight="1" x14ac:dyDescent="0.3">
      <c r="A48" s="37">
        <f t="shared" si="4"/>
        <v>37</v>
      </c>
      <c r="B48" s="25"/>
      <c r="C48" s="121" t="s">
        <v>428</v>
      </c>
      <c r="D48" s="122" t="s">
        <v>428</v>
      </c>
      <c r="E48" s="122" t="s">
        <v>428</v>
      </c>
      <c r="F48" s="123" t="s">
        <v>428</v>
      </c>
      <c r="G48" s="48" t="s">
        <v>16</v>
      </c>
      <c r="H48" s="26"/>
      <c r="I48" s="97">
        <v>150</v>
      </c>
      <c r="J48" s="39">
        <v>0</v>
      </c>
      <c r="K48" s="33">
        <v>9.5</v>
      </c>
      <c r="L48" s="34">
        <f t="shared" si="1"/>
        <v>0</v>
      </c>
      <c r="M48" s="35">
        <f t="shared" si="2"/>
        <v>0</v>
      </c>
      <c r="N48" s="35">
        <f t="shared" si="3"/>
        <v>0</v>
      </c>
    </row>
    <row r="49" spans="1:14" ht="15" customHeight="1" x14ac:dyDescent="0.3">
      <c r="A49" s="37">
        <f t="shared" si="4"/>
        <v>38</v>
      </c>
      <c r="B49" s="25"/>
      <c r="C49" s="121" t="s">
        <v>852</v>
      </c>
      <c r="D49" s="122" t="s">
        <v>429</v>
      </c>
      <c r="E49" s="122" t="s">
        <v>429</v>
      </c>
      <c r="F49" s="123" t="s">
        <v>429</v>
      </c>
      <c r="G49" s="48" t="s">
        <v>141</v>
      </c>
      <c r="H49" s="26"/>
      <c r="I49" s="97">
        <v>20</v>
      </c>
      <c r="J49" s="39">
        <v>0</v>
      </c>
      <c r="K49" s="33">
        <v>9.5</v>
      </c>
      <c r="L49" s="34">
        <f t="shared" si="1"/>
        <v>0</v>
      </c>
      <c r="M49" s="35">
        <f t="shared" si="2"/>
        <v>0</v>
      </c>
      <c r="N49" s="35">
        <f t="shared" si="3"/>
        <v>0</v>
      </c>
    </row>
    <row r="50" spans="1:14" ht="15" customHeight="1" x14ac:dyDescent="0.3">
      <c r="A50" s="37">
        <f t="shared" si="4"/>
        <v>39</v>
      </c>
      <c r="B50" s="25"/>
      <c r="C50" s="121" t="s">
        <v>853</v>
      </c>
      <c r="D50" s="122" t="s">
        <v>430</v>
      </c>
      <c r="E50" s="122" t="s">
        <v>430</v>
      </c>
      <c r="F50" s="123" t="s">
        <v>430</v>
      </c>
      <c r="G50" s="48" t="s">
        <v>141</v>
      </c>
      <c r="H50" s="26"/>
      <c r="I50" s="97">
        <v>10</v>
      </c>
      <c r="J50" s="39">
        <v>0</v>
      </c>
      <c r="K50" s="33">
        <v>9.5</v>
      </c>
      <c r="L50" s="34">
        <f t="shared" si="1"/>
        <v>0</v>
      </c>
      <c r="M50" s="35">
        <f t="shared" si="2"/>
        <v>0</v>
      </c>
      <c r="N50" s="35">
        <f t="shared" si="3"/>
        <v>0</v>
      </c>
    </row>
    <row r="51" spans="1:14" ht="15" customHeight="1" x14ac:dyDescent="0.3">
      <c r="A51" s="37">
        <f t="shared" si="4"/>
        <v>40</v>
      </c>
      <c r="B51" s="25"/>
      <c r="C51" s="121" t="s">
        <v>854</v>
      </c>
      <c r="D51" s="122" t="s">
        <v>431</v>
      </c>
      <c r="E51" s="122" t="s">
        <v>431</v>
      </c>
      <c r="F51" s="123" t="s">
        <v>431</v>
      </c>
      <c r="G51" s="48" t="s">
        <v>141</v>
      </c>
      <c r="H51" s="26"/>
      <c r="I51" s="97">
        <v>20</v>
      </c>
      <c r="J51" s="39">
        <v>0</v>
      </c>
      <c r="K51" s="33">
        <v>9.5</v>
      </c>
      <c r="L51" s="34">
        <f t="shared" si="1"/>
        <v>0</v>
      </c>
      <c r="M51" s="35">
        <f t="shared" si="2"/>
        <v>0</v>
      </c>
      <c r="N51" s="35">
        <f t="shared" si="3"/>
        <v>0</v>
      </c>
    </row>
    <row r="52" spans="1:14" ht="15" customHeight="1" x14ac:dyDescent="0.3">
      <c r="A52" s="37">
        <f t="shared" si="4"/>
        <v>41</v>
      </c>
      <c r="B52" s="25"/>
      <c r="C52" s="121" t="s">
        <v>855</v>
      </c>
      <c r="D52" s="122" t="s">
        <v>432</v>
      </c>
      <c r="E52" s="122" t="s">
        <v>432</v>
      </c>
      <c r="F52" s="123" t="s">
        <v>432</v>
      </c>
      <c r="G52" s="48" t="s">
        <v>141</v>
      </c>
      <c r="H52" s="26"/>
      <c r="I52" s="97">
        <v>10</v>
      </c>
      <c r="J52" s="39">
        <v>0</v>
      </c>
      <c r="K52" s="33">
        <v>9.5</v>
      </c>
      <c r="L52" s="34">
        <f t="shared" si="1"/>
        <v>0</v>
      </c>
      <c r="M52" s="35">
        <f t="shared" si="2"/>
        <v>0</v>
      </c>
      <c r="N52" s="35">
        <f t="shared" si="3"/>
        <v>0</v>
      </c>
    </row>
    <row r="53" spans="1:14" ht="15" customHeight="1" x14ac:dyDescent="0.3">
      <c r="A53" s="37">
        <f t="shared" si="4"/>
        <v>42</v>
      </c>
      <c r="B53" s="25"/>
      <c r="C53" s="121" t="s">
        <v>856</v>
      </c>
      <c r="D53" s="122" t="s">
        <v>433</v>
      </c>
      <c r="E53" s="122" t="s">
        <v>433</v>
      </c>
      <c r="F53" s="123" t="s">
        <v>433</v>
      </c>
      <c r="G53" s="48" t="s">
        <v>16</v>
      </c>
      <c r="H53" s="26"/>
      <c r="I53" s="97">
        <v>80</v>
      </c>
      <c r="J53" s="39">
        <v>0</v>
      </c>
      <c r="K53" s="33">
        <v>9.5</v>
      </c>
      <c r="L53" s="34">
        <f t="shared" si="1"/>
        <v>0</v>
      </c>
      <c r="M53" s="35">
        <f t="shared" si="2"/>
        <v>0</v>
      </c>
      <c r="N53" s="35">
        <f t="shared" si="3"/>
        <v>0</v>
      </c>
    </row>
    <row r="54" spans="1:14" ht="15" customHeight="1" x14ac:dyDescent="0.3">
      <c r="A54" s="37">
        <f t="shared" si="4"/>
        <v>43</v>
      </c>
      <c r="B54" s="25"/>
      <c r="C54" s="121" t="s">
        <v>838</v>
      </c>
      <c r="D54" s="122" t="s">
        <v>434</v>
      </c>
      <c r="E54" s="122" t="s">
        <v>434</v>
      </c>
      <c r="F54" s="123" t="s">
        <v>434</v>
      </c>
      <c r="G54" s="48" t="s">
        <v>16</v>
      </c>
      <c r="H54" s="26"/>
      <c r="I54" s="97">
        <v>200</v>
      </c>
      <c r="J54" s="39">
        <v>0</v>
      </c>
      <c r="K54" s="33">
        <v>9.5</v>
      </c>
      <c r="L54" s="34">
        <f t="shared" si="1"/>
        <v>0</v>
      </c>
      <c r="M54" s="35">
        <f t="shared" si="2"/>
        <v>0</v>
      </c>
      <c r="N54" s="35">
        <f t="shared" si="3"/>
        <v>0</v>
      </c>
    </row>
    <row r="55" spans="1:14" ht="15" customHeight="1" x14ac:dyDescent="0.3">
      <c r="A55" s="37">
        <f t="shared" si="4"/>
        <v>44</v>
      </c>
      <c r="B55" s="25"/>
      <c r="C55" s="121" t="s">
        <v>435</v>
      </c>
      <c r="D55" s="122" t="s">
        <v>435</v>
      </c>
      <c r="E55" s="122" t="s">
        <v>435</v>
      </c>
      <c r="F55" s="123" t="s">
        <v>435</v>
      </c>
      <c r="G55" s="48" t="s">
        <v>141</v>
      </c>
      <c r="H55" s="26"/>
      <c r="I55" s="97">
        <v>50</v>
      </c>
      <c r="J55" s="39">
        <v>0</v>
      </c>
      <c r="K55" s="33">
        <v>9.5</v>
      </c>
      <c r="L55" s="34">
        <f t="shared" si="1"/>
        <v>0</v>
      </c>
      <c r="M55" s="35">
        <f t="shared" si="2"/>
        <v>0</v>
      </c>
      <c r="N55" s="35">
        <f t="shared" si="3"/>
        <v>0</v>
      </c>
    </row>
    <row r="56" spans="1:14" ht="15" customHeight="1" x14ac:dyDescent="0.3">
      <c r="A56" s="37">
        <f t="shared" si="4"/>
        <v>45</v>
      </c>
      <c r="B56" s="25"/>
      <c r="C56" s="121" t="s">
        <v>436</v>
      </c>
      <c r="D56" s="122" t="s">
        <v>436</v>
      </c>
      <c r="E56" s="122" t="s">
        <v>436</v>
      </c>
      <c r="F56" s="123" t="s">
        <v>436</v>
      </c>
      <c r="G56" s="48" t="s">
        <v>16</v>
      </c>
      <c r="H56" s="26"/>
      <c r="I56" s="97">
        <v>200</v>
      </c>
      <c r="J56" s="39">
        <v>0</v>
      </c>
      <c r="K56" s="33">
        <v>9.5</v>
      </c>
      <c r="L56" s="34">
        <f t="shared" si="1"/>
        <v>0</v>
      </c>
      <c r="M56" s="35">
        <f t="shared" si="2"/>
        <v>0</v>
      </c>
      <c r="N56" s="35">
        <f t="shared" si="3"/>
        <v>0</v>
      </c>
    </row>
    <row r="57" spans="1:14" ht="15" customHeight="1" x14ac:dyDescent="0.3">
      <c r="A57" s="37">
        <f t="shared" si="4"/>
        <v>46</v>
      </c>
      <c r="B57" s="25"/>
      <c r="C57" s="121" t="s">
        <v>840</v>
      </c>
      <c r="D57" s="122" t="s">
        <v>437</v>
      </c>
      <c r="E57" s="122" t="s">
        <v>437</v>
      </c>
      <c r="F57" s="123" t="s">
        <v>437</v>
      </c>
      <c r="G57" s="48" t="s">
        <v>141</v>
      </c>
      <c r="H57" s="26"/>
      <c r="I57" s="97">
        <v>50</v>
      </c>
      <c r="J57" s="39">
        <v>0</v>
      </c>
      <c r="K57" s="33">
        <v>9.5</v>
      </c>
      <c r="L57" s="34">
        <f t="shared" si="1"/>
        <v>0</v>
      </c>
      <c r="M57" s="35">
        <f t="shared" si="2"/>
        <v>0</v>
      </c>
      <c r="N57" s="35">
        <f t="shared" si="3"/>
        <v>0</v>
      </c>
    </row>
    <row r="58" spans="1:14" ht="15" customHeight="1" x14ac:dyDescent="0.3">
      <c r="A58" s="37">
        <f t="shared" si="4"/>
        <v>47</v>
      </c>
      <c r="B58" s="25"/>
      <c r="C58" s="121" t="s">
        <v>857</v>
      </c>
      <c r="D58" s="122" t="s">
        <v>438</v>
      </c>
      <c r="E58" s="122" t="s">
        <v>438</v>
      </c>
      <c r="F58" s="123" t="s">
        <v>438</v>
      </c>
      <c r="G58" s="48" t="s">
        <v>141</v>
      </c>
      <c r="H58" s="26"/>
      <c r="I58" s="97">
        <v>200</v>
      </c>
      <c r="J58" s="39">
        <v>0</v>
      </c>
      <c r="K58" s="33">
        <v>9.5</v>
      </c>
      <c r="L58" s="34">
        <f t="shared" si="1"/>
        <v>0</v>
      </c>
      <c r="M58" s="35">
        <f t="shared" si="2"/>
        <v>0</v>
      </c>
      <c r="N58" s="35">
        <f t="shared" si="3"/>
        <v>0</v>
      </c>
    </row>
    <row r="59" spans="1:14" ht="15" customHeight="1" x14ac:dyDescent="0.3">
      <c r="A59" s="37">
        <f t="shared" si="4"/>
        <v>48</v>
      </c>
      <c r="B59" s="25"/>
      <c r="C59" s="121" t="s">
        <v>858</v>
      </c>
      <c r="D59" s="122" t="s">
        <v>439</v>
      </c>
      <c r="E59" s="122" t="s">
        <v>439</v>
      </c>
      <c r="F59" s="123" t="s">
        <v>439</v>
      </c>
      <c r="G59" s="48" t="s">
        <v>141</v>
      </c>
      <c r="H59" s="26"/>
      <c r="I59" s="97">
        <v>50</v>
      </c>
      <c r="J59" s="39">
        <v>0</v>
      </c>
      <c r="K59" s="33">
        <v>9.5</v>
      </c>
      <c r="L59" s="34">
        <f t="shared" si="1"/>
        <v>0</v>
      </c>
      <c r="M59" s="35">
        <f t="shared" si="2"/>
        <v>0</v>
      </c>
      <c r="N59" s="35">
        <f t="shared" si="3"/>
        <v>0</v>
      </c>
    </row>
    <row r="60" spans="1:14" ht="15" customHeight="1" x14ac:dyDescent="0.3">
      <c r="A60" s="37">
        <f t="shared" si="4"/>
        <v>49</v>
      </c>
      <c r="B60" s="25"/>
      <c r="C60" s="121" t="s">
        <v>859</v>
      </c>
      <c r="D60" s="122" t="s">
        <v>440</v>
      </c>
      <c r="E60" s="122" t="s">
        <v>440</v>
      </c>
      <c r="F60" s="123" t="s">
        <v>440</v>
      </c>
      <c r="G60" s="48" t="s">
        <v>141</v>
      </c>
      <c r="H60" s="26"/>
      <c r="I60" s="97">
        <v>30</v>
      </c>
      <c r="J60" s="39">
        <v>0</v>
      </c>
      <c r="K60" s="33">
        <v>9.5</v>
      </c>
      <c r="L60" s="34">
        <f t="shared" si="1"/>
        <v>0</v>
      </c>
      <c r="M60" s="35">
        <f t="shared" si="2"/>
        <v>0</v>
      </c>
      <c r="N60" s="35">
        <f t="shared" si="3"/>
        <v>0</v>
      </c>
    </row>
    <row r="61" spans="1:14" ht="15" customHeight="1" x14ac:dyDescent="0.3">
      <c r="A61" s="37">
        <f t="shared" si="4"/>
        <v>50</v>
      </c>
      <c r="B61" s="25"/>
      <c r="C61" s="121" t="s">
        <v>441</v>
      </c>
      <c r="D61" s="122" t="s">
        <v>441</v>
      </c>
      <c r="E61" s="122" t="s">
        <v>441</v>
      </c>
      <c r="F61" s="123" t="s">
        <v>441</v>
      </c>
      <c r="G61" s="33" t="s">
        <v>141</v>
      </c>
      <c r="H61" s="26"/>
      <c r="I61" s="97">
        <v>20</v>
      </c>
      <c r="J61" s="39">
        <v>0</v>
      </c>
      <c r="K61" s="33">
        <v>9.5</v>
      </c>
      <c r="L61" s="34">
        <f t="shared" si="1"/>
        <v>0</v>
      </c>
      <c r="M61" s="35">
        <f t="shared" si="2"/>
        <v>0</v>
      </c>
      <c r="N61" s="35">
        <f t="shared" si="3"/>
        <v>0</v>
      </c>
    </row>
    <row r="62" spans="1:14" ht="15" customHeight="1" x14ac:dyDescent="0.3">
      <c r="A62" s="37">
        <f t="shared" si="4"/>
        <v>51</v>
      </c>
      <c r="B62" s="25"/>
      <c r="C62" s="121" t="s">
        <v>442</v>
      </c>
      <c r="D62" s="122" t="s">
        <v>442</v>
      </c>
      <c r="E62" s="122" t="s">
        <v>442</v>
      </c>
      <c r="F62" s="123" t="s">
        <v>442</v>
      </c>
      <c r="G62" s="48" t="s">
        <v>141</v>
      </c>
      <c r="H62" s="26"/>
      <c r="I62" s="97">
        <v>20</v>
      </c>
      <c r="J62" s="39">
        <v>0</v>
      </c>
      <c r="K62" s="33">
        <v>9.5</v>
      </c>
      <c r="L62" s="34">
        <f t="shared" si="1"/>
        <v>0</v>
      </c>
      <c r="M62" s="35">
        <f t="shared" si="2"/>
        <v>0</v>
      </c>
      <c r="N62" s="35">
        <f t="shared" si="3"/>
        <v>0</v>
      </c>
    </row>
    <row r="63" spans="1:14" ht="15" customHeight="1" x14ac:dyDescent="0.3">
      <c r="A63" s="37">
        <f t="shared" si="4"/>
        <v>52</v>
      </c>
      <c r="B63" s="25"/>
      <c r="C63" s="121" t="s">
        <v>443</v>
      </c>
      <c r="D63" s="122" t="s">
        <v>443</v>
      </c>
      <c r="E63" s="122" t="s">
        <v>443</v>
      </c>
      <c r="F63" s="123" t="s">
        <v>443</v>
      </c>
      <c r="G63" s="48" t="s">
        <v>141</v>
      </c>
      <c r="H63" s="26"/>
      <c r="I63" s="97">
        <v>50</v>
      </c>
      <c r="J63" s="39">
        <v>0</v>
      </c>
      <c r="K63" s="33">
        <v>9.5</v>
      </c>
      <c r="L63" s="34">
        <f t="shared" si="1"/>
        <v>0</v>
      </c>
      <c r="M63" s="35">
        <f t="shared" si="2"/>
        <v>0</v>
      </c>
      <c r="N63" s="35">
        <f t="shared" si="3"/>
        <v>0</v>
      </c>
    </row>
    <row r="64" spans="1:14" ht="15" customHeight="1" x14ac:dyDescent="0.3">
      <c r="A64" s="37">
        <f t="shared" si="4"/>
        <v>53</v>
      </c>
      <c r="B64" s="25"/>
      <c r="C64" s="121" t="s">
        <v>839</v>
      </c>
      <c r="D64" s="122" t="s">
        <v>444</v>
      </c>
      <c r="E64" s="122" t="s">
        <v>444</v>
      </c>
      <c r="F64" s="123" t="s">
        <v>444</v>
      </c>
      <c r="G64" s="33" t="s">
        <v>141</v>
      </c>
      <c r="H64" s="26"/>
      <c r="I64" s="40">
        <v>10</v>
      </c>
      <c r="J64" s="39">
        <v>0</v>
      </c>
      <c r="K64" s="33">
        <v>9.5</v>
      </c>
      <c r="L64" s="34">
        <f t="shared" si="1"/>
        <v>0</v>
      </c>
      <c r="M64" s="35">
        <f t="shared" si="2"/>
        <v>0</v>
      </c>
      <c r="N64" s="35">
        <f t="shared" si="3"/>
        <v>0</v>
      </c>
    </row>
    <row r="65" spans="1:14" ht="12.75" customHeight="1" x14ac:dyDescent="0.3">
      <c r="A65" s="41"/>
      <c r="B65" s="41"/>
      <c r="C65" s="124" t="s">
        <v>448</v>
      </c>
      <c r="D65" s="124"/>
      <c r="E65" s="124"/>
      <c r="F65" s="124"/>
      <c r="G65" s="42"/>
      <c r="H65" s="42"/>
      <c r="I65" s="42"/>
      <c r="J65" s="43"/>
      <c r="K65" s="42"/>
      <c r="L65" s="44"/>
      <c r="M65" s="45">
        <f>SUM(M12:M64)</f>
        <v>0</v>
      </c>
      <c r="N65" s="45">
        <f>SUM(N12:N64)</f>
        <v>0</v>
      </c>
    </row>
    <row r="66" spans="1:14" ht="12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 t="s">
        <v>30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3">
      <c r="A68" s="4" t="s">
        <v>31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3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3">
      <c r="A70" s="4" t="s">
        <v>145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3">
      <c r="A71" s="1" t="s">
        <v>108</v>
      </c>
      <c r="B71" s="1"/>
      <c r="C71" s="1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3">
      <c r="A72" s="4" t="s">
        <v>200</v>
      </c>
      <c r="B72" s="113"/>
      <c r="C72" s="114"/>
      <c r="D72" s="115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3">
      <c r="A73" s="49"/>
      <c r="B73" s="49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3">
      <c r="A75" s="4" t="s">
        <v>34</v>
      </c>
      <c r="B75" s="4"/>
      <c r="C75" s="4"/>
      <c r="D75" s="4"/>
      <c r="E75" s="4"/>
      <c r="F75" s="4"/>
      <c r="G75" s="4"/>
      <c r="H75" s="46" t="s">
        <v>35</v>
      </c>
      <c r="I75" s="4"/>
      <c r="J75" s="4"/>
      <c r="K75" s="4" t="s">
        <v>36</v>
      </c>
      <c r="L75" s="4"/>
      <c r="M75" s="4"/>
      <c r="N75" s="4"/>
    </row>
    <row r="78" spans="1:14" ht="12.75" customHeight="1" x14ac:dyDescent="0.3">
      <c r="B78" s="47"/>
      <c r="C78" s="47"/>
    </row>
    <row r="79" spans="1:14" ht="12.75" customHeight="1" x14ac:dyDescent="0.3">
      <c r="B79" s="47"/>
      <c r="C79" s="47"/>
    </row>
    <row r="80" spans="1:14" ht="12.75" customHeight="1" x14ac:dyDescent="0.3">
      <c r="B80" s="47"/>
      <c r="C80" s="47"/>
    </row>
    <row r="81" spans="2:3" ht="12.75" customHeight="1" x14ac:dyDescent="0.3">
      <c r="B81" s="47"/>
      <c r="C81" s="47"/>
    </row>
  </sheetData>
  <sheetProtection algorithmName="SHA-512" hashValue="8cVrslMcrm2RT/kDtNxfAQwnUIzf9mGPN2BRnGpJbI84mJ7O5UCDi7aVGbdVlF8oqiMrQ7skzjiQFMrZe5foxg==" saltValue="v2vEtsWCXmmfszH5X586Fw==" spinCount="100000" sheet="1" objects="1" scenarios="1"/>
  <protectedRanges>
    <protectedRange sqref="C75" name="Obseg3"/>
    <protectedRange sqref="C4:C5" name="Obseg2"/>
    <protectedRange sqref="C75" name="Range2"/>
  </protectedRanges>
  <mergeCells count="55">
    <mergeCell ref="C65:F65"/>
    <mergeCell ref="C63:F63"/>
    <mergeCell ref="C64:F64"/>
    <mergeCell ref="C57:F57"/>
    <mergeCell ref="C58:F58"/>
    <mergeCell ref="C59:F59"/>
    <mergeCell ref="C60:F60"/>
    <mergeCell ref="C61:F61"/>
    <mergeCell ref="C62:F62"/>
    <mergeCell ref="C56:F56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45:F4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35:F35"/>
    <mergeCell ref="C27:F27"/>
    <mergeCell ref="C28:F28"/>
    <mergeCell ref="C29:F29"/>
    <mergeCell ref="C30:F30"/>
    <mergeCell ref="C31:F31"/>
    <mergeCell ref="C33:F33"/>
    <mergeCell ref="C34:F34"/>
    <mergeCell ref="C32:F32"/>
    <mergeCell ref="C26:F2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EAB8A-ED09-48CF-937E-EDCA3351FDBB}">
  <dimension ref="A1:N34"/>
  <sheetViews>
    <sheetView topLeftCell="A8" zoomScaleNormal="100" workbookViewId="0">
      <selection activeCell="C15" sqref="C15:F1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454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449</v>
      </c>
      <c r="D12" s="122"/>
      <c r="E12" s="122"/>
      <c r="F12" s="123"/>
      <c r="G12" s="48" t="s">
        <v>16</v>
      </c>
      <c r="H12" s="26"/>
      <c r="I12" s="97">
        <v>100</v>
      </c>
      <c r="J12" s="39">
        <v>0</v>
      </c>
      <c r="K12" s="33">
        <v>9.5</v>
      </c>
      <c r="L12" s="34">
        <f t="shared" ref="L12:L16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450</v>
      </c>
      <c r="D13" s="122"/>
      <c r="E13" s="122"/>
      <c r="F13" s="123"/>
      <c r="G13" s="48" t="s">
        <v>16</v>
      </c>
      <c r="H13" s="26"/>
      <c r="I13" s="97">
        <v>100</v>
      </c>
      <c r="J13" s="39">
        <v>0</v>
      </c>
      <c r="K13" s="33">
        <v>9.5</v>
      </c>
      <c r="L13" s="34">
        <f t="shared" si="0"/>
        <v>0</v>
      </c>
      <c r="M13" s="35">
        <f t="shared" ref="M13:M16" si="1">PRODUCT(I13,L13)</f>
        <v>0</v>
      </c>
      <c r="N13" s="35">
        <f t="shared" ref="N13:N16" si="2">PRODUCT(I13,J13)</f>
        <v>0</v>
      </c>
    </row>
    <row r="14" spans="1:14" ht="15" customHeight="1" x14ac:dyDescent="0.3">
      <c r="A14" s="37">
        <f t="shared" ref="A14:A16" si="3">A13+1</f>
        <v>3</v>
      </c>
      <c r="B14" s="25"/>
      <c r="C14" s="121" t="s">
        <v>451</v>
      </c>
      <c r="D14" s="122"/>
      <c r="E14" s="122"/>
      <c r="F14" s="123"/>
      <c r="G14" s="48" t="s">
        <v>16</v>
      </c>
      <c r="H14" s="26"/>
      <c r="I14" s="97">
        <v>100</v>
      </c>
      <c r="J14" s="39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 x14ac:dyDescent="0.3">
      <c r="A15" s="37">
        <f t="shared" si="3"/>
        <v>4</v>
      </c>
      <c r="B15" s="25"/>
      <c r="C15" s="121" t="s">
        <v>452</v>
      </c>
      <c r="D15" s="122"/>
      <c r="E15" s="122"/>
      <c r="F15" s="123"/>
      <c r="G15" s="48" t="s">
        <v>16</v>
      </c>
      <c r="H15" s="26"/>
      <c r="I15" s="97">
        <v>100</v>
      </c>
      <c r="J15" s="39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 x14ac:dyDescent="0.3">
      <c r="A16" s="37">
        <f t="shared" si="3"/>
        <v>5</v>
      </c>
      <c r="B16" s="25"/>
      <c r="C16" s="121" t="s">
        <v>453</v>
      </c>
      <c r="D16" s="122"/>
      <c r="E16" s="122"/>
      <c r="F16" s="123"/>
      <c r="G16" s="48" t="s">
        <v>16</v>
      </c>
      <c r="H16" s="26"/>
      <c r="I16" s="97">
        <v>100</v>
      </c>
      <c r="J16" s="39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2.75" customHeight="1" x14ac:dyDescent="0.3">
      <c r="A17" s="41"/>
      <c r="B17" s="41"/>
      <c r="C17" s="124" t="s">
        <v>82</v>
      </c>
      <c r="D17" s="124"/>
      <c r="E17" s="124"/>
      <c r="F17" s="124"/>
      <c r="G17" s="42"/>
      <c r="H17" s="42"/>
      <c r="I17" s="42"/>
      <c r="J17" s="43"/>
      <c r="K17" s="42"/>
      <c r="L17" s="44"/>
      <c r="M17" s="45">
        <f>SUM(M12:M16)</f>
        <v>0</v>
      </c>
      <c r="N17" s="45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30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31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32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145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1" t="s">
        <v>108</v>
      </c>
      <c r="B23" s="1"/>
      <c r="C23" s="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200</v>
      </c>
      <c r="B24" s="113"/>
      <c r="C24" s="114"/>
      <c r="D24" s="115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113"/>
      <c r="C25" s="114"/>
      <c r="D25" s="115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9" t="s">
        <v>45</v>
      </c>
      <c r="B26" s="4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34</v>
      </c>
      <c r="B28" s="4"/>
      <c r="C28" s="4"/>
      <c r="D28" s="4"/>
      <c r="E28" s="4"/>
      <c r="F28" s="4"/>
      <c r="G28" s="4"/>
      <c r="H28" s="46" t="s">
        <v>35</v>
      </c>
      <c r="I28" s="4"/>
      <c r="J28" s="4"/>
      <c r="K28" s="4" t="s">
        <v>36</v>
      </c>
      <c r="L28" s="4"/>
      <c r="M28" s="4"/>
      <c r="N28" s="4"/>
    </row>
    <row r="31" spans="1:14" ht="12.75" customHeight="1" x14ac:dyDescent="0.3">
      <c r="B31" s="47"/>
      <c r="C31" s="47"/>
    </row>
    <row r="32" spans="1:14" ht="12.75" customHeight="1" x14ac:dyDescent="0.3">
      <c r="B32" s="47"/>
      <c r="C32" s="47"/>
    </row>
    <row r="33" spans="2:3" ht="12.75" customHeight="1" x14ac:dyDescent="0.3">
      <c r="B33" s="47"/>
      <c r="C33" s="47"/>
    </row>
    <row r="34" spans="2:3" ht="12.75" customHeight="1" x14ac:dyDescent="0.3">
      <c r="B34" s="47"/>
      <c r="C34" s="47"/>
    </row>
  </sheetData>
  <sheetProtection algorithmName="SHA-512" hashValue="TUDdi3DZqU+FC/yrp0CP3cy9FpwPEaoBFAhegTmrvWCmuL2AHU+7DtKJhzHBr33duWO2beoDqX6uNMj7TDURmQ==" saltValue="2vxln/cZE691m5IwoXnRTQ==" spinCount="100000" sheet="1" objects="1" scenarios="1"/>
  <protectedRanges>
    <protectedRange sqref="C28" name="Obseg3"/>
    <protectedRange sqref="C4:C5" name="Obseg2"/>
    <protectedRange sqref="C28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53"/>
  <sheetViews>
    <sheetView topLeftCell="A5" zoomScaleNormal="100" workbookViewId="0">
      <selection activeCell="H17" sqref="H1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39</v>
      </c>
      <c r="D2" s="92" t="s">
        <v>105</v>
      </c>
      <c r="E2" s="9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/>
      <c r="D3" s="92" t="s">
        <v>106</v>
      </c>
      <c r="E3" s="9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46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455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2"/>
      <c r="C11" s="53"/>
      <c r="D11" s="146"/>
      <c r="E11" s="146"/>
      <c r="F11" s="146"/>
      <c r="G11" s="146"/>
      <c r="H11" s="54"/>
      <c r="I11" s="55"/>
      <c r="J11" s="56" t="s">
        <v>47</v>
      </c>
      <c r="K11" s="57"/>
      <c r="L11" s="58"/>
      <c r="M11" s="59"/>
      <c r="N11" s="60" t="s">
        <v>48</v>
      </c>
      <c r="O11" s="59"/>
      <c r="P11" s="62"/>
      <c r="Q11" s="91" t="s">
        <v>88</v>
      </c>
      <c r="R11" s="89" t="s">
        <v>87</v>
      </c>
      <c r="S11" s="60"/>
      <c r="T11" s="62"/>
    </row>
    <row r="12" spans="1:20" ht="12.75" customHeight="1" x14ac:dyDescent="0.3">
      <c r="A12" s="1"/>
      <c r="B12" s="63" t="s">
        <v>3</v>
      </c>
      <c r="C12" s="64" t="s">
        <v>4</v>
      </c>
      <c r="D12" s="65"/>
      <c r="E12" s="147" t="s">
        <v>49</v>
      </c>
      <c r="F12" s="147"/>
      <c r="G12" s="147"/>
      <c r="H12" s="147"/>
      <c r="I12" s="66" t="s">
        <v>50</v>
      </c>
      <c r="J12" s="67" t="s">
        <v>51</v>
      </c>
      <c r="K12" s="61" t="s">
        <v>52</v>
      </c>
      <c r="L12" s="61" t="s">
        <v>9</v>
      </c>
      <c r="M12" s="61" t="s">
        <v>9</v>
      </c>
      <c r="N12" s="61" t="s">
        <v>10</v>
      </c>
      <c r="O12" s="61" t="s">
        <v>11</v>
      </c>
      <c r="P12" s="61" t="s">
        <v>11</v>
      </c>
      <c r="Q12" s="68" t="s">
        <v>12</v>
      </c>
      <c r="R12" s="88" t="s">
        <v>86</v>
      </c>
      <c r="S12" s="68" t="s">
        <v>12</v>
      </c>
      <c r="T12" s="68" t="s">
        <v>86</v>
      </c>
    </row>
    <row r="13" spans="1:20" ht="12.75" customHeight="1" x14ac:dyDescent="0.3">
      <c r="A13" s="1"/>
      <c r="B13" s="69"/>
      <c r="C13" s="70"/>
      <c r="D13" s="71"/>
      <c r="E13" s="71"/>
      <c r="F13" s="71"/>
      <c r="G13" s="71"/>
      <c r="H13" s="71"/>
      <c r="I13" s="72"/>
      <c r="J13" s="73" t="s">
        <v>53</v>
      </c>
      <c r="K13" s="61"/>
      <c r="L13" s="61" t="s">
        <v>54</v>
      </c>
      <c r="M13" s="61" t="s">
        <v>55</v>
      </c>
      <c r="N13" s="74"/>
      <c r="O13" s="61" t="s">
        <v>54</v>
      </c>
      <c r="P13" s="72" t="s">
        <v>55</v>
      </c>
      <c r="Q13" s="90" t="s">
        <v>56</v>
      </c>
      <c r="R13" s="75" t="s">
        <v>56</v>
      </c>
      <c r="S13" s="75" t="s">
        <v>57</v>
      </c>
      <c r="T13" s="75" t="s">
        <v>57</v>
      </c>
    </row>
    <row r="14" spans="1:20" ht="12.75" customHeight="1" x14ac:dyDescent="0.3">
      <c r="B14" s="76">
        <f>B13+1</f>
        <v>1</v>
      </c>
      <c r="C14" s="76"/>
      <c r="D14" s="140" t="s">
        <v>58</v>
      </c>
      <c r="E14" s="141" t="s">
        <v>58</v>
      </c>
      <c r="F14" s="141" t="s">
        <v>58</v>
      </c>
      <c r="G14" s="142" t="s">
        <v>58</v>
      </c>
      <c r="H14" s="77" t="s">
        <v>16</v>
      </c>
      <c r="I14" s="78"/>
      <c r="J14" s="104">
        <v>170</v>
      </c>
      <c r="K14" s="36">
        <v>2000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" si="0">PRODUCT(K14,P14)</f>
        <v>0</v>
      </c>
      <c r="T14" s="30">
        <f>PRODUCT(K14,M14)</f>
        <v>0</v>
      </c>
    </row>
    <row r="15" spans="1:20" ht="12.75" customHeight="1" x14ac:dyDescent="0.3">
      <c r="B15" s="76">
        <f>B14+1</f>
        <v>2</v>
      </c>
      <c r="C15" s="76"/>
      <c r="D15" s="140" t="s">
        <v>81</v>
      </c>
      <c r="E15" s="141" t="s">
        <v>81</v>
      </c>
      <c r="F15" s="141" t="s">
        <v>81</v>
      </c>
      <c r="G15" s="142" t="s">
        <v>81</v>
      </c>
      <c r="H15" s="77" t="s">
        <v>16</v>
      </c>
      <c r="I15" s="78"/>
      <c r="J15" s="104">
        <v>15</v>
      </c>
      <c r="K15" s="36">
        <v>160</v>
      </c>
      <c r="L15" s="29">
        <v>0</v>
      </c>
      <c r="M15" s="29">
        <v>0</v>
      </c>
      <c r="N15" s="28">
        <v>9.5</v>
      </c>
      <c r="O15" s="29">
        <f t="shared" ref="O15:O78" si="1">PRODUCT(L15,1.095)</f>
        <v>0</v>
      </c>
      <c r="P15" s="29">
        <f t="shared" ref="P15:P78" si="2">PRODUCT(M15,1.095)</f>
        <v>0</v>
      </c>
      <c r="Q15" s="30">
        <f t="shared" ref="Q15:Q78" si="3">PRODUCT(J15,O15)</f>
        <v>0</v>
      </c>
      <c r="R15" s="30">
        <f t="shared" ref="R15:R78" si="4">PRODUCT(J15,L15)</f>
        <v>0</v>
      </c>
      <c r="S15" s="30">
        <f t="shared" ref="S15:S78" si="5">PRODUCT(K15,P15)</f>
        <v>0</v>
      </c>
      <c r="T15" s="30">
        <f t="shared" ref="T15:T78" si="6">PRODUCT(K15,M15)</f>
        <v>0</v>
      </c>
    </row>
    <row r="16" spans="1:20" ht="12.75" customHeight="1" x14ac:dyDescent="0.3">
      <c r="B16" s="76">
        <f t="shared" ref="B16:B79" si="7">B15+1</f>
        <v>3</v>
      </c>
      <c r="C16" s="76"/>
      <c r="D16" s="140" t="s">
        <v>457</v>
      </c>
      <c r="E16" s="141" t="s">
        <v>457</v>
      </c>
      <c r="F16" s="141" t="s">
        <v>457</v>
      </c>
      <c r="G16" s="142" t="s">
        <v>457</v>
      </c>
      <c r="H16" s="77" t="s">
        <v>16</v>
      </c>
      <c r="I16" s="78"/>
      <c r="J16" s="36">
        <f t="shared" ref="J16:J23" si="8">K16/12</f>
        <v>1500</v>
      </c>
      <c r="K16" s="36">
        <v>18000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2"/>
        <v>0</v>
      </c>
      <c r="Q16" s="30">
        <f t="shared" si="3"/>
        <v>0</v>
      </c>
      <c r="R16" s="30">
        <f t="shared" si="4"/>
        <v>0</v>
      </c>
      <c r="S16" s="30">
        <f t="shared" si="5"/>
        <v>0</v>
      </c>
      <c r="T16" s="30">
        <f t="shared" si="6"/>
        <v>0</v>
      </c>
    </row>
    <row r="17" spans="2:20" ht="12.75" customHeight="1" x14ac:dyDescent="0.3">
      <c r="B17" s="76">
        <f t="shared" si="7"/>
        <v>4</v>
      </c>
      <c r="C17" s="76"/>
      <c r="D17" s="140" t="s">
        <v>458</v>
      </c>
      <c r="E17" s="141" t="s">
        <v>458</v>
      </c>
      <c r="F17" s="141" t="s">
        <v>458</v>
      </c>
      <c r="G17" s="142" t="s">
        <v>458</v>
      </c>
      <c r="H17" s="77" t="s">
        <v>16</v>
      </c>
      <c r="I17" s="78"/>
      <c r="J17" s="104">
        <v>0</v>
      </c>
      <c r="K17" s="36">
        <v>160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2"/>
        <v>0</v>
      </c>
      <c r="Q17" s="30">
        <f t="shared" si="3"/>
        <v>0</v>
      </c>
      <c r="R17" s="30">
        <f t="shared" si="4"/>
        <v>0</v>
      </c>
      <c r="S17" s="30">
        <f t="shared" si="5"/>
        <v>0</v>
      </c>
      <c r="T17" s="30">
        <f t="shared" si="6"/>
        <v>0</v>
      </c>
    </row>
    <row r="18" spans="2:20" ht="12.75" customHeight="1" x14ac:dyDescent="0.3">
      <c r="B18" s="76">
        <f t="shared" si="7"/>
        <v>5</v>
      </c>
      <c r="C18" s="76"/>
      <c r="D18" s="140" t="s">
        <v>459</v>
      </c>
      <c r="E18" s="141" t="s">
        <v>459</v>
      </c>
      <c r="F18" s="141" t="s">
        <v>459</v>
      </c>
      <c r="G18" s="142" t="s">
        <v>459</v>
      </c>
      <c r="H18" s="77" t="s">
        <v>16</v>
      </c>
      <c r="I18" s="78"/>
      <c r="J18" s="104">
        <v>0</v>
      </c>
      <c r="K18" s="36">
        <v>3200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2"/>
        <v>0</v>
      </c>
      <c r="Q18" s="30">
        <f t="shared" si="3"/>
        <v>0</v>
      </c>
      <c r="R18" s="30">
        <f t="shared" si="4"/>
        <v>0</v>
      </c>
      <c r="S18" s="30">
        <f t="shared" si="5"/>
        <v>0</v>
      </c>
      <c r="T18" s="30">
        <f t="shared" si="6"/>
        <v>0</v>
      </c>
    </row>
    <row r="19" spans="2:20" ht="12.75" customHeight="1" x14ac:dyDescent="0.3">
      <c r="B19" s="76">
        <f t="shared" si="7"/>
        <v>6</v>
      </c>
      <c r="C19" s="76"/>
      <c r="D19" s="140" t="s">
        <v>59</v>
      </c>
      <c r="E19" s="141" t="s">
        <v>59</v>
      </c>
      <c r="F19" s="141" t="s">
        <v>59</v>
      </c>
      <c r="G19" s="142" t="s">
        <v>59</v>
      </c>
      <c r="H19" s="77" t="s">
        <v>16</v>
      </c>
      <c r="I19" s="78"/>
      <c r="J19" s="104">
        <v>0</v>
      </c>
      <c r="K19" s="36">
        <v>400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2"/>
        <v>0</v>
      </c>
      <c r="Q19" s="30">
        <f t="shared" si="3"/>
        <v>0</v>
      </c>
      <c r="R19" s="30">
        <f t="shared" si="4"/>
        <v>0</v>
      </c>
      <c r="S19" s="30">
        <f t="shared" si="5"/>
        <v>0</v>
      </c>
      <c r="T19" s="30">
        <f t="shared" si="6"/>
        <v>0</v>
      </c>
    </row>
    <row r="20" spans="2:20" ht="12.75" customHeight="1" x14ac:dyDescent="0.3">
      <c r="B20" s="76">
        <f t="shared" si="7"/>
        <v>7</v>
      </c>
      <c r="C20" s="76"/>
      <c r="D20" s="140" t="s">
        <v>460</v>
      </c>
      <c r="E20" s="141" t="s">
        <v>460</v>
      </c>
      <c r="F20" s="141" t="s">
        <v>460</v>
      </c>
      <c r="G20" s="142" t="s">
        <v>460</v>
      </c>
      <c r="H20" s="77" t="s">
        <v>16</v>
      </c>
      <c r="I20" s="78"/>
      <c r="J20" s="104">
        <v>0</v>
      </c>
      <c r="K20" s="36">
        <v>400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2"/>
        <v>0</v>
      </c>
      <c r="Q20" s="30">
        <f t="shared" si="3"/>
        <v>0</v>
      </c>
      <c r="R20" s="30">
        <f t="shared" si="4"/>
        <v>0</v>
      </c>
      <c r="S20" s="30">
        <f t="shared" si="5"/>
        <v>0</v>
      </c>
      <c r="T20" s="30">
        <f t="shared" si="6"/>
        <v>0</v>
      </c>
    </row>
    <row r="21" spans="2:20" ht="12.75" customHeight="1" x14ac:dyDescent="0.3">
      <c r="B21" s="76">
        <f t="shared" si="7"/>
        <v>8</v>
      </c>
      <c r="C21" s="76"/>
      <c r="D21" s="140" t="s">
        <v>461</v>
      </c>
      <c r="E21" s="141" t="s">
        <v>461</v>
      </c>
      <c r="F21" s="141" t="s">
        <v>461</v>
      </c>
      <c r="G21" s="142" t="s">
        <v>461</v>
      </c>
      <c r="H21" s="77" t="s">
        <v>16</v>
      </c>
      <c r="I21" s="78"/>
      <c r="J21" s="104">
        <f t="shared" si="8"/>
        <v>100</v>
      </c>
      <c r="K21" s="36">
        <v>1200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2"/>
        <v>0</v>
      </c>
      <c r="Q21" s="30">
        <f t="shared" si="3"/>
        <v>0</v>
      </c>
      <c r="R21" s="30">
        <f t="shared" si="4"/>
        <v>0</v>
      </c>
      <c r="S21" s="30">
        <f t="shared" si="5"/>
        <v>0</v>
      </c>
      <c r="T21" s="30">
        <f t="shared" si="6"/>
        <v>0</v>
      </c>
    </row>
    <row r="22" spans="2:20" ht="12.75" customHeight="1" x14ac:dyDescent="0.3">
      <c r="B22" s="76">
        <f t="shared" si="7"/>
        <v>9</v>
      </c>
      <c r="C22" s="76"/>
      <c r="D22" s="140" t="s">
        <v>462</v>
      </c>
      <c r="E22" s="141" t="s">
        <v>462</v>
      </c>
      <c r="F22" s="141" t="s">
        <v>462</v>
      </c>
      <c r="G22" s="142" t="s">
        <v>462</v>
      </c>
      <c r="H22" s="77" t="s">
        <v>16</v>
      </c>
      <c r="I22" s="78"/>
      <c r="J22" s="104">
        <v>270</v>
      </c>
      <c r="K22" s="36">
        <v>3200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2"/>
        <v>0</v>
      </c>
      <c r="Q22" s="30">
        <f t="shared" si="3"/>
        <v>0</v>
      </c>
      <c r="R22" s="30">
        <f t="shared" si="4"/>
        <v>0</v>
      </c>
      <c r="S22" s="30">
        <f t="shared" si="5"/>
        <v>0</v>
      </c>
      <c r="T22" s="30">
        <f t="shared" si="6"/>
        <v>0</v>
      </c>
    </row>
    <row r="23" spans="2:20" ht="12.75" customHeight="1" x14ac:dyDescent="0.3">
      <c r="B23" s="76">
        <f t="shared" si="7"/>
        <v>10</v>
      </c>
      <c r="C23" s="76"/>
      <c r="D23" s="140" t="s">
        <v>463</v>
      </c>
      <c r="E23" s="141" t="s">
        <v>463</v>
      </c>
      <c r="F23" s="141" t="s">
        <v>463</v>
      </c>
      <c r="G23" s="142" t="s">
        <v>463</v>
      </c>
      <c r="H23" s="77" t="s">
        <v>16</v>
      </c>
      <c r="I23" s="78"/>
      <c r="J23" s="104">
        <f t="shared" si="8"/>
        <v>300</v>
      </c>
      <c r="K23" s="36">
        <v>3600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2"/>
        <v>0</v>
      </c>
      <c r="Q23" s="30">
        <f t="shared" si="3"/>
        <v>0</v>
      </c>
      <c r="R23" s="30">
        <f t="shared" si="4"/>
        <v>0</v>
      </c>
      <c r="S23" s="30">
        <f t="shared" si="5"/>
        <v>0</v>
      </c>
      <c r="T23" s="30">
        <f t="shared" si="6"/>
        <v>0</v>
      </c>
    </row>
    <row r="24" spans="2:20" ht="12.75" customHeight="1" x14ac:dyDescent="0.3">
      <c r="B24" s="76">
        <f t="shared" si="7"/>
        <v>11</v>
      </c>
      <c r="C24" s="76"/>
      <c r="D24" s="140" t="s">
        <v>464</v>
      </c>
      <c r="E24" s="141" t="s">
        <v>464</v>
      </c>
      <c r="F24" s="141" t="s">
        <v>464</v>
      </c>
      <c r="G24" s="142" t="s">
        <v>464</v>
      </c>
      <c r="H24" s="77" t="s">
        <v>16</v>
      </c>
      <c r="I24" s="78"/>
      <c r="J24" s="104">
        <v>170</v>
      </c>
      <c r="K24" s="36">
        <v>2000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2"/>
        <v>0</v>
      </c>
      <c r="Q24" s="30">
        <f t="shared" si="3"/>
        <v>0</v>
      </c>
      <c r="R24" s="30">
        <f t="shared" si="4"/>
        <v>0</v>
      </c>
      <c r="S24" s="30">
        <f t="shared" si="5"/>
        <v>0</v>
      </c>
      <c r="T24" s="30">
        <f t="shared" si="6"/>
        <v>0</v>
      </c>
    </row>
    <row r="25" spans="2:20" ht="12.75" customHeight="1" x14ac:dyDescent="0.3">
      <c r="B25" s="76">
        <f t="shared" si="7"/>
        <v>12</v>
      </c>
      <c r="C25" s="76"/>
      <c r="D25" s="140" t="s">
        <v>465</v>
      </c>
      <c r="E25" s="141" t="s">
        <v>465</v>
      </c>
      <c r="F25" s="141" t="s">
        <v>465</v>
      </c>
      <c r="G25" s="142" t="s">
        <v>465</v>
      </c>
      <c r="H25" s="77" t="s">
        <v>16</v>
      </c>
      <c r="I25" s="78"/>
      <c r="J25" s="104">
        <v>0</v>
      </c>
      <c r="K25" s="36">
        <v>800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2"/>
        <v>0</v>
      </c>
      <c r="Q25" s="30">
        <f t="shared" si="3"/>
        <v>0</v>
      </c>
      <c r="R25" s="30">
        <f t="shared" si="4"/>
        <v>0</v>
      </c>
      <c r="S25" s="30">
        <f t="shared" si="5"/>
        <v>0</v>
      </c>
      <c r="T25" s="30">
        <f t="shared" si="6"/>
        <v>0</v>
      </c>
    </row>
    <row r="26" spans="2:20" ht="12.75" customHeight="1" x14ac:dyDescent="0.3">
      <c r="B26" s="76">
        <f t="shared" si="7"/>
        <v>13</v>
      </c>
      <c r="C26" s="76"/>
      <c r="D26" s="140" t="s">
        <v>466</v>
      </c>
      <c r="E26" s="141" t="s">
        <v>466</v>
      </c>
      <c r="F26" s="141" t="s">
        <v>466</v>
      </c>
      <c r="G26" s="142" t="s">
        <v>466</v>
      </c>
      <c r="H26" s="77" t="s">
        <v>16</v>
      </c>
      <c r="I26" s="78"/>
      <c r="J26" s="104">
        <v>100</v>
      </c>
      <c r="K26" s="36">
        <v>1200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2"/>
        <v>0</v>
      </c>
      <c r="Q26" s="30">
        <f t="shared" si="3"/>
        <v>0</v>
      </c>
      <c r="R26" s="30">
        <f t="shared" si="4"/>
        <v>0</v>
      </c>
      <c r="S26" s="30">
        <f t="shared" si="5"/>
        <v>0</v>
      </c>
      <c r="T26" s="30">
        <f t="shared" si="6"/>
        <v>0</v>
      </c>
    </row>
    <row r="27" spans="2:20" ht="12.75" customHeight="1" x14ac:dyDescent="0.3">
      <c r="B27" s="76">
        <f t="shared" si="7"/>
        <v>14</v>
      </c>
      <c r="C27" s="76"/>
      <c r="D27" s="140" t="s">
        <v>467</v>
      </c>
      <c r="E27" s="141" t="s">
        <v>467</v>
      </c>
      <c r="F27" s="141" t="s">
        <v>467</v>
      </c>
      <c r="G27" s="142" t="s">
        <v>467</v>
      </c>
      <c r="H27" s="77" t="s">
        <v>16</v>
      </c>
      <c r="I27" s="78"/>
      <c r="J27" s="104">
        <v>170</v>
      </c>
      <c r="K27" s="36">
        <v>2000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2"/>
        <v>0</v>
      </c>
      <c r="Q27" s="30">
        <f t="shared" si="3"/>
        <v>0</v>
      </c>
      <c r="R27" s="30">
        <f t="shared" si="4"/>
        <v>0</v>
      </c>
      <c r="S27" s="30">
        <f t="shared" si="5"/>
        <v>0</v>
      </c>
      <c r="T27" s="30">
        <f t="shared" si="6"/>
        <v>0</v>
      </c>
    </row>
    <row r="28" spans="2:20" ht="12.75" customHeight="1" x14ac:dyDescent="0.3">
      <c r="B28" s="76">
        <f t="shared" si="7"/>
        <v>15</v>
      </c>
      <c r="C28" s="76"/>
      <c r="D28" s="140" t="s">
        <v>62</v>
      </c>
      <c r="E28" s="141" t="s">
        <v>62</v>
      </c>
      <c r="F28" s="141" t="s">
        <v>62</v>
      </c>
      <c r="G28" s="142" t="s">
        <v>62</v>
      </c>
      <c r="H28" s="77" t="s">
        <v>16</v>
      </c>
      <c r="I28" s="78"/>
      <c r="J28" s="104">
        <v>0</v>
      </c>
      <c r="K28" s="36">
        <v>1600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2"/>
        <v>0</v>
      </c>
      <c r="Q28" s="30">
        <f t="shared" si="3"/>
        <v>0</v>
      </c>
      <c r="R28" s="30">
        <f t="shared" si="4"/>
        <v>0</v>
      </c>
      <c r="S28" s="30">
        <f t="shared" si="5"/>
        <v>0</v>
      </c>
      <c r="T28" s="30">
        <f t="shared" si="6"/>
        <v>0</v>
      </c>
    </row>
    <row r="29" spans="2:20" ht="12.75" customHeight="1" x14ac:dyDescent="0.3">
      <c r="B29" s="76">
        <f t="shared" si="7"/>
        <v>16</v>
      </c>
      <c r="C29" s="76"/>
      <c r="D29" s="140" t="s">
        <v>468</v>
      </c>
      <c r="E29" s="141" t="s">
        <v>468</v>
      </c>
      <c r="F29" s="141" t="s">
        <v>468</v>
      </c>
      <c r="G29" s="142" t="s">
        <v>468</v>
      </c>
      <c r="H29" s="77" t="s">
        <v>16</v>
      </c>
      <c r="I29" s="78"/>
      <c r="J29" s="104">
        <v>140</v>
      </c>
      <c r="K29" s="36">
        <v>1600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2"/>
        <v>0</v>
      </c>
      <c r="Q29" s="30">
        <f t="shared" si="3"/>
        <v>0</v>
      </c>
      <c r="R29" s="30">
        <f t="shared" si="4"/>
        <v>0</v>
      </c>
      <c r="S29" s="30">
        <f t="shared" si="5"/>
        <v>0</v>
      </c>
      <c r="T29" s="30">
        <f t="shared" si="6"/>
        <v>0</v>
      </c>
    </row>
    <row r="30" spans="2:20" ht="12.75" customHeight="1" x14ac:dyDescent="0.3">
      <c r="B30" s="76">
        <f t="shared" si="7"/>
        <v>17</v>
      </c>
      <c r="C30" s="76"/>
      <c r="D30" s="140" t="s">
        <v>469</v>
      </c>
      <c r="E30" s="141" t="s">
        <v>469</v>
      </c>
      <c r="F30" s="141" t="s">
        <v>469</v>
      </c>
      <c r="G30" s="142" t="s">
        <v>469</v>
      </c>
      <c r="H30" s="77" t="s">
        <v>16</v>
      </c>
      <c r="I30" s="78"/>
      <c r="J30" s="104">
        <v>30</v>
      </c>
      <c r="K30" s="36">
        <v>400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2"/>
        <v>0</v>
      </c>
      <c r="Q30" s="30">
        <f t="shared" si="3"/>
        <v>0</v>
      </c>
      <c r="R30" s="30">
        <f t="shared" si="4"/>
        <v>0</v>
      </c>
      <c r="S30" s="30">
        <f t="shared" si="5"/>
        <v>0</v>
      </c>
      <c r="T30" s="30">
        <f t="shared" si="6"/>
        <v>0</v>
      </c>
    </row>
    <row r="31" spans="2:20" ht="12.75" customHeight="1" x14ac:dyDescent="0.3">
      <c r="B31" s="76">
        <f t="shared" si="7"/>
        <v>18</v>
      </c>
      <c r="C31" s="76"/>
      <c r="D31" s="140" t="s">
        <v>65</v>
      </c>
      <c r="E31" s="141" t="s">
        <v>65</v>
      </c>
      <c r="F31" s="141" t="s">
        <v>65</v>
      </c>
      <c r="G31" s="142" t="s">
        <v>65</v>
      </c>
      <c r="H31" s="77" t="s">
        <v>16</v>
      </c>
      <c r="I31" s="78"/>
      <c r="J31" s="104">
        <v>230</v>
      </c>
      <c r="K31" s="36">
        <v>2800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2"/>
        <v>0</v>
      </c>
      <c r="Q31" s="30">
        <f t="shared" si="3"/>
        <v>0</v>
      </c>
      <c r="R31" s="30">
        <f t="shared" si="4"/>
        <v>0</v>
      </c>
      <c r="S31" s="30">
        <f t="shared" si="5"/>
        <v>0</v>
      </c>
      <c r="T31" s="30">
        <f t="shared" si="6"/>
        <v>0</v>
      </c>
    </row>
    <row r="32" spans="2:20" ht="12.75" customHeight="1" x14ac:dyDescent="0.3">
      <c r="B32" s="76">
        <f t="shared" si="7"/>
        <v>19</v>
      </c>
      <c r="C32" s="76"/>
      <c r="D32" s="140" t="s">
        <v>470</v>
      </c>
      <c r="E32" s="141" t="s">
        <v>470</v>
      </c>
      <c r="F32" s="141" t="s">
        <v>470</v>
      </c>
      <c r="G32" s="142" t="s">
        <v>470</v>
      </c>
      <c r="H32" s="77" t="s">
        <v>16</v>
      </c>
      <c r="I32" s="78"/>
      <c r="J32" s="104">
        <v>300</v>
      </c>
      <c r="K32" s="36">
        <v>3600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2"/>
        <v>0</v>
      </c>
      <c r="Q32" s="30">
        <f t="shared" si="3"/>
        <v>0</v>
      </c>
      <c r="R32" s="30">
        <f t="shared" si="4"/>
        <v>0</v>
      </c>
      <c r="S32" s="30">
        <f t="shared" si="5"/>
        <v>0</v>
      </c>
      <c r="T32" s="30">
        <f t="shared" si="6"/>
        <v>0</v>
      </c>
    </row>
    <row r="33" spans="2:20" ht="12.75" customHeight="1" x14ac:dyDescent="0.3">
      <c r="B33" s="76">
        <f t="shared" si="7"/>
        <v>20</v>
      </c>
      <c r="C33" s="76"/>
      <c r="D33" s="140" t="s">
        <v>471</v>
      </c>
      <c r="E33" s="141" t="s">
        <v>471</v>
      </c>
      <c r="F33" s="141" t="s">
        <v>471</v>
      </c>
      <c r="G33" s="142" t="s">
        <v>471</v>
      </c>
      <c r="H33" s="77" t="s">
        <v>16</v>
      </c>
      <c r="I33" s="78"/>
      <c r="J33" s="104">
        <v>15</v>
      </c>
      <c r="K33" s="36">
        <v>160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2"/>
        <v>0</v>
      </c>
      <c r="Q33" s="30">
        <f t="shared" si="3"/>
        <v>0</v>
      </c>
      <c r="R33" s="30">
        <f t="shared" si="4"/>
        <v>0</v>
      </c>
      <c r="S33" s="30">
        <f t="shared" si="5"/>
        <v>0</v>
      </c>
      <c r="T33" s="30">
        <f t="shared" si="6"/>
        <v>0</v>
      </c>
    </row>
    <row r="34" spans="2:20" ht="12.75" customHeight="1" x14ac:dyDescent="0.3">
      <c r="B34" s="76">
        <f t="shared" si="7"/>
        <v>21</v>
      </c>
      <c r="C34" s="76"/>
      <c r="D34" s="140" t="s">
        <v>63</v>
      </c>
      <c r="E34" s="141" t="s">
        <v>63</v>
      </c>
      <c r="F34" s="141" t="s">
        <v>63</v>
      </c>
      <c r="G34" s="142" t="s">
        <v>63</v>
      </c>
      <c r="H34" s="77" t="s">
        <v>16</v>
      </c>
      <c r="I34" s="78"/>
      <c r="J34" s="104">
        <v>300</v>
      </c>
      <c r="K34" s="36">
        <v>3600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2"/>
        <v>0</v>
      </c>
      <c r="Q34" s="30">
        <f t="shared" si="3"/>
        <v>0</v>
      </c>
      <c r="R34" s="30">
        <f t="shared" si="4"/>
        <v>0</v>
      </c>
      <c r="S34" s="30">
        <f t="shared" si="5"/>
        <v>0</v>
      </c>
      <c r="T34" s="30">
        <f t="shared" si="6"/>
        <v>0</v>
      </c>
    </row>
    <row r="35" spans="2:20" ht="12.75" customHeight="1" x14ac:dyDescent="0.3">
      <c r="B35" s="76">
        <f t="shared" si="7"/>
        <v>22</v>
      </c>
      <c r="C35" s="76"/>
      <c r="D35" s="140" t="s">
        <v>64</v>
      </c>
      <c r="E35" s="141" t="s">
        <v>64</v>
      </c>
      <c r="F35" s="141" t="s">
        <v>64</v>
      </c>
      <c r="G35" s="142" t="s">
        <v>64</v>
      </c>
      <c r="H35" s="77" t="s">
        <v>16</v>
      </c>
      <c r="I35" s="78"/>
      <c r="J35" s="104">
        <v>0</v>
      </c>
      <c r="K35" s="36">
        <v>3200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2"/>
        <v>0</v>
      </c>
      <c r="Q35" s="30">
        <f t="shared" si="3"/>
        <v>0</v>
      </c>
      <c r="R35" s="30">
        <f t="shared" si="4"/>
        <v>0</v>
      </c>
      <c r="S35" s="30">
        <f t="shared" si="5"/>
        <v>0</v>
      </c>
      <c r="T35" s="30">
        <f t="shared" si="6"/>
        <v>0</v>
      </c>
    </row>
    <row r="36" spans="2:20" ht="12.75" customHeight="1" x14ac:dyDescent="0.3">
      <c r="B36" s="76">
        <f t="shared" si="7"/>
        <v>23</v>
      </c>
      <c r="C36" s="76"/>
      <c r="D36" s="140" t="s">
        <v>472</v>
      </c>
      <c r="E36" s="141" t="s">
        <v>472</v>
      </c>
      <c r="F36" s="141" t="s">
        <v>472</v>
      </c>
      <c r="G36" s="142" t="s">
        <v>472</v>
      </c>
      <c r="H36" s="77" t="s">
        <v>16</v>
      </c>
      <c r="I36" s="78"/>
      <c r="J36" s="104">
        <v>0</v>
      </c>
      <c r="K36" s="36">
        <v>200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2"/>
        <v>0</v>
      </c>
      <c r="Q36" s="30">
        <f t="shared" si="3"/>
        <v>0</v>
      </c>
      <c r="R36" s="30">
        <f t="shared" si="4"/>
        <v>0</v>
      </c>
      <c r="S36" s="30">
        <f t="shared" si="5"/>
        <v>0</v>
      </c>
      <c r="T36" s="30">
        <f t="shared" si="6"/>
        <v>0</v>
      </c>
    </row>
    <row r="37" spans="2:20" ht="12.75" customHeight="1" x14ac:dyDescent="0.3">
      <c r="B37" s="76">
        <f t="shared" si="7"/>
        <v>24</v>
      </c>
      <c r="C37" s="76"/>
      <c r="D37" s="140" t="s">
        <v>473</v>
      </c>
      <c r="E37" s="141" t="s">
        <v>473</v>
      </c>
      <c r="F37" s="141" t="s">
        <v>473</v>
      </c>
      <c r="G37" s="142" t="s">
        <v>473</v>
      </c>
      <c r="H37" s="77" t="s">
        <v>16</v>
      </c>
      <c r="I37" s="78"/>
      <c r="J37" s="104">
        <v>30</v>
      </c>
      <c r="K37" s="36">
        <v>400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2"/>
        <v>0</v>
      </c>
      <c r="Q37" s="30">
        <f t="shared" si="3"/>
        <v>0</v>
      </c>
      <c r="R37" s="30">
        <f t="shared" si="4"/>
        <v>0</v>
      </c>
      <c r="S37" s="30">
        <f t="shared" si="5"/>
        <v>0</v>
      </c>
      <c r="T37" s="30">
        <f t="shared" si="6"/>
        <v>0</v>
      </c>
    </row>
    <row r="38" spans="2:20" ht="12.75" customHeight="1" x14ac:dyDescent="0.3">
      <c r="B38" s="76">
        <f t="shared" si="7"/>
        <v>25</v>
      </c>
      <c r="C38" s="76"/>
      <c r="D38" s="140" t="s">
        <v>474</v>
      </c>
      <c r="E38" s="141" t="s">
        <v>474</v>
      </c>
      <c r="F38" s="141" t="s">
        <v>474</v>
      </c>
      <c r="G38" s="142" t="s">
        <v>474</v>
      </c>
      <c r="H38" s="77" t="s">
        <v>16</v>
      </c>
      <c r="I38" s="78"/>
      <c r="J38" s="104">
        <v>270</v>
      </c>
      <c r="K38" s="36">
        <v>3200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2"/>
        <v>0</v>
      </c>
      <c r="Q38" s="30">
        <f t="shared" si="3"/>
        <v>0</v>
      </c>
      <c r="R38" s="30">
        <f t="shared" si="4"/>
        <v>0</v>
      </c>
      <c r="S38" s="30">
        <f t="shared" si="5"/>
        <v>0</v>
      </c>
      <c r="T38" s="30">
        <f t="shared" si="6"/>
        <v>0</v>
      </c>
    </row>
    <row r="39" spans="2:20" ht="12.75" customHeight="1" x14ac:dyDescent="0.3">
      <c r="B39" s="76">
        <f t="shared" si="7"/>
        <v>26</v>
      </c>
      <c r="C39" s="76"/>
      <c r="D39" s="140" t="s">
        <v>475</v>
      </c>
      <c r="E39" s="141" t="s">
        <v>475</v>
      </c>
      <c r="F39" s="141" t="s">
        <v>475</v>
      </c>
      <c r="G39" s="142" t="s">
        <v>475</v>
      </c>
      <c r="H39" s="77" t="s">
        <v>16</v>
      </c>
      <c r="I39" s="78"/>
      <c r="J39" s="104">
        <v>30</v>
      </c>
      <c r="K39" s="36">
        <v>400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2"/>
        <v>0</v>
      </c>
      <c r="Q39" s="30">
        <f t="shared" si="3"/>
        <v>0</v>
      </c>
      <c r="R39" s="30">
        <f t="shared" si="4"/>
        <v>0</v>
      </c>
      <c r="S39" s="30">
        <f t="shared" si="5"/>
        <v>0</v>
      </c>
      <c r="T39" s="30">
        <f t="shared" si="6"/>
        <v>0</v>
      </c>
    </row>
    <row r="40" spans="2:20" ht="12.75" customHeight="1" x14ac:dyDescent="0.3">
      <c r="B40" s="76">
        <f t="shared" si="7"/>
        <v>27</v>
      </c>
      <c r="C40" s="76"/>
      <c r="D40" s="140" t="s">
        <v>476</v>
      </c>
      <c r="E40" s="141" t="s">
        <v>476</v>
      </c>
      <c r="F40" s="141" t="s">
        <v>476</v>
      </c>
      <c r="G40" s="142" t="s">
        <v>476</v>
      </c>
      <c r="H40" s="77" t="s">
        <v>16</v>
      </c>
      <c r="I40" s="78"/>
      <c r="J40" s="104">
        <v>10</v>
      </c>
      <c r="K40" s="36">
        <v>120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2"/>
        <v>0</v>
      </c>
      <c r="Q40" s="30">
        <f t="shared" si="3"/>
        <v>0</v>
      </c>
      <c r="R40" s="30">
        <f t="shared" si="4"/>
        <v>0</v>
      </c>
      <c r="S40" s="30">
        <f t="shared" si="5"/>
        <v>0</v>
      </c>
      <c r="T40" s="30">
        <f t="shared" si="6"/>
        <v>0</v>
      </c>
    </row>
    <row r="41" spans="2:20" ht="12.75" customHeight="1" x14ac:dyDescent="0.3">
      <c r="B41" s="76">
        <f t="shared" si="7"/>
        <v>28</v>
      </c>
      <c r="C41" s="76"/>
      <c r="D41" s="140" t="s">
        <v>477</v>
      </c>
      <c r="E41" s="141" t="s">
        <v>477</v>
      </c>
      <c r="F41" s="141" t="s">
        <v>477</v>
      </c>
      <c r="G41" s="142" t="s">
        <v>477</v>
      </c>
      <c r="H41" s="77" t="s">
        <v>16</v>
      </c>
      <c r="I41" s="78"/>
      <c r="J41" s="104">
        <v>0</v>
      </c>
      <c r="K41" s="36">
        <v>1600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2"/>
        <v>0</v>
      </c>
      <c r="Q41" s="30">
        <f t="shared" si="3"/>
        <v>0</v>
      </c>
      <c r="R41" s="30">
        <f t="shared" si="4"/>
        <v>0</v>
      </c>
      <c r="S41" s="30">
        <f t="shared" si="5"/>
        <v>0</v>
      </c>
      <c r="T41" s="30">
        <f t="shared" si="6"/>
        <v>0</v>
      </c>
    </row>
    <row r="42" spans="2:20" ht="15" customHeight="1" x14ac:dyDescent="0.3">
      <c r="B42" s="76">
        <f t="shared" si="7"/>
        <v>29</v>
      </c>
      <c r="C42" s="76"/>
      <c r="D42" s="140" t="s">
        <v>478</v>
      </c>
      <c r="E42" s="141" t="s">
        <v>478</v>
      </c>
      <c r="F42" s="141" t="s">
        <v>478</v>
      </c>
      <c r="G42" s="142" t="s">
        <v>478</v>
      </c>
      <c r="H42" s="77" t="s">
        <v>16</v>
      </c>
      <c r="I42" s="78"/>
      <c r="J42" s="104">
        <v>130</v>
      </c>
      <c r="K42" s="36">
        <v>1600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2"/>
        <v>0</v>
      </c>
      <c r="Q42" s="30">
        <f t="shared" si="3"/>
        <v>0</v>
      </c>
      <c r="R42" s="30">
        <f t="shared" si="4"/>
        <v>0</v>
      </c>
      <c r="S42" s="30">
        <f t="shared" si="5"/>
        <v>0</v>
      </c>
      <c r="T42" s="30">
        <f t="shared" si="6"/>
        <v>0</v>
      </c>
    </row>
    <row r="43" spans="2:20" ht="15" customHeight="1" x14ac:dyDescent="0.3">
      <c r="B43" s="76">
        <f t="shared" si="7"/>
        <v>30</v>
      </c>
      <c r="C43" s="76"/>
      <c r="D43" s="140" t="s">
        <v>479</v>
      </c>
      <c r="E43" s="141" t="s">
        <v>479</v>
      </c>
      <c r="F43" s="141" t="s">
        <v>479</v>
      </c>
      <c r="G43" s="142" t="s">
        <v>479</v>
      </c>
      <c r="H43" s="77" t="s">
        <v>16</v>
      </c>
      <c r="I43" s="78"/>
      <c r="J43" s="104">
        <v>0</v>
      </c>
      <c r="K43" s="36">
        <v>2400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2"/>
        <v>0</v>
      </c>
      <c r="Q43" s="30">
        <f t="shared" si="3"/>
        <v>0</v>
      </c>
      <c r="R43" s="30">
        <f t="shared" si="4"/>
        <v>0</v>
      </c>
      <c r="S43" s="30">
        <f t="shared" si="5"/>
        <v>0</v>
      </c>
      <c r="T43" s="30">
        <f t="shared" si="6"/>
        <v>0</v>
      </c>
    </row>
    <row r="44" spans="2:20" ht="15" customHeight="1" x14ac:dyDescent="0.3">
      <c r="B44" s="76">
        <f t="shared" si="7"/>
        <v>31</v>
      </c>
      <c r="C44" s="76"/>
      <c r="D44" s="140" t="s">
        <v>61</v>
      </c>
      <c r="E44" s="141" t="s">
        <v>61</v>
      </c>
      <c r="F44" s="141" t="s">
        <v>61</v>
      </c>
      <c r="G44" s="142" t="s">
        <v>61</v>
      </c>
      <c r="H44" s="77" t="s">
        <v>16</v>
      </c>
      <c r="I44" s="78"/>
      <c r="J44" s="104">
        <v>470</v>
      </c>
      <c r="K44" s="36">
        <v>5600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2"/>
        <v>0</v>
      </c>
      <c r="Q44" s="30">
        <f t="shared" si="3"/>
        <v>0</v>
      </c>
      <c r="R44" s="30">
        <f t="shared" si="4"/>
        <v>0</v>
      </c>
      <c r="S44" s="30">
        <f t="shared" si="5"/>
        <v>0</v>
      </c>
      <c r="T44" s="30">
        <f t="shared" si="6"/>
        <v>0</v>
      </c>
    </row>
    <row r="45" spans="2:20" ht="15" customHeight="1" x14ac:dyDescent="0.3">
      <c r="B45" s="76">
        <f t="shared" si="7"/>
        <v>32</v>
      </c>
      <c r="C45" s="76"/>
      <c r="D45" s="140" t="s">
        <v>480</v>
      </c>
      <c r="E45" s="141" t="s">
        <v>480</v>
      </c>
      <c r="F45" s="141" t="s">
        <v>480</v>
      </c>
      <c r="G45" s="142" t="s">
        <v>480</v>
      </c>
      <c r="H45" s="77" t="s">
        <v>16</v>
      </c>
      <c r="I45" s="78"/>
      <c r="J45" s="104">
        <v>0</v>
      </c>
      <c r="K45" s="36">
        <v>80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2"/>
        <v>0</v>
      </c>
      <c r="Q45" s="30">
        <f t="shared" si="3"/>
        <v>0</v>
      </c>
      <c r="R45" s="30">
        <f t="shared" si="4"/>
        <v>0</v>
      </c>
      <c r="S45" s="30">
        <f t="shared" si="5"/>
        <v>0</v>
      </c>
      <c r="T45" s="30">
        <f t="shared" si="6"/>
        <v>0</v>
      </c>
    </row>
    <row r="46" spans="2:20" ht="15" customHeight="1" x14ac:dyDescent="0.3">
      <c r="B46" s="76">
        <f t="shared" si="7"/>
        <v>33</v>
      </c>
      <c r="C46" s="76"/>
      <c r="D46" s="140" t="s">
        <v>481</v>
      </c>
      <c r="E46" s="141" t="s">
        <v>481</v>
      </c>
      <c r="F46" s="141" t="s">
        <v>481</v>
      </c>
      <c r="G46" s="142" t="s">
        <v>481</v>
      </c>
      <c r="H46" s="77" t="s">
        <v>16</v>
      </c>
      <c r="I46" s="78"/>
      <c r="J46" s="104">
        <v>30</v>
      </c>
      <c r="K46" s="36">
        <v>400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2"/>
        <v>0</v>
      </c>
      <c r="Q46" s="30">
        <f t="shared" si="3"/>
        <v>0</v>
      </c>
      <c r="R46" s="30">
        <f t="shared" si="4"/>
        <v>0</v>
      </c>
      <c r="S46" s="30">
        <f t="shared" si="5"/>
        <v>0</v>
      </c>
      <c r="T46" s="30">
        <f t="shared" si="6"/>
        <v>0</v>
      </c>
    </row>
    <row r="47" spans="2:20" ht="15" customHeight="1" x14ac:dyDescent="0.3">
      <c r="B47" s="76">
        <f t="shared" si="7"/>
        <v>34</v>
      </c>
      <c r="C47" s="76"/>
      <c r="D47" s="140" t="s">
        <v>66</v>
      </c>
      <c r="E47" s="141" t="s">
        <v>66</v>
      </c>
      <c r="F47" s="141" t="s">
        <v>66</v>
      </c>
      <c r="G47" s="142" t="s">
        <v>66</v>
      </c>
      <c r="H47" s="77" t="s">
        <v>16</v>
      </c>
      <c r="I47" s="78"/>
      <c r="J47" s="104">
        <v>139</v>
      </c>
      <c r="K47" s="36">
        <v>1600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2"/>
        <v>0</v>
      </c>
      <c r="Q47" s="30">
        <f t="shared" si="3"/>
        <v>0</v>
      </c>
      <c r="R47" s="30">
        <f t="shared" si="4"/>
        <v>0</v>
      </c>
      <c r="S47" s="30">
        <f t="shared" si="5"/>
        <v>0</v>
      </c>
      <c r="T47" s="30">
        <f t="shared" si="6"/>
        <v>0</v>
      </c>
    </row>
    <row r="48" spans="2:20" ht="15" customHeight="1" x14ac:dyDescent="0.3">
      <c r="B48" s="76">
        <f t="shared" si="7"/>
        <v>35</v>
      </c>
      <c r="C48" s="76"/>
      <c r="D48" s="140" t="s">
        <v>482</v>
      </c>
      <c r="E48" s="141" t="s">
        <v>482</v>
      </c>
      <c r="F48" s="141" t="s">
        <v>482</v>
      </c>
      <c r="G48" s="142" t="s">
        <v>482</v>
      </c>
      <c r="H48" s="77" t="s">
        <v>16</v>
      </c>
      <c r="I48" s="78"/>
      <c r="J48" s="104">
        <v>0</v>
      </c>
      <c r="K48" s="36">
        <v>320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2"/>
        <v>0</v>
      </c>
      <c r="Q48" s="30">
        <f t="shared" si="3"/>
        <v>0</v>
      </c>
      <c r="R48" s="30">
        <f t="shared" si="4"/>
        <v>0</v>
      </c>
      <c r="S48" s="30">
        <f t="shared" si="5"/>
        <v>0</v>
      </c>
      <c r="T48" s="30">
        <f t="shared" si="6"/>
        <v>0</v>
      </c>
    </row>
    <row r="49" spans="2:20" ht="15" customHeight="1" x14ac:dyDescent="0.3">
      <c r="B49" s="76">
        <f t="shared" si="7"/>
        <v>36</v>
      </c>
      <c r="C49" s="76"/>
      <c r="D49" s="140" t="s">
        <v>483</v>
      </c>
      <c r="E49" s="141" t="s">
        <v>483</v>
      </c>
      <c r="F49" s="141" t="s">
        <v>483</v>
      </c>
      <c r="G49" s="142" t="s">
        <v>483</v>
      </c>
      <c r="H49" s="77" t="s">
        <v>16</v>
      </c>
      <c r="I49" s="78"/>
      <c r="J49" s="104">
        <v>10</v>
      </c>
      <c r="K49" s="36">
        <v>80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2"/>
        <v>0</v>
      </c>
      <c r="Q49" s="30">
        <f t="shared" si="3"/>
        <v>0</v>
      </c>
      <c r="R49" s="30">
        <f t="shared" si="4"/>
        <v>0</v>
      </c>
      <c r="S49" s="30">
        <f t="shared" si="5"/>
        <v>0</v>
      </c>
      <c r="T49" s="30">
        <f t="shared" si="6"/>
        <v>0</v>
      </c>
    </row>
    <row r="50" spans="2:20" ht="15" customHeight="1" x14ac:dyDescent="0.3">
      <c r="B50" s="76">
        <f t="shared" si="7"/>
        <v>37</v>
      </c>
      <c r="C50" s="76"/>
      <c r="D50" s="140" t="s">
        <v>484</v>
      </c>
      <c r="E50" s="141" t="s">
        <v>484</v>
      </c>
      <c r="F50" s="141" t="s">
        <v>484</v>
      </c>
      <c r="G50" s="142" t="s">
        <v>484</v>
      </c>
      <c r="H50" s="77" t="s">
        <v>16</v>
      </c>
      <c r="I50" s="78"/>
      <c r="J50" s="104">
        <v>10</v>
      </c>
      <c r="K50" s="36">
        <v>80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2"/>
        <v>0</v>
      </c>
      <c r="Q50" s="30">
        <f t="shared" si="3"/>
        <v>0</v>
      </c>
      <c r="R50" s="30">
        <f t="shared" si="4"/>
        <v>0</v>
      </c>
      <c r="S50" s="30">
        <f t="shared" si="5"/>
        <v>0</v>
      </c>
      <c r="T50" s="30">
        <f t="shared" si="6"/>
        <v>0</v>
      </c>
    </row>
    <row r="51" spans="2:20" ht="15" customHeight="1" x14ac:dyDescent="0.3">
      <c r="B51" s="76">
        <f t="shared" si="7"/>
        <v>38</v>
      </c>
      <c r="C51" s="76"/>
      <c r="D51" s="140" t="s">
        <v>485</v>
      </c>
      <c r="E51" s="141" t="s">
        <v>485</v>
      </c>
      <c r="F51" s="141" t="s">
        <v>485</v>
      </c>
      <c r="G51" s="142" t="s">
        <v>485</v>
      </c>
      <c r="H51" s="77" t="s">
        <v>16</v>
      </c>
      <c r="I51" s="78"/>
      <c r="J51" s="104">
        <v>50</v>
      </c>
      <c r="K51" s="36">
        <v>640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2"/>
        <v>0</v>
      </c>
      <c r="Q51" s="30">
        <f t="shared" si="3"/>
        <v>0</v>
      </c>
      <c r="R51" s="30">
        <f t="shared" si="4"/>
        <v>0</v>
      </c>
      <c r="S51" s="30">
        <f t="shared" si="5"/>
        <v>0</v>
      </c>
      <c r="T51" s="30">
        <f t="shared" si="6"/>
        <v>0</v>
      </c>
    </row>
    <row r="52" spans="2:20" ht="15" customHeight="1" x14ac:dyDescent="0.3">
      <c r="B52" s="76">
        <f t="shared" si="7"/>
        <v>39</v>
      </c>
      <c r="C52" s="76"/>
      <c r="D52" s="140" t="s">
        <v>486</v>
      </c>
      <c r="E52" s="141" t="s">
        <v>486</v>
      </c>
      <c r="F52" s="141" t="s">
        <v>486</v>
      </c>
      <c r="G52" s="142" t="s">
        <v>486</v>
      </c>
      <c r="H52" s="77" t="s">
        <v>16</v>
      </c>
      <c r="I52" s="78"/>
      <c r="J52" s="104">
        <v>15</v>
      </c>
      <c r="K52" s="36">
        <v>160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2"/>
        <v>0</v>
      </c>
      <c r="Q52" s="30">
        <f t="shared" si="3"/>
        <v>0</v>
      </c>
      <c r="R52" s="30">
        <f t="shared" si="4"/>
        <v>0</v>
      </c>
      <c r="S52" s="30">
        <f t="shared" si="5"/>
        <v>0</v>
      </c>
      <c r="T52" s="30">
        <f t="shared" si="6"/>
        <v>0</v>
      </c>
    </row>
    <row r="53" spans="2:20" ht="15" customHeight="1" x14ac:dyDescent="0.3">
      <c r="B53" s="76">
        <f t="shared" si="7"/>
        <v>40</v>
      </c>
      <c r="C53" s="76"/>
      <c r="D53" s="140" t="s">
        <v>487</v>
      </c>
      <c r="E53" s="141" t="s">
        <v>487</v>
      </c>
      <c r="F53" s="141" t="s">
        <v>487</v>
      </c>
      <c r="G53" s="142" t="s">
        <v>487</v>
      </c>
      <c r="H53" s="77" t="s">
        <v>16</v>
      </c>
      <c r="I53" s="78"/>
      <c r="J53" s="104">
        <v>30</v>
      </c>
      <c r="K53" s="36">
        <v>320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2"/>
        <v>0</v>
      </c>
      <c r="Q53" s="30">
        <f t="shared" si="3"/>
        <v>0</v>
      </c>
      <c r="R53" s="30">
        <f t="shared" si="4"/>
        <v>0</v>
      </c>
      <c r="S53" s="30">
        <f t="shared" si="5"/>
        <v>0</v>
      </c>
      <c r="T53" s="30">
        <f t="shared" si="6"/>
        <v>0</v>
      </c>
    </row>
    <row r="54" spans="2:20" ht="15" customHeight="1" x14ac:dyDescent="0.3">
      <c r="B54" s="76">
        <f t="shared" si="7"/>
        <v>41</v>
      </c>
      <c r="C54" s="76"/>
      <c r="D54" s="140" t="s">
        <v>488</v>
      </c>
      <c r="E54" s="141" t="s">
        <v>488</v>
      </c>
      <c r="F54" s="141" t="s">
        <v>488</v>
      </c>
      <c r="G54" s="142" t="s">
        <v>488</v>
      </c>
      <c r="H54" s="77" t="s">
        <v>16</v>
      </c>
      <c r="I54" s="78"/>
      <c r="J54" s="104">
        <v>30</v>
      </c>
      <c r="K54" s="36">
        <v>320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2"/>
        <v>0</v>
      </c>
      <c r="Q54" s="30">
        <f t="shared" si="3"/>
        <v>0</v>
      </c>
      <c r="R54" s="30">
        <f t="shared" si="4"/>
        <v>0</v>
      </c>
      <c r="S54" s="30">
        <f t="shared" si="5"/>
        <v>0</v>
      </c>
      <c r="T54" s="30">
        <f t="shared" si="6"/>
        <v>0</v>
      </c>
    </row>
    <row r="55" spans="2:20" ht="15" customHeight="1" x14ac:dyDescent="0.3">
      <c r="B55" s="76">
        <f t="shared" si="7"/>
        <v>42</v>
      </c>
      <c r="C55" s="76"/>
      <c r="D55" s="140" t="s">
        <v>489</v>
      </c>
      <c r="E55" s="141" t="s">
        <v>489</v>
      </c>
      <c r="F55" s="141" t="s">
        <v>489</v>
      </c>
      <c r="G55" s="142" t="s">
        <v>489</v>
      </c>
      <c r="H55" s="77" t="s">
        <v>16</v>
      </c>
      <c r="I55" s="78"/>
      <c r="J55" s="104">
        <v>55</v>
      </c>
      <c r="K55" s="36">
        <v>640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2"/>
        <v>0</v>
      </c>
      <c r="Q55" s="30">
        <f t="shared" si="3"/>
        <v>0</v>
      </c>
      <c r="R55" s="30">
        <f t="shared" si="4"/>
        <v>0</v>
      </c>
      <c r="S55" s="30">
        <f t="shared" si="5"/>
        <v>0</v>
      </c>
      <c r="T55" s="30">
        <f t="shared" si="6"/>
        <v>0</v>
      </c>
    </row>
    <row r="56" spans="2:20" ht="15" customHeight="1" x14ac:dyDescent="0.3">
      <c r="B56" s="76">
        <f t="shared" si="7"/>
        <v>43</v>
      </c>
      <c r="C56" s="76"/>
      <c r="D56" s="140" t="s">
        <v>490</v>
      </c>
      <c r="E56" s="141" t="s">
        <v>490</v>
      </c>
      <c r="F56" s="141" t="s">
        <v>490</v>
      </c>
      <c r="G56" s="142" t="s">
        <v>490</v>
      </c>
      <c r="H56" s="77" t="s">
        <v>16</v>
      </c>
      <c r="I56" s="78"/>
      <c r="J56" s="104">
        <v>55</v>
      </c>
      <c r="K56" s="36">
        <v>640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2"/>
        <v>0</v>
      </c>
      <c r="Q56" s="30">
        <f t="shared" si="3"/>
        <v>0</v>
      </c>
      <c r="R56" s="30">
        <f t="shared" si="4"/>
        <v>0</v>
      </c>
      <c r="S56" s="30">
        <f t="shared" si="5"/>
        <v>0</v>
      </c>
      <c r="T56" s="30">
        <f t="shared" si="6"/>
        <v>0</v>
      </c>
    </row>
    <row r="57" spans="2:20" ht="15" customHeight="1" x14ac:dyDescent="0.3">
      <c r="B57" s="76">
        <f t="shared" si="7"/>
        <v>44</v>
      </c>
      <c r="C57" s="76"/>
      <c r="D57" s="140" t="s">
        <v>491</v>
      </c>
      <c r="E57" s="141" t="s">
        <v>491</v>
      </c>
      <c r="F57" s="141" t="s">
        <v>491</v>
      </c>
      <c r="G57" s="142" t="s">
        <v>491</v>
      </c>
      <c r="H57" s="77" t="s">
        <v>16</v>
      </c>
      <c r="I57" s="78"/>
      <c r="J57" s="104">
        <v>70</v>
      </c>
      <c r="K57" s="36">
        <v>800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2"/>
        <v>0</v>
      </c>
      <c r="Q57" s="30">
        <f t="shared" si="3"/>
        <v>0</v>
      </c>
      <c r="R57" s="30">
        <f t="shared" si="4"/>
        <v>0</v>
      </c>
      <c r="S57" s="30">
        <f t="shared" si="5"/>
        <v>0</v>
      </c>
      <c r="T57" s="30">
        <f t="shared" si="6"/>
        <v>0</v>
      </c>
    </row>
    <row r="58" spans="2:20" ht="15" customHeight="1" x14ac:dyDescent="0.3">
      <c r="B58" s="76">
        <f t="shared" si="7"/>
        <v>45</v>
      </c>
      <c r="C58" s="76"/>
      <c r="D58" s="140" t="s">
        <v>492</v>
      </c>
      <c r="E58" s="141" t="s">
        <v>492</v>
      </c>
      <c r="F58" s="141" t="s">
        <v>492</v>
      </c>
      <c r="G58" s="142" t="s">
        <v>492</v>
      </c>
      <c r="H58" s="77" t="s">
        <v>16</v>
      </c>
      <c r="I58" s="78"/>
      <c r="J58" s="104">
        <v>15</v>
      </c>
      <c r="K58" s="36">
        <v>160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2"/>
        <v>0</v>
      </c>
      <c r="Q58" s="30">
        <f t="shared" si="3"/>
        <v>0</v>
      </c>
      <c r="R58" s="30">
        <f t="shared" si="4"/>
        <v>0</v>
      </c>
      <c r="S58" s="30">
        <f t="shared" si="5"/>
        <v>0</v>
      </c>
      <c r="T58" s="30">
        <f t="shared" si="6"/>
        <v>0</v>
      </c>
    </row>
    <row r="59" spans="2:20" ht="15" customHeight="1" x14ac:dyDescent="0.3">
      <c r="B59" s="76">
        <f t="shared" si="7"/>
        <v>46</v>
      </c>
      <c r="C59" s="76"/>
      <c r="D59" s="140" t="s">
        <v>493</v>
      </c>
      <c r="E59" s="141" t="s">
        <v>493</v>
      </c>
      <c r="F59" s="141" t="s">
        <v>493</v>
      </c>
      <c r="G59" s="142" t="s">
        <v>493</v>
      </c>
      <c r="H59" s="77" t="s">
        <v>16</v>
      </c>
      <c r="I59" s="78"/>
      <c r="J59" s="104">
        <v>70</v>
      </c>
      <c r="K59" s="36">
        <v>800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2"/>
        <v>0</v>
      </c>
      <c r="Q59" s="30">
        <f t="shared" si="3"/>
        <v>0</v>
      </c>
      <c r="R59" s="30">
        <f t="shared" si="4"/>
        <v>0</v>
      </c>
      <c r="S59" s="30">
        <f t="shared" si="5"/>
        <v>0</v>
      </c>
      <c r="T59" s="30">
        <f t="shared" si="6"/>
        <v>0</v>
      </c>
    </row>
    <row r="60" spans="2:20" ht="15" customHeight="1" x14ac:dyDescent="0.3">
      <c r="B60" s="76">
        <f t="shared" si="7"/>
        <v>47</v>
      </c>
      <c r="C60" s="76"/>
      <c r="D60" s="140" t="s">
        <v>494</v>
      </c>
      <c r="E60" s="141" t="s">
        <v>494</v>
      </c>
      <c r="F60" s="141" t="s">
        <v>494</v>
      </c>
      <c r="G60" s="142" t="s">
        <v>494</v>
      </c>
      <c r="H60" s="77" t="s">
        <v>16</v>
      </c>
      <c r="I60" s="78"/>
      <c r="J60" s="104">
        <v>30</v>
      </c>
      <c r="K60" s="36">
        <v>320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2"/>
        <v>0</v>
      </c>
      <c r="Q60" s="30">
        <f t="shared" si="3"/>
        <v>0</v>
      </c>
      <c r="R60" s="30">
        <f t="shared" si="4"/>
        <v>0</v>
      </c>
      <c r="S60" s="30">
        <f t="shared" si="5"/>
        <v>0</v>
      </c>
      <c r="T60" s="30">
        <f t="shared" si="6"/>
        <v>0</v>
      </c>
    </row>
    <row r="61" spans="2:20" ht="15" customHeight="1" x14ac:dyDescent="0.3">
      <c r="B61" s="76">
        <f t="shared" si="7"/>
        <v>48</v>
      </c>
      <c r="C61" s="76"/>
      <c r="D61" s="140" t="s">
        <v>495</v>
      </c>
      <c r="E61" s="141" t="s">
        <v>495</v>
      </c>
      <c r="F61" s="141" t="s">
        <v>495</v>
      </c>
      <c r="G61" s="142" t="s">
        <v>495</v>
      </c>
      <c r="H61" s="77" t="s">
        <v>16</v>
      </c>
      <c r="I61" s="78"/>
      <c r="J61" s="104">
        <v>70</v>
      </c>
      <c r="K61" s="36">
        <v>800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2"/>
        <v>0</v>
      </c>
      <c r="Q61" s="30">
        <f t="shared" si="3"/>
        <v>0</v>
      </c>
      <c r="R61" s="30">
        <f t="shared" si="4"/>
        <v>0</v>
      </c>
      <c r="S61" s="30">
        <f t="shared" si="5"/>
        <v>0</v>
      </c>
      <c r="T61" s="30">
        <f t="shared" si="6"/>
        <v>0</v>
      </c>
    </row>
    <row r="62" spans="2:20" ht="15" customHeight="1" x14ac:dyDescent="0.3">
      <c r="B62" s="76">
        <f t="shared" si="7"/>
        <v>49</v>
      </c>
      <c r="C62" s="76"/>
      <c r="D62" s="140" t="s">
        <v>496</v>
      </c>
      <c r="E62" s="141" t="s">
        <v>496</v>
      </c>
      <c r="F62" s="141" t="s">
        <v>496</v>
      </c>
      <c r="G62" s="142" t="s">
        <v>496</v>
      </c>
      <c r="H62" s="77" t="s">
        <v>16</v>
      </c>
      <c r="I62" s="78"/>
      <c r="J62" s="104">
        <v>10</v>
      </c>
      <c r="K62" s="36">
        <v>80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2"/>
        <v>0</v>
      </c>
      <c r="Q62" s="30">
        <f t="shared" si="3"/>
        <v>0</v>
      </c>
      <c r="R62" s="30">
        <f t="shared" si="4"/>
        <v>0</v>
      </c>
      <c r="S62" s="30">
        <f t="shared" si="5"/>
        <v>0</v>
      </c>
      <c r="T62" s="30">
        <f t="shared" si="6"/>
        <v>0</v>
      </c>
    </row>
    <row r="63" spans="2:20" ht="15" customHeight="1" x14ac:dyDescent="0.3">
      <c r="B63" s="76">
        <f t="shared" si="7"/>
        <v>50</v>
      </c>
      <c r="C63" s="76"/>
      <c r="D63" s="140" t="s">
        <v>80</v>
      </c>
      <c r="E63" s="141" t="s">
        <v>80</v>
      </c>
      <c r="F63" s="141" t="s">
        <v>80</v>
      </c>
      <c r="G63" s="142" t="s">
        <v>80</v>
      </c>
      <c r="H63" s="77" t="s">
        <v>16</v>
      </c>
      <c r="I63" s="78"/>
      <c r="J63" s="104">
        <v>40</v>
      </c>
      <c r="K63" s="36">
        <v>400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2"/>
        <v>0</v>
      </c>
      <c r="Q63" s="30">
        <f t="shared" si="3"/>
        <v>0</v>
      </c>
      <c r="R63" s="30">
        <f t="shared" si="4"/>
        <v>0</v>
      </c>
      <c r="S63" s="30">
        <f t="shared" si="5"/>
        <v>0</v>
      </c>
      <c r="T63" s="30">
        <f t="shared" si="6"/>
        <v>0</v>
      </c>
    </row>
    <row r="64" spans="2:20" ht="15" customHeight="1" x14ac:dyDescent="0.3">
      <c r="B64" s="76">
        <f t="shared" si="7"/>
        <v>51</v>
      </c>
      <c r="C64" s="76"/>
      <c r="D64" s="140" t="s">
        <v>79</v>
      </c>
      <c r="E64" s="141" t="s">
        <v>79</v>
      </c>
      <c r="F64" s="141" t="s">
        <v>79</v>
      </c>
      <c r="G64" s="142" t="s">
        <v>79</v>
      </c>
      <c r="H64" s="77" t="s">
        <v>16</v>
      </c>
      <c r="I64" s="78"/>
      <c r="J64" s="104">
        <v>70</v>
      </c>
      <c r="K64" s="36">
        <v>800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2"/>
        <v>0</v>
      </c>
      <c r="Q64" s="30">
        <f t="shared" si="3"/>
        <v>0</v>
      </c>
      <c r="R64" s="30">
        <f t="shared" si="4"/>
        <v>0</v>
      </c>
      <c r="S64" s="30">
        <f t="shared" si="5"/>
        <v>0</v>
      </c>
      <c r="T64" s="30">
        <f t="shared" si="6"/>
        <v>0</v>
      </c>
    </row>
    <row r="65" spans="2:20" ht="15" customHeight="1" x14ac:dyDescent="0.3">
      <c r="B65" s="76">
        <f t="shared" si="7"/>
        <v>52</v>
      </c>
      <c r="C65" s="76"/>
      <c r="D65" s="140" t="s">
        <v>497</v>
      </c>
      <c r="E65" s="141" t="s">
        <v>497</v>
      </c>
      <c r="F65" s="141" t="s">
        <v>497</v>
      </c>
      <c r="G65" s="142" t="s">
        <v>497</v>
      </c>
      <c r="H65" s="77" t="s">
        <v>16</v>
      </c>
      <c r="I65" s="78"/>
      <c r="J65" s="104">
        <v>700</v>
      </c>
      <c r="K65" s="36">
        <v>2400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2"/>
        <v>0</v>
      </c>
      <c r="Q65" s="30">
        <f t="shared" si="3"/>
        <v>0</v>
      </c>
      <c r="R65" s="30">
        <f t="shared" si="4"/>
        <v>0</v>
      </c>
      <c r="S65" s="30">
        <f t="shared" si="5"/>
        <v>0</v>
      </c>
      <c r="T65" s="30">
        <f t="shared" si="6"/>
        <v>0</v>
      </c>
    </row>
    <row r="66" spans="2:20" ht="15" customHeight="1" x14ac:dyDescent="0.3">
      <c r="B66" s="76">
        <f t="shared" si="7"/>
        <v>53</v>
      </c>
      <c r="C66" s="76"/>
      <c r="D66" s="140" t="s">
        <v>73</v>
      </c>
      <c r="E66" s="141" t="s">
        <v>73</v>
      </c>
      <c r="F66" s="141" t="s">
        <v>73</v>
      </c>
      <c r="G66" s="142" t="s">
        <v>73</v>
      </c>
      <c r="H66" s="77" t="s">
        <v>16</v>
      </c>
      <c r="I66" s="78"/>
      <c r="J66" s="104">
        <v>270</v>
      </c>
      <c r="K66" s="36">
        <v>3200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2"/>
        <v>0</v>
      </c>
      <c r="Q66" s="30">
        <f t="shared" si="3"/>
        <v>0</v>
      </c>
      <c r="R66" s="30">
        <f t="shared" si="4"/>
        <v>0</v>
      </c>
      <c r="S66" s="30">
        <f t="shared" si="5"/>
        <v>0</v>
      </c>
      <c r="T66" s="30">
        <f t="shared" si="6"/>
        <v>0</v>
      </c>
    </row>
    <row r="67" spans="2:20" ht="15" customHeight="1" x14ac:dyDescent="0.3">
      <c r="B67" s="76">
        <f t="shared" si="7"/>
        <v>54</v>
      </c>
      <c r="C67" s="76"/>
      <c r="D67" s="140" t="s">
        <v>74</v>
      </c>
      <c r="E67" s="141" t="s">
        <v>74</v>
      </c>
      <c r="F67" s="141" t="s">
        <v>74</v>
      </c>
      <c r="G67" s="142" t="s">
        <v>74</v>
      </c>
      <c r="H67" s="77" t="s">
        <v>16</v>
      </c>
      <c r="I67" s="78"/>
      <c r="J67" s="104">
        <v>40</v>
      </c>
      <c r="K67" s="36">
        <v>400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2"/>
        <v>0</v>
      </c>
      <c r="Q67" s="30">
        <f t="shared" si="3"/>
        <v>0</v>
      </c>
      <c r="R67" s="30">
        <f t="shared" si="4"/>
        <v>0</v>
      </c>
      <c r="S67" s="30">
        <f t="shared" si="5"/>
        <v>0</v>
      </c>
      <c r="T67" s="30">
        <f t="shared" si="6"/>
        <v>0</v>
      </c>
    </row>
    <row r="68" spans="2:20" ht="15" customHeight="1" x14ac:dyDescent="0.3">
      <c r="B68" s="76">
        <f t="shared" si="7"/>
        <v>55</v>
      </c>
      <c r="C68" s="76"/>
      <c r="D68" s="140" t="s">
        <v>498</v>
      </c>
      <c r="E68" s="141" t="s">
        <v>498</v>
      </c>
      <c r="F68" s="141" t="s">
        <v>498</v>
      </c>
      <c r="G68" s="142" t="s">
        <v>498</v>
      </c>
      <c r="H68" s="77" t="s">
        <v>16</v>
      </c>
      <c r="I68" s="78"/>
      <c r="J68" s="104">
        <v>1350</v>
      </c>
      <c r="K68" s="36">
        <v>16000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2"/>
        <v>0</v>
      </c>
      <c r="Q68" s="30">
        <f t="shared" si="3"/>
        <v>0</v>
      </c>
      <c r="R68" s="30">
        <f t="shared" si="4"/>
        <v>0</v>
      </c>
      <c r="S68" s="30">
        <f t="shared" si="5"/>
        <v>0</v>
      </c>
      <c r="T68" s="30">
        <f t="shared" si="6"/>
        <v>0</v>
      </c>
    </row>
    <row r="69" spans="2:20" ht="15" customHeight="1" x14ac:dyDescent="0.3">
      <c r="B69" s="76">
        <f t="shared" si="7"/>
        <v>56</v>
      </c>
      <c r="C69" s="76"/>
      <c r="D69" s="140" t="s">
        <v>499</v>
      </c>
      <c r="E69" s="141" t="s">
        <v>499</v>
      </c>
      <c r="F69" s="141" t="s">
        <v>499</v>
      </c>
      <c r="G69" s="142" t="s">
        <v>499</v>
      </c>
      <c r="H69" s="77" t="s">
        <v>16</v>
      </c>
      <c r="I69" s="78"/>
      <c r="J69" s="104">
        <v>40</v>
      </c>
      <c r="K69" s="36">
        <v>400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2"/>
        <v>0</v>
      </c>
      <c r="Q69" s="30">
        <f t="shared" si="3"/>
        <v>0</v>
      </c>
      <c r="R69" s="30">
        <f t="shared" si="4"/>
        <v>0</v>
      </c>
      <c r="S69" s="30">
        <f t="shared" si="5"/>
        <v>0</v>
      </c>
      <c r="T69" s="30">
        <f t="shared" si="6"/>
        <v>0</v>
      </c>
    </row>
    <row r="70" spans="2:20" ht="15" customHeight="1" x14ac:dyDescent="0.3">
      <c r="B70" s="76">
        <f t="shared" si="7"/>
        <v>57</v>
      </c>
      <c r="C70" s="76"/>
      <c r="D70" s="140" t="s">
        <v>500</v>
      </c>
      <c r="E70" s="141" t="s">
        <v>500</v>
      </c>
      <c r="F70" s="141" t="s">
        <v>500</v>
      </c>
      <c r="G70" s="142" t="s">
        <v>500</v>
      </c>
      <c r="H70" s="77" t="s">
        <v>16</v>
      </c>
      <c r="I70" s="78"/>
      <c r="J70" s="104">
        <v>70</v>
      </c>
      <c r="K70" s="36">
        <v>800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2"/>
        <v>0</v>
      </c>
      <c r="Q70" s="30">
        <f t="shared" si="3"/>
        <v>0</v>
      </c>
      <c r="R70" s="30">
        <f t="shared" si="4"/>
        <v>0</v>
      </c>
      <c r="S70" s="30">
        <f t="shared" si="5"/>
        <v>0</v>
      </c>
      <c r="T70" s="30">
        <f t="shared" si="6"/>
        <v>0</v>
      </c>
    </row>
    <row r="71" spans="2:20" ht="15" customHeight="1" x14ac:dyDescent="0.3">
      <c r="B71" s="76">
        <f t="shared" si="7"/>
        <v>58</v>
      </c>
      <c r="C71" s="76"/>
      <c r="D71" s="140" t="s">
        <v>69</v>
      </c>
      <c r="E71" s="141" t="s">
        <v>69</v>
      </c>
      <c r="F71" s="141" t="s">
        <v>69</v>
      </c>
      <c r="G71" s="142" t="s">
        <v>69</v>
      </c>
      <c r="H71" s="77" t="s">
        <v>16</v>
      </c>
      <c r="I71" s="78"/>
      <c r="J71" s="104">
        <v>350</v>
      </c>
      <c r="K71" s="36">
        <v>4000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2"/>
        <v>0</v>
      </c>
      <c r="Q71" s="30">
        <f t="shared" si="3"/>
        <v>0</v>
      </c>
      <c r="R71" s="30">
        <f t="shared" si="4"/>
        <v>0</v>
      </c>
      <c r="S71" s="30">
        <f t="shared" si="5"/>
        <v>0</v>
      </c>
      <c r="T71" s="30">
        <f t="shared" si="6"/>
        <v>0</v>
      </c>
    </row>
    <row r="72" spans="2:20" ht="15" customHeight="1" x14ac:dyDescent="0.3">
      <c r="B72" s="76">
        <f t="shared" si="7"/>
        <v>59</v>
      </c>
      <c r="C72" s="76"/>
      <c r="D72" s="140" t="s">
        <v>501</v>
      </c>
      <c r="E72" s="141" t="s">
        <v>501</v>
      </c>
      <c r="F72" s="141" t="s">
        <v>501</v>
      </c>
      <c r="G72" s="142" t="s">
        <v>501</v>
      </c>
      <c r="H72" s="77" t="s">
        <v>16</v>
      </c>
      <c r="I72" s="78"/>
      <c r="J72" s="104">
        <v>15</v>
      </c>
      <c r="K72" s="36">
        <v>160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2"/>
        <v>0</v>
      </c>
      <c r="Q72" s="30">
        <f t="shared" si="3"/>
        <v>0</v>
      </c>
      <c r="R72" s="30">
        <f t="shared" si="4"/>
        <v>0</v>
      </c>
      <c r="S72" s="30">
        <f t="shared" si="5"/>
        <v>0</v>
      </c>
      <c r="T72" s="30">
        <f t="shared" si="6"/>
        <v>0</v>
      </c>
    </row>
    <row r="73" spans="2:20" ht="15" customHeight="1" x14ac:dyDescent="0.3">
      <c r="B73" s="76">
        <f t="shared" si="7"/>
        <v>60</v>
      </c>
      <c r="C73" s="76"/>
      <c r="D73" s="140" t="s">
        <v>502</v>
      </c>
      <c r="E73" s="141" t="s">
        <v>502</v>
      </c>
      <c r="F73" s="141" t="s">
        <v>502</v>
      </c>
      <c r="G73" s="142" t="s">
        <v>502</v>
      </c>
      <c r="H73" s="77" t="s">
        <v>16</v>
      </c>
      <c r="I73" s="78"/>
      <c r="J73" s="104">
        <v>0</v>
      </c>
      <c r="K73" s="36">
        <v>200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2"/>
        <v>0</v>
      </c>
      <c r="Q73" s="30">
        <f t="shared" si="3"/>
        <v>0</v>
      </c>
      <c r="R73" s="30">
        <f t="shared" si="4"/>
        <v>0</v>
      </c>
      <c r="S73" s="30">
        <f t="shared" si="5"/>
        <v>0</v>
      </c>
      <c r="T73" s="30">
        <f t="shared" si="6"/>
        <v>0</v>
      </c>
    </row>
    <row r="74" spans="2:20" ht="15" customHeight="1" x14ac:dyDescent="0.3">
      <c r="B74" s="76">
        <f t="shared" si="7"/>
        <v>61</v>
      </c>
      <c r="C74" s="76"/>
      <c r="D74" s="140" t="s">
        <v>78</v>
      </c>
      <c r="E74" s="141" t="s">
        <v>78</v>
      </c>
      <c r="F74" s="141" t="s">
        <v>78</v>
      </c>
      <c r="G74" s="142" t="s">
        <v>78</v>
      </c>
      <c r="H74" s="77" t="s">
        <v>16</v>
      </c>
      <c r="I74" s="78"/>
      <c r="J74" s="104">
        <v>130</v>
      </c>
      <c r="K74" s="36">
        <v>400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2"/>
        <v>0</v>
      </c>
      <c r="Q74" s="30">
        <f t="shared" si="3"/>
        <v>0</v>
      </c>
      <c r="R74" s="30">
        <f t="shared" si="4"/>
        <v>0</v>
      </c>
      <c r="S74" s="30">
        <f t="shared" si="5"/>
        <v>0</v>
      </c>
      <c r="T74" s="30">
        <f t="shared" si="6"/>
        <v>0</v>
      </c>
    </row>
    <row r="75" spans="2:20" ht="15" customHeight="1" x14ac:dyDescent="0.3">
      <c r="B75" s="76">
        <f t="shared" si="7"/>
        <v>62</v>
      </c>
      <c r="C75" s="76"/>
      <c r="D75" s="140" t="s">
        <v>503</v>
      </c>
      <c r="E75" s="141" t="s">
        <v>503</v>
      </c>
      <c r="F75" s="141" t="s">
        <v>503</v>
      </c>
      <c r="G75" s="142" t="s">
        <v>503</v>
      </c>
      <c r="H75" s="77" t="s">
        <v>16</v>
      </c>
      <c r="I75" s="78"/>
      <c r="J75" s="104">
        <v>20</v>
      </c>
      <c r="K75" s="36">
        <v>200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2"/>
        <v>0</v>
      </c>
      <c r="Q75" s="30">
        <f t="shared" si="3"/>
        <v>0</v>
      </c>
      <c r="R75" s="30">
        <f t="shared" si="4"/>
        <v>0</v>
      </c>
      <c r="S75" s="30">
        <f t="shared" si="5"/>
        <v>0</v>
      </c>
      <c r="T75" s="30">
        <f t="shared" si="6"/>
        <v>0</v>
      </c>
    </row>
    <row r="76" spans="2:20" ht="15" customHeight="1" x14ac:dyDescent="0.3">
      <c r="B76" s="76">
        <f t="shared" si="7"/>
        <v>63</v>
      </c>
      <c r="C76" s="76"/>
      <c r="D76" s="140" t="s">
        <v>504</v>
      </c>
      <c r="E76" s="141" t="s">
        <v>504</v>
      </c>
      <c r="F76" s="141" t="s">
        <v>504</v>
      </c>
      <c r="G76" s="142" t="s">
        <v>504</v>
      </c>
      <c r="H76" s="77" t="s">
        <v>16</v>
      </c>
      <c r="I76" s="78"/>
      <c r="J76" s="104">
        <v>15</v>
      </c>
      <c r="K76" s="36">
        <v>160</v>
      </c>
      <c r="L76" s="29">
        <v>0</v>
      </c>
      <c r="M76" s="29">
        <v>0</v>
      </c>
      <c r="N76" s="28">
        <v>9.5</v>
      </c>
      <c r="O76" s="29">
        <f t="shared" si="1"/>
        <v>0</v>
      </c>
      <c r="P76" s="29">
        <f t="shared" si="2"/>
        <v>0</v>
      </c>
      <c r="Q76" s="30">
        <f t="shared" si="3"/>
        <v>0</v>
      </c>
      <c r="R76" s="30">
        <f t="shared" si="4"/>
        <v>0</v>
      </c>
      <c r="S76" s="30">
        <f t="shared" si="5"/>
        <v>0</v>
      </c>
      <c r="T76" s="30">
        <f t="shared" si="6"/>
        <v>0</v>
      </c>
    </row>
    <row r="77" spans="2:20" ht="15" customHeight="1" x14ac:dyDescent="0.3">
      <c r="B77" s="76">
        <f t="shared" si="7"/>
        <v>64</v>
      </c>
      <c r="C77" s="76"/>
      <c r="D77" s="140" t="s">
        <v>505</v>
      </c>
      <c r="E77" s="141" t="s">
        <v>505</v>
      </c>
      <c r="F77" s="141" t="s">
        <v>505</v>
      </c>
      <c r="G77" s="142" t="s">
        <v>505</v>
      </c>
      <c r="H77" s="77" t="s">
        <v>16</v>
      </c>
      <c r="I77" s="78"/>
      <c r="J77" s="104">
        <v>15</v>
      </c>
      <c r="K77" s="36">
        <v>160</v>
      </c>
      <c r="L77" s="29">
        <v>0</v>
      </c>
      <c r="M77" s="29">
        <v>0</v>
      </c>
      <c r="N77" s="28">
        <v>9.5</v>
      </c>
      <c r="O77" s="29">
        <f t="shared" si="1"/>
        <v>0</v>
      </c>
      <c r="P77" s="29">
        <f t="shared" si="2"/>
        <v>0</v>
      </c>
      <c r="Q77" s="30">
        <f t="shared" si="3"/>
        <v>0</v>
      </c>
      <c r="R77" s="30">
        <f t="shared" si="4"/>
        <v>0</v>
      </c>
      <c r="S77" s="30">
        <f t="shared" si="5"/>
        <v>0</v>
      </c>
      <c r="T77" s="30">
        <f t="shared" si="6"/>
        <v>0</v>
      </c>
    </row>
    <row r="78" spans="2:20" ht="15" customHeight="1" x14ac:dyDescent="0.3">
      <c r="B78" s="76">
        <f t="shared" si="7"/>
        <v>65</v>
      </c>
      <c r="C78" s="76"/>
      <c r="D78" s="140" t="s">
        <v>506</v>
      </c>
      <c r="E78" s="141" t="s">
        <v>506</v>
      </c>
      <c r="F78" s="141" t="s">
        <v>506</v>
      </c>
      <c r="G78" s="142" t="s">
        <v>506</v>
      </c>
      <c r="H78" s="77" t="s">
        <v>16</v>
      </c>
      <c r="I78" s="78"/>
      <c r="J78" s="104">
        <v>0</v>
      </c>
      <c r="K78" s="36">
        <v>1200</v>
      </c>
      <c r="L78" s="29">
        <v>0</v>
      </c>
      <c r="M78" s="29">
        <v>0</v>
      </c>
      <c r="N78" s="28">
        <v>9.5</v>
      </c>
      <c r="O78" s="29">
        <f t="shared" si="1"/>
        <v>0</v>
      </c>
      <c r="P78" s="29">
        <f t="shared" si="2"/>
        <v>0</v>
      </c>
      <c r="Q78" s="30">
        <f t="shared" si="3"/>
        <v>0</v>
      </c>
      <c r="R78" s="30">
        <f t="shared" si="4"/>
        <v>0</v>
      </c>
      <c r="S78" s="30">
        <f t="shared" si="5"/>
        <v>0</v>
      </c>
      <c r="T78" s="30">
        <f t="shared" si="6"/>
        <v>0</v>
      </c>
    </row>
    <row r="79" spans="2:20" ht="15" customHeight="1" x14ac:dyDescent="0.3">
      <c r="B79" s="76">
        <f t="shared" si="7"/>
        <v>66</v>
      </c>
      <c r="C79" s="76"/>
      <c r="D79" s="140" t="s">
        <v>507</v>
      </c>
      <c r="E79" s="141" t="s">
        <v>507</v>
      </c>
      <c r="F79" s="141" t="s">
        <v>507</v>
      </c>
      <c r="G79" s="142" t="s">
        <v>507</v>
      </c>
      <c r="H79" s="77" t="s">
        <v>16</v>
      </c>
      <c r="I79" s="78"/>
      <c r="J79" s="104">
        <v>270</v>
      </c>
      <c r="K79" s="36">
        <v>3200</v>
      </c>
      <c r="L79" s="29">
        <v>0</v>
      </c>
      <c r="M79" s="29">
        <v>0</v>
      </c>
      <c r="N79" s="28">
        <v>9.5</v>
      </c>
      <c r="O79" s="29">
        <f t="shared" ref="O79:O133" si="9">PRODUCT(L79,1.095)</f>
        <v>0</v>
      </c>
      <c r="P79" s="29">
        <f t="shared" ref="P79:P133" si="10">PRODUCT(M79,1.095)</f>
        <v>0</v>
      </c>
      <c r="Q79" s="30">
        <f t="shared" ref="Q79:Q133" si="11">PRODUCT(J79,O79)</f>
        <v>0</v>
      </c>
      <c r="R79" s="30">
        <f t="shared" ref="R79:R133" si="12">PRODUCT(J79,L79)</f>
        <v>0</v>
      </c>
      <c r="S79" s="30">
        <f t="shared" ref="S79:S133" si="13">PRODUCT(K79,P79)</f>
        <v>0</v>
      </c>
      <c r="T79" s="30">
        <f t="shared" ref="T79:T133" si="14">PRODUCT(K79,M79)</f>
        <v>0</v>
      </c>
    </row>
    <row r="80" spans="2:20" ht="15" customHeight="1" x14ac:dyDescent="0.3">
      <c r="B80" s="76">
        <f t="shared" ref="B80:B133" si="15">B79+1</f>
        <v>67</v>
      </c>
      <c r="C80" s="76"/>
      <c r="D80" s="140" t="s">
        <v>508</v>
      </c>
      <c r="E80" s="141" t="s">
        <v>508</v>
      </c>
      <c r="F80" s="141" t="s">
        <v>508</v>
      </c>
      <c r="G80" s="142" t="s">
        <v>508</v>
      </c>
      <c r="H80" s="77" t="s">
        <v>16</v>
      </c>
      <c r="I80" s="78"/>
      <c r="J80" s="104">
        <v>340</v>
      </c>
      <c r="K80" s="36">
        <v>4000</v>
      </c>
      <c r="L80" s="29">
        <v>0</v>
      </c>
      <c r="M80" s="29">
        <v>0</v>
      </c>
      <c r="N80" s="28">
        <v>9.5</v>
      </c>
      <c r="O80" s="29">
        <f t="shared" si="9"/>
        <v>0</v>
      </c>
      <c r="P80" s="29">
        <f t="shared" si="10"/>
        <v>0</v>
      </c>
      <c r="Q80" s="30">
        <f t="shared" si="11"/>
        <v>0</v>
      </c>
      <c r="R80" s="30">
        <f t="shared" si="12"/>
        <v>0</v>
      </c>
      <c r="S80" s="30">
        <f t="shared" si="13"/>
        <v>0</v>
      </c>
      <c r="T80" s="30">
        <f t="shared" si="14"/>
        <v>0</v>
      </c>
    </row>
    <row r="81" spans="2:20" ht="15" customHeight="1" x14ac:dyDescent="0.3">
      <c r="B81" s="76">
        <f t="shared" si="15"/>
        <v>68</v>
      </c>
      <c r="C81" s="76"/>
      <c r="D81" s="140" t="s">
        <v>509</v>
      </c>
      <c r="E81" s="141" t="s">
        <v>509</v>
      </c>
      <c r="F81" s="141" t="s">
        <v>509</v>
      </c>
      <c r="G81" s="142" t="s">
        <v>509</v>
      </c>
      <c r="H81" s="77" t="s">
        <v>16</v>
      </c>
      <c r="I81" s="78"/>
      <c r="J81" s="104">
        <v>240</v>
      </c>
      <c r="K81" s="36">
        <v>2800</v>
      </c>
      <c r="L81" s="29">
        <v>0</v>
      </c>
      <c r="M81" s="29">
        <v>0</v>
      </c>
      <c r="N81" s="28">
        <v>9.5</v>
      </c>
      <c r="O81" s="29">
        <f t="shared" si="9"/>
        <v>0</v>
      </c>
      <c r="P81" s="29">
        <f t="shared" si="10"/>
        <v>0</v>
      </c>
      <c r="Q81" s="30">
        <f t="shared" si="11"/>
        <v>0</v>
      </c>
      <c r="R81" s="30">
        <f t="shared" si="12"/>
        <v>0</v>
      </c>
      <c r="S81" s="30">
        <f t="shared" si="13"/>
        <v>0</v>
      </c>
      <c r="T81" s="30">
        <f t="shared" si="14"/>
        <v>0</v>
      </c>
    </row>
    <row r="82" spans="2:20" ht="15" customHeight="1" x14ac:dyDescent="0.3">
      <c r="B82" s="76">
        <f t="shared" si="15"/>
        <v>69</v>
      </c>
      <c r="C82" s="76"/>
      <c r="D82" s="140" t="s">
        <v>510</v>
      </c>
      <c r="E82" s="141" t="s">
        <v>510</v>
      </c>
      <c r="F82" s="141" t="s">
        <v>510</v>
      </c>
      <c r="G82" s="142" t="s">
        <v>510</v>
      </c>
      <c r="H82" s="77" t="s">
        <v>16</v>
      </c>
      <c r="I82" s="78"/>
      <c r="J82" s="104">
        <v>170</v>
      </c>
      <c r="K82" s="36">
        <v>2000</v>
      </c>
      <c r="L82" s="29">
        <v>0</v>
      </c>
      <c r="M82" s="29">
        <v>0</v>
      </c>
      <c r="N82" s="28">
        <v>9.5</v>
      </c>
      <c r="O82" s="29">
        <f t="shared" si="9"/>
        <v>0</v>
      </c>
      <c r="P82" s="29">
        <f t="shared" si="10"/>
        <v>0</v>
      </c>
      <c r="Q82" s="30">
        <f t="shared" si="11"/>
        <v>0</v>
      </c>
      <c r="R82" s="30">
        <f t="shared" si="12"/>
        <v>0</v>
      </c>
      <c r="S82" s="30">
        <f t="shared" si="13"/>
        <v>0</v>
      </c>
      <c r="T82" s="30">
        <f t="shared" si="14"/>
        <v>0</v>
      </c>
    </row>
    <row r="83" spans="2:20" ht="15" customHeight="1" x14ac:dyDescent="0.3">
      <c r="B83" s="76">
        <f t="shared" si="15"/>
        <v>70</v>
      </c>
      <c r="C83" s="76"/>
      <c r="D83" s="140" t="s">
        <v>511</v>
      </c>
      <c r="E83" s="141" t="s">
        <v>511</v>
      </c>
      <c r="F83" s="141" t="s">
        <v>511</v>
      </c>
      <c r="G83" s="142" t="s">
        <v>511</v>
      </c>
      <c r="H83" s="77" t="s">
        <v>16</v>
      </c>
      <c r="I83" s="78"/>
      <c r="J83" s="104">
        <v>170</v>
      </c>
      <c r="K83" s="36">
        <v>2000</v>
      </c>
      <c r="L83" s="29">
        <v>0</v>
      </c>
      <c r="M83" s="29">
        <v>0</v>
      </c>
      <c r="N83" s="28">
        <v>9.5</v>
      </c>
      <c r="O83" s="29">
        <f t="shared" si="9"/>
        <v>0</v>
      </c>
      <c r="P83" s="29">
        <f t="shared" si="10"/>
        <v>0</v>
      </c>
      <c r="Q83" s="30">
        <f t="shared" si="11"/>
        <v>0</v>
      </c>
      <c r="R83" s="30">
        <f t="shared" si="12"/>
        <v>0</v>
      </c>
      <c r="S83" s="30">
        <f t="shared" si="13"/>
        <v>0</v>
      </c>
      <c r="T83" s="30">
        <f t="shared" si="14"/>
        <v>0</v>
      </c>
    </row>
    <row r="84" spans="2:20" ht="15" customHeight="1" x14ac:dyDescent="0.3">
      <c r="B84" s="76">
        <f t="shared" si="15"/>
        <v>71</v>
      </c>
      <c r="C84" s="76"/>
      <c r="D84" s="140" t="s">
        <v>512</v>
      </c>
      <c r="E84" s="141" t="s">
        <v>512</v>
      </c>
      <c r="F84" s="141" t="s">
        <v>512</v>
      </c>
      <c r="G84" s="142" t="s">
        <v>512</v>
      </c>
      <c r="H84" s="77" t="s">
        <v>16</v>
      </c>
      <c r="I84" s="78"/>
      <c r="J84" s="104">
        <v>30</v>
      </c>
      <c r="K84" s="36">
        <v>400</v>
      </c>
      <c r="L84" s="29">
        <v>0</v>
      </c>
      <c r="M84" s="29">
        <v>0</v>
      </c>
      <c r="N84" s="28">
        <v>9.5</v>
      </c>
      <c r="O84" s="29">
        <f t="shared" si="9"/>
        <v>0</v>
      </c>
      <c r="P84" s="29">
        <f t="shared" si="10"/>
        <v>0</v>
      </c>
      <c r="Q84" s="30">
        <f t="shared" si="11"/>
        <v>0</v>
      </c>
      <c r="R84" s="30">
        <f t="shared" si="12"/>
        <v>0</v>
      </c>
      <c r="S84" s="30">
        <f t="shared" si="13"/>
        <v>0</v>
      </c>
      <c r="T84" s="30">
        <f t="shared" si="14"/>
        <v>0</v>
      </c>
    </row>
    <row r="85" spans="2:20" ht="15" customHeight="1" x14ac:dyDescent="0.3">
      <c r="B85" s="76">
        <f t="shared" si="15"/>
        <v>72</v>
      </c>
      <c r="C85" s="76"/>
      <c r="D85" s="140" t="s">
        <v>513</v>
      </c>
      <c r="E85" s="141" t="s">
        <v>513</v>
      </c>
      <c r="F85" s="141" t="s">
        <v>513</v>
      </c>
      <c r="G85" s="142" t="s">
        <v>513</v>
      </c>
      <c r="H85" s="77" t="s">
        <v>16</v>
      </c>
      <c r="I85" s="78"/>
      <c r="J85" s="104">
        <v>15</v>
      </c>
      <c r="K85" s="36">
        <v>200</v>
      </c>
      <c r="L85" s="29">
        <v>0</v>
      </c>
      <c r="M85" s="29">
        <v>0</v>
      </c>
      <c r="N85" s="28">
        <v>9.5</v>
      </c>
      <c r="O85" s="29">
        <f t="shared" si="9"/>
        <v>0</v>
      </c>
      <c r="P85" s="29">
        <f t="shared" si="10"/>
        <v>0</v>
      </c>
      <c r="Q85" s="30">
        <f t="shared" si="11"/>
        <v>0</v>
      </c>
      <c r="R85" s="30">
        <f t="shared" si="12"/>
        <v>0</v>
      </c>
      <c r="S85" s="30">
        <f t="shared" si="13"/>
        <v>0</v>
      </c>
      <c r="T85" s="30">
        <f t="shared" si="14"/>
        <v>0</v>
      </c>
    </row>
    <row r="86" spans="2:20" ht="15" customHeight="1" x14ac:dyDescent="0.3">
      <c r="B86" s="76">
        <f t="shared" si="15"/>
        <v>73</v>
      </c>
      <c r="C86" s="76"/>
      <c r="D86" s="140" t="s">
        <v>514</v>
      </c>
      <c r="E86" s="141" t="s">
        <v>514</v>
      </c>
      <c r="F86" s="141" t="s">
        <v>514</v>
      </c>
      <c r="G86" s="142" t="s">
        <v>514</v>
      </c>
      <c r="H86" s="77" t="s">
        <v>16</v>
      </c>
      <c r="I86" s="78"/>
      <c r="J86" s="104">
        <v>0</v>
      </c>
      <c r="K86" s="36">
        <v>200</v>
      </c>
      <c r="L86" s="29">
        <v>0</v>
      </c>
      <c r="M86" s="29">
        <v>0</v>
      </c>
      <c r="N86" s="28">
        <v>9.5</v>
      </c>
      <c r="O86" s="29">
        <f t="shared" si="9"/>
        <v>0</v>
      </c>
      <c r="P86" s="29">
        <f t="shared" si="10"/>
        <v>0</v>
      </c>
      <c r="Q86" s="30">
        <f t="shared" si="11"/>
        <v>0</v>
      </c>
      <c r="R86" s="30">
        <f t="shared" si="12"/>
        <v>0</v>
      </c>
      <c r="S86" s="30">
        <f t="shared" si="13"/>
        <v>0</v>
      </c>
      <c r="T86" s="30">
        <f t="shared" si="14"/>
        <v>0</v>
      </c>
    </row>
    <row r="87" spans="2:20" ht="15" customHeight="1" x14ac:dyDescent="0.3">
      <c r="B87" s="76">
        <f t="shared" si="15"/>
        <v>74</v>
      </c>
      <c r="C87" s="76"/>
      <c r="D87" s="140" t="s">
        <v>515</v>
      </c>
      <c r="E87" s="141" t="s">
        <v>515</v>
      </c>
      <c r="F87" s="141" t="s">
        <v>515</v>
      </c>
      <c r="G87" s="142" t="s">
        <v>515</v>
      </c>
      <c r="H87" s="77" t="s">
        <v>16</v>
      </c>
      <c r="I87" s="78"/>
      <c r="J87" s="104">
        <v>0</v>
      </c>
      <c r="K87" s="36">
        <v>200</v>
      </c>
      <c r="L87" s="29">
        <v>0</v>
      </c>
      <c r="M87" s="29">
        <v>0</v>
      </c>
      <c r="N87" s="28">
        <v>9.5</v>
      </c>
      <c r="O87" s="29">
        <f t="shared" si="9"/>
        <v>0</v>
      </c>
      <c r="P87" s="29">
        <f t="shared" si="10"/>
        <v>0</v>
      </c>
      <c r="Q87" s="30">
        <f t="shared" si="11"/>
        <v>0</v>
      </c>
      <c r="R87" s="30">
        <f t="shared" si="12"/>
        <v>0</v>
      </c>
      <c r="S87" s="30">
        <f t="shared" si="13"/>
        <v>0</v>
      </c>
      <c r="T87" s="30">
        <f t="shared" si="14"/>
        <v>0</v>
      </c>
    </row>
    <row r="88" spans="2:20" ht="12.75" customHeight="1" x14ac:dyDescent="0.3">
      <c r="B88" s="76">
        <f t="shared" si="15"/>
        <v>75</v>
      </c>
      <c r="C88" s="76"/>
      <c r="D88" s="140" t="s">
        <v>72</v>
      </c>
      <c r="E88" s="141" t="s">
        <v>72</v>
      </c>
      <c r="F88" s="141" t="s">
        <v>72</v>
      </c>
      <c r="G88" s="142" t="s">
        <v>72</v>
      </c>
      <c r="H88" s="77" t="s">
        <v>16</v>
      </c>
      <c r="I88" s="78"/>
      <c r="J88" s="104">
        <v>70</v>
      </c>
      <c r="K88" s="36">
        <v>800</v>
      </c>
      <c r="L88" s="29">
        <v>0</v>
      </c>
      <c r="M88" s="29">
        <v>0</v>
      </c>
      <c r="N88" s="28">
        <v>9.5</v>
      </c>
      <c r="O88" s="29">
        <f t="shared" si="9"/>
        <v>0</v>
      </c>
      <c r="P88" s="29">
        <f t="shared" si="10"/>
        <v>0</v>
      </c>
      <c r="Q88" s="30">
        <f t="shared" si="11"/>
        <v>0</v>
      </c>
      <c r="R88" s="30">
        <f t="shared" si="12"/>
        <v>0</v>
      </c>
      <c r="S88" s="30">
        <f t="shared" si="13"/>
        <v>0</v>
      </c>
      <c r="T88" s="30">
        <f t="shared" si="14"/>
        <v>0</v>
      </c>
    </row>
    <row r="89" spans="2:20" ht="12.75" customHeight="1" x14ac:dyDescent="0.3">
      <c r="B89" s="76">
        <f t="shared" si="15"/>
        <v>76</v>
      </c>
      <c r="C89" s="76"/>
      <c r="D89" s="140" t="s">
        <v>71</v>
      </c>
      <c r="E89" s="141" t="s">
        <v>71</v>
      </c>
      <c r="F89" s="141" t="s">
        <v>71</v>
      </c>
      <c r="G89" s="142" t="s">
        <v>71</v>
      </c>
      <c r="H89" s="77" t="s">
        <v>16</v>
      </c>
      <c r="I89" s="78"/>
      <c r="J89" s="104">
        <v>70</v>
      </c>
      <c r="K89" s="36">
        <v>800</v>
      </c>
      <c r="L89" s="29">
        <v>0</v>
      </c>
      <c r="M89" s="29">
        <v>0</v>
      </c>
      <c r="N89" s="28">
        <v>9.5</v>
      </c>
      <c r="O89" s="29">
        <f t="shared" si="9"/>
        <v>0</v>
      </c>
      <c r="P89" s="29">
        <f t="shared" si="10"/>
        <v>0</v>
      </c>
      <c r="Q89" s="30">
        <f t="shared" si="11"/>
        <v>0</v>
      </c>
      <c r="R89" s="30">
        <f t="shared" si="12"/>
        <v>0</v>
      </c>
      <c r="S89" s="30">
        <f t="shared" si="13"/>
        <v>0</v>
      </c>
      <c r="T89" s="30">
        <f t="shared" si="14"/>
        <v>0</v>
      </c>
    </row>
    <row r="90" spans="2:20" ht="12.75" customHeight="1" x14ac:dyDescent="0.3">
      <c r="B90" s="76">
        <f t="shared" si="15"/>
        <v>77</v>
      </c>
      <c r="C90" s="76"/>
      <c r="D90" s="140" t="s">
        <v>70</v>
      </c>
      <c r="E90" s="141" t="s">
        <v>70</v>
      </c>
      <c r="F90" s="141" t="s">
        <v>70</v>
      </c>
      <c r="G90" s="142" t="s">
        <v>70</v>
      </c>
      <c r="H90" s="77" t="s">
        <v>16</v>
      </c>
      <c r="I90" s="78"/>
      <c r="J90" s="104">
        <v>70</v>
      </c>
      <c r="K90" s="36">
        <v>800</v>
      </c>
      <c r="L90" s="29">
        <v>0</v>
      </c>
      <c r="M90" s="29">
        <v>0</v>
      </c>
      <c r="N90" s="28">
        <v>9.5</v>
      </c>
      <c r="O90" s="29">
        <f t="shared" si="9"/>
        <v>0</v>
      </c>
      <c r="P90" s="29">
        <f t="shared" si="10"/>
        <v>0</v>
      </c>
      <c r="Q90" s="30">
        <f t="shared" si="11"/>
        <v>0</v>
      </c>
      <c r="R90" s="30">
        <f t="shared" si="12"/>
        <v>0</v>
      </c>
      <c r="S90" s="30">
        <f t="shared" si="13"/>
        <v>0</v>
      </c>
      <c r="T90" s="30">
        <f t="shared" si="14"/>
        <v>0</v>
      </c>
    </row>
    <row r="91" spans="2:20" ht="12.75" customHeight="1" x14ac:dyDescent="0.3">
      <c r="B91" s="76">
        <f t="shared" si="15"/>
        <v>78</v>
      </c>
      <c r="C91" s="76"/>
      <c r="D91" s="140" t="s">
        <v>516</v>
      </c>
      <c r="E91" s="141" t="s">
        <v>516</v>
      </c>
      <c r="F91" s="141" t="s">
        <v>516</v>
      </c>
      <c r="G91" s="142" t="s">
        <v>516</v>
      </c>
      <c r="H91" s="77" t="s">
        <v>16</v>
      </c>
      <c r="I91" s="78"/>
      <c r="J91" s="104">
        <v>300</v>
      </c>
      <c r="K91" s="36">
        <v>4000</v>
      </c>
      <c r="L91" s="29">
        <v>0</v>
      </c>
      <c r="M91" s="29">
        <v>0</v>
      </c>
      <c r="N91" s="28">
        <v>9.5</v>
      </c>
      <c r="O91" s="29">
        <f t="shared" si="9"/>
        <v>0</v>
      </c>
      <c r="P91" s="29">
        <f t="shared" si="10"/>
        <v>0</v>
      </c>
      <c r="Q91" s="30">
        <f t="shared" si="11"/>
        <v>0</v>
      </c>
      <c r="R91" s="30">
        <f t="shared" si="12"/>
        <v>0</v>
      </c>
      <c r="S91" s="30">
        <f t="shared" si="13"/>
        <v>0</v>
      </c>
      <c r="T91" s="30">
        <f t="shared" si="14"/>
        <v>0</v>
      </c>
    </row>
    <row r="92" spans="2:20" ht="12.75" customHeight="1" x14ac:dyDescent="0.3">
      <c r="B92" s="76">
        <f t="shared" si="15"/>
        <v>79</v>
      </c>
      <c r="C92" s="76"/>
      <c r="D92" s="140" t="s">
        <v>517</v>
      </c>
      <c r="E92" s="141" t="s">
        <v>517</v>
      </c>
      <c r="F92" s="141" t="s">
        <v>517</v>
      </c>
      <c r="G92" s="142" t="s">
        <v>517</v>
      </c>
      <c r="H92" s="77" t="s">
        <v>16</v>
      </c>
      <c r="I92" s="78"/>
      <c r="J92" s="104">
        <v>70</v>
      </c>
      <c r="K92" s="36">
        <v>800</v>
      </c>
      <c r="L92" s="29">
        <v>0</v>
      </c>
      <c r="M92" s="29">
        <v>0</v>
      </c>
      <c r="N92" s="28">
        <v>9.5</v>
      </c>
      <c r="O92" s="29">
        <f t="shared" si="9"/>
        <v>0</v>
      </c>
      <c r="P92" s="29">
        <f t="shared" si="10"/>
        <v>0</v>
      </c>
      <c r="Q92" s="30">
        <f t="shared" si="11"/>
        <v>0</v>
      </c>
      <c r="R92" s="30">
        <f t="shared" si="12"/>
        <v>0</v>
      </c>
      <c r="S92" s="30">
        <f t="shared" si="13"/>
        <v>0</v>
      </c>
      <c r="T92" s="30">
        <f t="shared" si="14"/>
        <v>0</v>
      </c>
    </row>
    <row r="93" spans="2:20" ht="12.75" customHeight="1" x14ac:dyDescent="0.3">
      <c r="B93" s="76">
        <f t="shared" si="15"/>
        <v>80</v>
      </c>
      <c r="C93" s="76"/>
      <c r="D93" s="140" t="s">
        <v>518</v>
      </c>
      <c r="E93" s="141" t="s">
        <v>518</v>
      </c>
      <c r="F93" s="141" t="s">
        <v>518</v>
      </c>
      <c r="G93" s="142" t="s">
        <v>518</v>
      </c>
      <c r="H93" s="77" t="s">
        <v>16</v>
      </c>
      <c r="I93" s="78"/>
      <c r="J93" s="104">
        <v>70</v>
      </c>
      <c r="K93" s="36">
        <v>800</v>
      </c>
      <c r="L93" s="29">
        <v>0</v>
      </c>
      <c r="M93" s="29">
        <v>0</v>
      </c>
      <c r="N93" s="28">
        <v>9.5</v>
      </c>
      <c r="O93" s="29">
        <f t="shared" si="9"/>
        <v>0</v>
      </c>
      <c r="P93" s="29">
        <f t="shared" si="10"/>
        <v>0</v>
      </c>
      <c r="Q93" s="30">
        <f t="shared" si="11"/>
        <v>0</v>
      </c>
      <c r="R93" s="30">
        <f t="shared" si="12"/>
        <v>0</v>
      </c>
      <c r="S93" s="30">
        <f t="shared" si="13"/>
        <v>0</v>
      </c>
      <c r="T93" s="30">
        <f t="shared" si="14"/>
        <v>0</v>
      </c>
    </row>
    <row r="94" spans="2:20" ht="12.75" customHeight="1" x14ac:dyDescent="0.3">
      <c r="B94" s="76">
        <f t="shared" si="15"/>
        <v>81</v>
      </c>
      <c r="C94" s="76"/>
      <c r="D94" s="140" t="s">
        <v>519</v>
      </c>
      <c r="E94" s="141" t="s">
        <v>519</v>
      </c>
      <c r="F94" s="141" t="s">
        <v>519</v>
      </c>
      <c r="G94" s="142" t="s">
        <v>519</v>
      </c>
      <c r="H94" s="77" t="s">
        <v>16</v>
      </c>
      <c r="I94" s="78"/>
      <c r="J94" s="104">
        <v>70</v>
      </c>
      <c r="K94" s="36">
        <v>800</v>
      </c>
      <c r="L94" s="29">
        <v>0</v>
      </c>
      <c r="M94" s="29">
        <v>0</v>
      </c>
      <c r="N94" s="28">
        <v>9.5</v>
      </c>
      <c r="O94" s="29">
        <f t="shared" si="9"/>
        <v>0</v>
      </c>
      <c r="P94" s="29">
        <f t="shared" si="10"/>
        <v>0</v>
      </c>
      <c r="Q94" s="30">
        <f t="shared" si="11"/>
        <v>0</v>
      </c>
      <c r="R94" s="30">
        <f t="shared" si="12"/>
        <v>0</v>
      </c>
      <c r="S94" s="30">
        <f t="shared" si="13"/>
        <v>0</v>
      </c>
      <c r="T94" s="30">
        <f t="shared" si="14"/>
        <v>0</v>
      </c>
    </row>
    <row r="95" spans="2:20" ht="12.75" customHeight="1" x14ac:dyDescent="0.3">
      <c r="B95" s="76">
        <f t="shared" si="15"/>
        <v>82</v>
      </c>
      <c r="C95" s="76"/>
      <c r="D95" s="140" t="s">
        <v>520</v>
      </c>
      <c r="E95" s="141" t="s">
        <v>520</v>
      </c>
      <c r="F95" s="141" t="s">
        <v>520</v>
      </c>
      <c r="G95" s="142" t="s">
        <v>520</v>
      </c>
      <c r="H95" s="77" t="s">
        <v>16</v>
      </c>
      <c r="I95" s="78"/>
      <c r="J95" s="104">
        <v>70</v>
      </c>
      <c r="K95" s="36">
        <v>800</v>
      </c>
      <c r="L95" s="29">
        <v>0</v>
      </c>
      <c r="M95" s="29">
        <v>0</v>
      </c>
      <c r="N95" s="28">
        <v>9.5</v>
      </c>
      <c r="O95" s="29">
        <f t="shared" si="9"/>
        <v>0</v>
      </c>
      <c r="P95" s="29">
        <f t="shared" si="10"/>
        <v>0</v>
      </c>
      <c r="Q95" s="30">
        <f t="shared" si="11"/>
        <v>0</v>
      </c>
      <c r="R95" s="30">
        <f t="shared" si="12"/>
        <v>0</v>
      </c>
      <c r="S95" s="30">
        <f t="shared" si="13"/>
        <v>0</v>
      </c>
      <c r="T95" s="30">
        <f t="shared" si="14"/>
        <v>0</v>
      </c>
    </row>
    <row r="96" spans="2:20" ht="12.75" customHeight="1" x14ac:dyDescent="0.3">
      <c r="B96" s="76">
        <f t="shared" si="15"/>
        <v>83</v>
      </c>
      <c r="C96" s="76"/>
      <c r="D96" s="140" t="s">
        <v>521</v>
      </c>
      <c r="E96" s="141" t="s">
        <v>521</v>
      </c>
      <c r="F96" s="141" t="s">
        <v>521</v>
      </c>
      <c r="G96" s="142" t="s">
        <v>521</v>
      </c>
      <c r="H96" s="77" t="s">
        <v>16</v>
      </c>
      <c r="I96" s="78"/>
      <c r="J96" s="104">
        <v>70</v>
      </c>
      <c r="K96" s="36">
        <v>800</v>
      </c>
      <c r="L96" s="29">
        <v>0</v>
      </c>
      <c r="M96" s="29">
        <v>0</v>
      </c>
      <c r="N96" s="28">
        <v>9.5</v>
      </c>
      <c r="O96" s="29">
        <f t="shared" si="9"/>
        <v>0</v>
      </c>
      <c r="P96" s="29">
        <f t="shared" si="10"/>
        <v>0</v>
      </c>
      <c r="Q96" s="30">
        <f t="shared" si="11"/>
        <v>0</v>
      </c>
      <c r="R96" s="30">
        <f t="shared" si="12"/>
        <v>0</v>
      </c>
      <c r="S96" s="30">
        <f t="shared" si="13"/>
        <v>0</v>
      </c>
      <c r="T96" s="30">
        <f t="shared" si="14"/>
        <v>0</v>
      </c>
    </row>
    <row r="97" spans="2:20" ht="12.75" customHeight="1" x14ac:dyDescent="0.3">
      <c r="B97" s="76">
        <f t="shared" si="15"/>
        <v>84</v>
      </c>
      <c r="C97" s="76"/>
      <c r="D97" s="140" t="s">
        <v>75</v>
      </c>
      <c r="E97" s="141" t="s">
        <v>75</v>
      </c>
      <c r="F97" s="141" t="s">
        <v>75</v>
      </c>
      <c r="G97" s="142" t="s">
        <v>75</v>
      </c>
      <c r="H97" s="77" t="s">
        <v>16</v>
      </c>
      <c r="I97" s="78"/>
      <c r="J97" s="104">
        <v>200</v>
      </c>
      <c r="K97" s="36">
        <v>2400</v>
      </c>
      <c r="L97" s="29">
        <v>0</v>
      </c>
      <c r="M97" s="29">
        <v>0</v>
      </c>
      <c r="N97" s="28">
        <v>9.5</v>
      </c>
      <c r="O97" s="29">
        <f t="shared" si="9"/>
        <v>0</v>
      </c>
      <c r="P97" s="29">
        <f t="shared" si="10"/>
        <v>0</v>
      </c>
      <c r="Q97" s="30">
        <f t="shared" si="11"/>
        <v>0</v>
      </c>
      <c r="R97" s="30">
        <f t="shared" si="12"/>
        <v>0</v>
      </c>
      <c r="S97" s="30">
        <f t="shared" si="13"/>
        <v>0</v>
      </c>
      <c r="T97" s="30">
        <f t="shared" si="14"/>
        <v>0</v>
      </c>
    </row>
    <row r="98" spans="2:20" ht="12.75" customHeight="1" x14ac:dyDescent="0.3">
      <c r="B98" s="76">
        <f t="shared" si="15"/>
        <v>85</v>
      </c>
      <c r="C98" s="76"/>
      <c r="D98" s="140" t="s">
        <v>522</v>
      </c>
      <c r="E98" s="141" t="s">
        <v>522</v>
      </c>
      <c r="F98" s="141" t="s">
        <v>522</v>
      </c>
      <c r="G98" s="142" t="s">
        <v>522</v>
      </c>
      <c r="H98" s="77" t="s">
        <v>16</v>
      </c>
      <c r="I98" s="78"/>
      <c r="J98" s="104">
        <v>400</v>
      </c>
      <c r="K98" s="36">
        <v>1600</v>
      </c>
      <c r="L98" s="29">
        <v>0</v>
      </c>
      <c r="M98" s="29">
        <v>0</v>
      </c>
      <c r="N98" s="28">
        <v>9.5</v>
      </c>
      <c r="O98" s="29">
        <f t="shared" si="9"/>
        <v>0</v>
      </c>
      <c r="P98" s="29">
        <f t="shared" si="10"/>
        <v>0</v>
      </c>
      <c r="Q98" s="30">
        <f t="shared" si="11"/>
        <v>0</v>
      </c>
      <c r="R98" s="30">
        <f t="shared" si="12"/>
        <v>0</v>
      </c>
      <c r="S98" s="30">
        <f t="shared" si="13"/>
        <v>0</v>
      </c>
      <c r="T98" s="30">
        <f t="shared" si="14"/>
        <v>0</v>
      </c>
    </row>
    <row r="99" spans="2:20" ht="12.75" customHeight="1" x14ac:dyDescent="0.3">
      <c r="B99" s="76">
        <f t="shared" si="15"/>
        <v>86</v>
      </c>
      <c r="C99" s="76"/>
      <c r="D99" s="140" t="s">
        <v>523</v>
      </c>
      <c r="E99" s="141" t="s">
        <v>523</v>
      </c>
      <c r="F99" s="141" t="s">
        <v>523</v>
      </c>
      <c r="G99" s="142" t="s">
        <v>523</v>
      </c>
      <c r="H99" s="77" t="s">
        <v>16</v>
      </c>
      <c r="I99" s="78"/>
      <c r="J99" s="104">
        <v>0</v>
      </c>
      <c r="K99" s="36">
        <v>200</v>
      </c>
      <c r="L99" s="29">
        <v>0</v>
      </c>
      <c r="M99" s="29">
        <v>0</v>
      </c>
      <c r="N99" s="28">
        <v>9.5</v>
      </c>
      <c r="O99" s="29">
        <f t="shared" si="9"/>
        <v>0</v>
      </c>
      <c r="P99" s="29">
        <f t="shared" si="10"/>
        <v>0</v>
      </c>
      <c r="Q99" s="30">
        <f t="shared" si="11"/>
        <v>0</v>
      </c>
      <c r="R99" s="30">
        <f t="shared" si="12"/>
        <v>0</v>
      </c>
      <c r="S99" s="30">
        <f t="shared" si="13"/>
        <v>0</v>
      </c>
      <c r="T99" s="30">
        <f t="shared" si="14"/>
        <v>0</v>
      </c>
    </row>
    <row r="100" spans="2:20" ht="12.75" customHeight="1" x14ac:dyDescent="0.3">
      <c r="B100" s="76">
        <f t="shared" si="15"/>
        <v>87</v>
      </c>
      <c r="C100" s="76"/>
      <c r="D100" s="140" t="s">
        <v>524</v>
      </c>
      <c r="E100" s="141" t="s">
        <v>524</v>
      </c>
      <c r="F100" s="141" t="s">
        <v>524</v>
      </c>
      <c r="G100" s="142" t="s">
        <v>524</v>
      </c>
      <c r="H100" s="77" t="s">
        <v>16</v>
      </c>
      <c r="I100" s="78"/>
      <c r="J100" s="104">
        <v>100</v>
      </c>
      <c r="K100" s="36">
        <v>1200</v>
      </c>
      <c r="L100" s="29">
        <v>0</v>
      </c>
      <c r="M100" s="29">
        <v>0</v>
      </c>
      <c r="N100" s="28">
        <v>9.5</v>
      </c>
      <c r="O100" s="29">
        <f t="shared" si="9"/>
        <v>0</v>
      </c>
      <c r="P100" s="29">
        <f t="shared" si="10"/>
        <v>0</v>
      </c>
      <c r="Q100" s="30">
        <f t="shared" si="11"/>
        <v>0</v>
      </c>
      <c r="R100" s="30">
        <f t="shared" si="12"/>
        <v>0</v>
      </c>
      <c r="S100" s="30">
        <f t="shared" si="13"/>
        <v>0</v>
      </c>
      <c r="T100" s="30">
        <f t="shared" si="14"/>
        <v>0</v>
      </c>
    </row>
    <row r="101" spans="2:20" ht="12.75" customHeight="1" x14ac:dyDescent="0.3">
      <c r="B101" s="76">
        <f t="shared" si="15"/>
        <v>88</v>
      </c>
      <c r="C101" s="76"/>
      <c r="D101" s="140" t="s">
        <v>525</v>
      </c>
      <c r="E101" s="141" t="s">
        <v>525</v>
      </c>
      <c r="F101" s="141" t="s">
        <v>525</v>
      </c>
      <c r="G101" s="142" t="s">
        <v>525</v>
      </c>
      <c r="H101" s="77" t="s">
        <v>16</v>
      </c>
      <c r="I101" s="78"/>
      <c r="J101" s="104">
        <v>80</v>
      </c>
      <c r="K101" s="36">
        <v>800</v>
      </c>
      <c r="L101" s="29">
        <v>0</v>
      </c>
      <c r="M101" s="29">
        <v>0</v>
      </c>
      <c r="N101" s="28">
        <v>9.5</v>
      </c>
      <c r="O101" s="29">
        <f t="shared" si="9"/>
        <v>0</v>
      </c>
      <c r="P101" s="29">
        <f t="shared" si="10"/>
        <v>0</v>
      </c>
      <c r="Q101" s="30">
        <f t="shared" si="11"/>
        <v>0</v>
      </c>
      <c r="R101" s="30">
        <f t="shared" si="12"/>
        <v>0</v>
      </c>
      <c r="S101" s="30">
        <f t="shared" si="13"/>
        <v>0</v>
      </c>
      <c r="T101" s="30">
        <f t="shared" si="14"/>
        <v>0</v>
      </c>
    </row>
    <row r="102" spans="2:20" ht="12.75" customHeight="1" x14ac:dyDescent="0.3">
      <c r="B102" s="76">
        <f t="shared" si="15"/>
        <v>89</v>
      </c>
      <c r="C102" s="76"/>
      <c r="D102" s="140" t="s">
        <v>526</v>
      </c>
      <c r="E102" s="141" t="s">
        <v>526</v>
      </c>
      <c r="F102" s="141" t="s">
        <v>526</v>
      </c>
      <c r="G102" s="142" t="s">
        <v>526</v>
      </c>
      <c r="H102" s="77" t="s">
        <v>16</v>
      </c>
      <c r="I102" s="78"/>
      <c r="J102" s="104">
        <v>70</v>
      </c>
      <c r="K102" s="36">
        <v>800</v>
      </c>
      <c r="L102" s="29">
        <v>0</v>
      </c>
      <c r="M102" s="29">
        <v>0</v>
      </c>
      <c r="N102" s="28">
        <v>9.5</v>
      </c>
      <c r="O102" s="29">
        <f t="shared" si="9"/>
        <v>0</v>
      </c>
      <c r="P102" s="29">
        <f t="shared" si="10"/>
        <v>0</v>
      </c>
      <c r="Q102" s="30">
        <f t="shared" si="11"/>
        <v>0</v>
      </c>
      <c r="R102" s="30">
        <f t="shared" si="12"/>
        <v>0</v>
      </c>
      <c r="S102" s="30">
        <f t="shared" si="13"/>
        <v>0</v>
      </c>
      <c r="T102" s="30">
        <f t="shared" si="14"/>
        <v>0</v>
      </c>
    </row>
    <row r="103" spans="2:20" ht="12.75" customHeight="1" x14ac:dyDescent="0.3">
      <c r="B103" s="76">
        <f t="shared" si="15"/>
        <v>90</v>
      </c>
      <c r="C103" s="76"/>
      <c r="D103" s="140" t="s">
        <v>527</v>
      </c>
      <c r="E103" s="141" t="s">
        <v>526</v>
      </c>
      <c r="F103" s="141" t="s">
        <v>526</v>
      </c>
      <c r="G103" s="142" t="s">
        <v>526</v>
      </c>
      <c r="H103" s="77" t="s">
        <v>16</v>
      </c>
      <c r="I103" s="78"/>
      <c r="J103" s="104">
        <v>40</v>
      </c>
      <c r="K103" s="36">
        <v>400</v>
      </c>
      <c r="L103" s="29">
        <v>0</v>
      </c>
      <c r="M103" s="29">
        <v>0</v>
      </c>
      <c r="N103" s="28">
        <v>9.5</v>
      </c>
      <c r="O103" s="29">
        <f t="shared" si="9"/>
        <v>0</v>
      </c>
      <c r="P103" s="29">
        <f t="shared" si="10"/>
        <v>0</v>
      </c>
      <c r="Q103" s="30">
        <f t="shared" si="11"/>
        <v>0</v>
      </c>
      <c r="R103" s="30">
        <f t="shared" si="12"/>
        <v>0</v>
      </c>
      <c r="S103" s="30">
        <f t="shared" si="13"/>
        <v>0</v>
      </c>
      <c r="T103" s="30">
        <f t="shared" si="14"/>
        <v>0</v>
      </c>
    </row>
    <row r="104" spans="2:20" ht="12.75" customHeight="1" x14ac:dyDescent="0.3">
      <c r="B104" s="76">
        <f t="shared" si="15"/>
        <v>91</v>
      </c>
      <c r="C104" s="76"/>
      <c r="D104" s="140" t="s">
        <v>528</v>
      </c>
      <c r="E104" s="141" t="s">
        <v>528</v>
      </c>
      <c r="F104" s="141" t="s">
        <v>528</v>
      </c>
      <c r="G104" s="142" t="s">
        <v>528</v>
      </c>
      <c r="H104" s="77" t="s">
        <v>16</v>
      </c>
      <c r="I104" s="78"/>
      <c r="J104" s="104">
        <v>10</v>
      </c>
      <c r="K104" s="36">
        <v>120</v>
      </c>
      <c r="L104" s="29">
        <v>0</v>
      </c>
      <c r="M104" s="29">
        <v>0</v>
      </c>
      <c r="N104" s="28">
        <v>9.5</v>
      </c>
      <c r="O104" s="29">
        <f t="shared" si="9"/>
        <v>0</v>
      </c>
      <c r="P104" s="29">
        <f t="shared" si="10"/>
        <v>0</v>
      </c>
      <c r="Q104" s="30">
        <f t="shared" si="11"/>
        <v>0</v>
      </c>
      <c r="R104" s="30">
        <f t="shared" si="12"/>
        <v>0</v>
      </c>
      <c r="S104" s="30">
        <f t="shared" si="13"/>
        <v>0</v>
      </c>
      <c r="T104" s="30">
        <f t="shared" si="14"/>
        <v>0</v>
      </c>
    </row>
    <row r="105" spans="2:20" ht="12.75" customHeight="1" x14ac:dyDescent="0.3">
      <c r="B105" s="76">
        <f t="shared" si="15"/>
        <v>92</v>
      </c>
      <c r="C105" s="76"/>
      <c r="D105" s="140" t="s">
        <v>529</v>
      </c>
      <c r="E105" s="141" t="s">
        <v>529</v>
      </c>
      <c r="F105" s="141" t="s">
        <v>529</v>
      </c>
      <c r="G105" s="142" t="s">
        <v>529</v>
      </c>
      <c r="H105" s="77" t="s">
        <v>16</v>
      </c>
      <c r="I105" s="78"/>
      <c r="J105" s="104">
        <v>35</v>
      </c>
      <c r="K105" s="36">
        <v>400</v>
      </c>
      <c r="L105" s="29">
        <v>0</v>
      </c>
      <c r="M105" s="29">
        <v>0</v>
      </c>
      <c r="N105" s="28">
        <v>9.5</v>
      </c>
      <c r="O105" s="29">
        <f t="shared" si="9"/>
        <v>0</v>
      </c>
      <c r="P105" s="29">
        <f t="shared" si="10"/>
        <v>0</v>
      </c>
      <c r="Q105" s="30">
        <f t="shared" si="11"/>
        <v>0</v>
      </c>
      <c r="R105" s="30">
        <f t="shared" si="12"/>
        <v>0</v>
      </c>
      <c r="S105" s="30">
        <f t="shared" si="13"/>
        <v>0</v>
      </c>
      <c r="T105" s="30">
        <f t="shared" si="14"/>
        <v>0</v>
      </c>
    </row>
    <row r="106" spans="2:20" ht="12.75" customHeight="1" x14ac:dyDescent="0.3">
      <c r="B106" s="76">
        <f t="shared" si="15"/>
        <v>93</v>
      </c>
      <c r="C106" s="76"/>
      <c r="D106" s="140" t="s">
        <v>530</v>
      </c>
      <c r="E106" s="141" t="s">
        <v>530</v>
      </c>
      <c r="F106" s="141" t="s">
        <v>530</v>
      </c>
      <c r="G106" s="142" t="s">
        <v>530</v>
      </c>
      <c r="H106" s="77" t="s">
        <v>16</v>
      </c>
      <c r="I106" s="78"/>
      <c r="J106" s="104">
        <v>50</v>
      </c>
      <c r="K106" s="36">
        <v>400</v>
      </c>
      <c r="L106" s="29">
        <v>0</v>
      </c>
      <c r="M106" s="29">
        <v>0</v>
      </c>
      <c r="N106" s="28">
        <v>9.5</v>
      </c>
      <c r="O106" s="29">
        <f t="shared" si="9"/>
        <v>0</v>
      </c>
      <c r="P106" s="29">
        <f t="shared" si="10"/>
        <v>0</v>
      </c>
      <c r="Q106" s="30">
        <f t="shared" si="11"/>
        <v>0</v>
      </c>
      <c r="R106" s="30">
        <f t="shared" si="12"/>
        <v>0</v>
      </c>
      <c r="S106" s="30">
        <f t="shared" si="13"/>
        <v>0</v>
      </c>
      <c r="T106" s="30">
        <f t="shared" si="14"/>
        <v>0</v>
      </c>
    </row>
    <row r="107" spans="2:20" ht="12.75" customHeight="1" x14ac:dyDescent="0.3">
      <c r="B107" s="76">
        <f t="shared" si="15"/>
        <v>94</v>
      </c>
      <c r="C107" s="76"/>
      <c r="D107" s="140" t="s">
        <v>531</v>
      </c>
      <c r="E107" s="141" t="s">
        <v>531</v>
      </c>
      <c r="F107" s="141" t="s">
        <v>531</v>
      </c>
      <c r="G107" s="142" t="s">
        <v>531</v>
      </c>
      <c r="H107" s="77" t="s">
        <v>16</v>
      </c>
      <c r="I107" s="78"/>
      <c r="J107" s="104">
        <v>50</v>
      </c>
      <c r="K107" s="36">
        <v>200</v>
      </c>
      <c r="L107" s="29">
        <v>0</v>
      </c>
      <c r="M107" s="29">
        <v>0</v>
      </c>
      <c r="N107" s="28">
        <v>9.5</v>
      </c>
      <c r="O107" s="29">
        <f t="shared" si="9"/>
        <v>0</v>
      </c>
      <c r="P107" s="29">
        <f t="shared" si="10"/>
        <v>0</v>
      </c>
      <c r="Q107" s="30">
        <f t="shared" si="11"/>
        <v>0</v>
      </c>
      <c r="R107" s="30">
        <f t="shared" si="12"/>
        <v>0</v>
      </c>
      <c r="S107" s="30">
        <f t="shared" si="13"/>
        <v>0</v>
      </c>
      <c r="T107" s="30">
        <f t="shared" si="14"/>
        <v>0</v>
      </c>
    </row>
    <row r="108" spans="2:20" ht="12.75" customHeight="1" x14ac:dyDescent="0.3">
      <c r="B108" s="76">
        <f t="shared" si="15"/>
        <v>95</v>
      </c>
      <c r="C108" s="76"/>
      <c r="D108" s="140" t="s">
        <v>68</v>
      </c>
      <c r="E108" s="141" t="s">
        <v>68</v>
      </c>
      <c r="F108" s="141" t="s">
        <v>68</v>
      </c>
      <c r="G108" s="142" t="s">
        <v>68</v>
      </c>
      <c r="H108" s="77" t="s">
        <v>16</v>
      </c>
      <c r="I108" s="78"/>
      <c r="J108" s="104">
        <v>70</v>
      </c>
      <c r="K108" s="36">
        <v>800</v>
      </c>
      <c r="L108" s="29">
        <v>0</v>
      </c>
      <c r="M108" s="29">
        <v>0</v>
      </c>
      <c r="N108" s="28">
        <v>9.5</v>
      </c>
      <c r="O108" s="29">
        <f t="shared" si="9"/>
        <v>0</v>
      </c>
      <c r="P108" s="29">
        <f t="shared" si="10"/>
        <v>0</v>
      </c>
      <c r="Q108" s="30">
        <f t="shared" si="11"/>
        <v>0</v>
      </c>
      <c r="R108" s="30">
        <f t="shared" si="12"/>
        <v>0</v>
      </c>
      <c r="S108" s="30">
        <f t="shared" si="13"/>
        <v>0</v>
      </c>
      <c r="T108" s="30">
        <f t="shared" si="14"/>
        <v>0</v>
      </c>
    </row>
    <row r="109" spans="2:20" ht="12.75" customHeight="1" x14ac:dyDescent="0.3">
      <c r="B109" s="76">
        <f t="shared" si="15"/>
        <v>96</v>
      </c>
      <c r="C109" s="76"/>
      <c r="D109" s="140" t="s">
        <v>532</v>
      </c>
      <c r="E109" s="141" t="s">
        <v>532</v>
      </c>
      <c r="F109" s="141" t="s">
        <v>532</v>
      </c>
      <c r="G109" s="142" t="s">
        <v>532</v>
      </c>
      <c r="H109" s="77" t="s">
        <v>16</v>
      </c>
      <c r="I109" s="78"/>
      <c r="J109" s="104">
        <v>70</v>
      </c>
      <c r="K109" s="36">
        <v>800</v>
      </c>
      <c r="L109" s="29">
        <v>0</v>
      </c>
      <c r="M109" s="29">
        <v>0</v>
      </c>
      <c r="N109" s="28">
        <v>9.5</v>
      </c>
      <c r="O109" s="29">
        <f t="shared" si="9"/>
        <v>0</v>
      </c>
      <c r="P109" s="29">
        <f t="shared" si="10"/>
        <v>0</v>
      </c>
      <c r="Q109" s="30">
        <f t="shared" si="11"/>
        <v>0</v>
      </c>
      <c r="R109" s="30">
        <f t="shared" si="12"/>
        <v>0</v>
      </c>
      <c r="S109" s="30">
        <f t="shared" si="13"/>
        <v>0</v>
      </c>
      <c r="T109" s="30">
        <f t="shared" si="14"/>
        <v>0</v>
      </c>
    </row>
    <row r="110" spans="2:20" ht="12.75" customHeight="1" x14ac:dyDescent="0.3">
      <c r="B110" s="76">
        <f t="shared" si="15"/>
        <v>97</v>
      </c>
      <c r="C110" s="76"/>
      <c r="D110" s="140" t="s">
        <v>533</v>
      </c>
      <c r="E110" s="141" t="s">
        <v>533</v>
      </c>
      <c r="F110" s="141" t="s">
        <v>533</v>
      </c>
      <c r="G110" s="142" t="s">
        <v>533</v>
      </c>
      <c r="H110" s="77" t="s">
        <v>16</v>
      </c>
      <c r="I110" s="78"/>
      <c r="J110" s="104">
        <v>350</v>
      </c>
      <c r="K110" s="36">
        <v>4000</v>
      </c>
      <c r="L110" s="29">
        <v>0</v>
      </c>
      <c r="M110" s="29">
        <v>0</v>
      </c>
      <c r="N110" s="28">
        <v>9.5</v>
      </c>
      <c r="O110" s="29">
        <f t="shared" si="9"/>
        <v>0</v>
      </c>
      <c r="P110" s="29">
        <f t="shared" si="10"/>
        <v>0</v>
      </c>
      <c r="Q110" s="30">
        <f t="shared" si="11"/>
        <v>0</v>
      </c>
      <c r="R110" s="30">
        <f t="shared" si="12"/>
        <v>0</v>
      </c>
      <c r="S110" s="30">
        <f t="shared" si="13"/>
        <v>0</v>
      </c>
      <c r="T110" s="30">
        <f t="shared" si="14"/>
        <v>0</v>
      </c>
    </row>
    <row r="111" spans="2:20" ht="12.75" customHeight="1" x14ac:dyDescent="0.3">
      <c r="B111" s="76">
        <f t="shared" si="15"/>
        <v>98</v>
      </c>
      <c r="C111" s="76"/>
      <c r="D111" s="140" t="s">
        <v>67</v>
      </c>
      <c r="E111" s="141" t="s">
        <v>67</v>
      </c>
      <c r="F111" s="141" t="s">
        <v>67</v>
      </c>
      <c r="G111" s="142" t="s">
        <v>67</v>
      </c>
      <c r="H111" s="77" t="s">
        <v>16</v>
      </c>
      <c r="I111" s="78"/>
      <c r="J111" s="104">
        <v>100</v>
      </c>
      <c r="K111" s="36">
        <v>1200</v>
      </c>
      <c r="L111" s="29">
        <v>0</v>
      </c>
      <c r="M111" s="29">
        <v>0</v>
      </c>
      <c r="N111" s="28">
        <v>9.5</v>
      </c>
      <c r="O111" s="29">
        <f t="shared" si="9"/>
        <v>0</v>
      </c>
      <c r="P111" s="29">
        <f t="shared" si="10"/>
        <v>0</v>
      </c>
      <c r="Q111" s="30">
        <f t="shared" si="11"/>
        <v>0</v>
      </c>
      <c r="R111" s="30">
        <f t="shared" si="12"/>
        <v>0</v>
      </c>
      <c r="S111" s="30">
        <f t="shared" si="13"/>
        <v>0</v>
      </c>
      <c r="T111" s="30">
        <f t="shared" si="14"/>
        <v>0</v>
      </c>
    </row>
    <row r="112" spans="2:20" ht="12.75" customHeight="1" x14ac:dyDescent="0.3">
      <c r="B112" s="76">
        <f t="shared" si="15"/>
        <v>99</v>
      </c>
      <c r="C112" s="76"/>
      <c r="D112" s="140" t="s">
        <v>534</v>
      </c>
      <c r="E112" s="141" t="s">
        <v>534</v>
      </c>
      <c r="F112" s="141" t="s">
        <v>534</v>
      </c>
      <c r="G112" s="142" t="s">
        <v>534</v>
      </c>
      <c r="H112" s="77" t="s">
        <v>16</v>
      </c>
      <c r="I112" s="78"/>
      <c r="J112" s="104">
        <v>100</v>
      </c>
      <c r="K112" s="36">
        <v>1200</v>
      </c>
      <c r="L112" s="29">
        <v>0</v>
      </c>
      <c r="M112" s="29">
        <v>0</v>
      </c>
      <c r="N112" s="28">
        <v>9.5</v>
      </c>
      <c r="O112" s="29">
        <f t="shared" si="9"/>
        <v>0</v>
      </c>
      <c r="P112" s="29">
        <f t="shared" si="10"/>
        <v>0</v>
      </c>
      <c r="Q112" s="30">
        <f t="shared" si="11"/>
        <v>0</v>
      </c>
      <c r="R112" s="30">
        <f t="shared" si="12"/>
        <v>0</v>
      </c>
      <c r="S112" s="30">
        <f t="shared" si="13"/>
        <v>0</v>
      </c>
      <c r="T112" s="30">
        <f t="shared" si="14"/>
        <v>0</v>
      </c>
    </row>
    <row r="113" spans="2:20" ht="12.75" customHeight="1" x14ac:dyDescent="0.3">
      <c r="B113" s="76">
        <f t="shared" si="15"/>
        <v>100</v>
      </c>
      <c r="C113" s="76"/>
      <c r="D113" s="140" t="s">
        <v>535</v>
      </c>
      <c r="E113" s="141" t="s">
        <v>535</v>
      </c>
      <c r="F113" s="141" t="s">
        <v>535</v>
      </c>
      <c r="G113" s="142" t="s">
        <v>535</v>
      </c>
      <c r="H113" s="77" t="s">
        <v>16</v>
      </c>
      <c r="I113" s="78"/>
      <c r="J113" s="104">
        <v>0</v>
      </c>
      <c r="K113" s="36">
        <v>600</v>
      </c>
      <c r="L113" s="29">
        <v>0</v>
      </c>
      <c r="M113" s="29">
        <v>0</v>
      </c>
      <c r="N113" s="28">
        <v>9.5</v>
      </c>
      <c r="O113" s="29">
        <f t="shared" si="9"/>
        <v>0</v>
      </c>
      <c r="P113" s="29">
        <f t="shared" si="10"/>
        <v>0</v>
      </c>
      <c r="Q113" s="30">
        <f t="shared" si="11"/>
        <v>0</v>
      </c>
      <c r="R113" s="30">
        <f t="shared" si="12"/>
        <v>0</v>
      </c>
      <c r="S113" s="30">
        <f t="shared" si="13"/>
        <v>0</v>
      </c>
      <c r="T113" s="30">
        <f t="shared" si="14"/>
        <v>0</v>
      </c>
    </row>
    <row r="114" spans="2:20" ht="12.75" customHeight="1" x14ac:dyDescent="0.3">
      <c r="B114" s="76">
        <f t="shared" si="15"/>
        <v>101</v>
      </c>
      <c r="C114" s="76"/>
      <c r="D114" s="140" t="s">
        <v>536</v>
      </c>
      <c r="E114" s="141" t="s">
        <v>536</v>
      </c>
      <c r="F114" s="141" t="s">
        <v>536</v>
      </c>
      <c r="G114" s="142" t="s">
        <v>536</v>
      </c>
      <c r="H114" s="77" t="s">
        <v>16</v>
      </c>
      <c r="I114" s="78"/>
      <c r="J114" s="104">
        <v>20</v>
      </c>
      <c r="K114" s="36">
        <v>200</v>
      </c>
      <c r="L114" s="29">
        <v>0</v>
      </c>
      <c r="M114" s="29">
        <v>0</v>
      </c>
      <c r="N114" s="28">
        <v>9.5</v>
      </c>
      <c r="O114" s="29">
        <f t="shared" si="9"/>
        <v>0</v>
      </c>
      <c r="P114" s="29">
        <f t="shared" si="10"/>
        <v>0</v>
      </c>
      <c r="Q114" s="30">
        <f t="shared" si="11"/>
        <v>0</v>
      </c>
      <c r="R114" s="30">
        <f t="shared" si="12"/>
        <v>0</v>
      </c>
      <c r="S114" s="30">
        <f t="shared" si="13"/>
        <v>0</v>
      </c>
      <c r="T114" s="30">
        <f t="shared" si="14"/>
        <v>0</v>
      </c>
    </row>
    <row r="115" spans="2:20" ht="12.75" customHeight="1" x14ac:dyDescent="0.3">
      <c r="B115" s="76">
        <f t="shared" si="15"/>
        <v>102</v>
      </c>
      <c r="C115" s="76"/>
      <c r="D115" s="140" t="s">
        <v>537</v>
      </c>
      <c r="E115" s="141" t="s">
        <v>537</v>
      </c>
      <c r="F115" s="141" t="s">
        <v>537</v>
      </c>
      <c r="G115" s="142" t="s">
        <v>537</v>
      </c>
      <c r="H115" s="77" t="s">
        <v>16</v>
      </c>
      <c r="I115" s="78"/>
      <c r="J115" s="104">
        <v>40</v>
      </c>
      <c r="K115" s="36">
        <v>400</v>
      </c>
      <c r="L115" s="29">
        <v>0</v>
      </c>
      <c r="M115" s="29">
        <v>0</v>
      </c>
      <c r="N115" s="28">
        <v>9.5</v>
      </c>
      <c r="O115" s="29">
        <f t="shared" si="9"/>
        <v>0</v>
      </c>
      <c r="P115" s="29">
        <f t="shared" si="10"/>
        <v>0</v>
      </c>
      <c r="Q115" s="30">
        <f t="shared" si="11"/>
        <v>0</v>
      </c>
      <c r="R115" s="30">
        <f t="shared" si="12"/>
        <v>0</v>
      </c>
      <c r="S115" s="30">
        <f t="shared" si="13"/>
        <v>0</v>
      </c>
      <c r="T115" s="30">
        <f t="shared" si="14"/>
        <v>0</v>
      </c>
    </row>
    <row r="116" spans="2:20" ht="12.75" customHeight="1" x14ac:dyDescent="0.3">
      <c r="B116" s="76">
        <f t="shared" si="15"/>
        <v>103</v>
      </c>
      <c r="C116" s="76"/>
      <c r="D116" s="140" t="s">
        <v>538</v>
      </c>
      <c r="E116" s="141" t="s">
        <v>538</v>
      </c>
      <c r="F116" s="141" t="s">
        <v>538</v>
      </c>
      <c r="G116" s="142" t="s">
        <v>538</v>
      </c>
      <c r="H116" s="77" t="s">
        <v>16</v>
      </c>
      <c r="I116" s="78"/>
      <c r="J116" s="104">
        <v>200</v>
      </c>
      <c r="K116" s="36">
        <v>2400</v>
      </c>
      <c r="L116" s="29">
        <v>0</v>
      </c>
      <c r="M116" s="29">
        <v>0</v>
      </c>
      <c r="N116" s="28">
        <v>9.5</v>
      </c>
      <c r="O116" s="29">
        <f t="shared" si="9"/>
        <v>0</v>
      </c>
      <c r="P116" s="29">
        <f t="shared" si="10"/>
        <v>0</v>
      </c>
      <c r="Q116" s="30">
        <f t="shared" si="11"/>
        <v>0</v>
      </c>
      <c r="R116" s="30">
        <f t="shared" si="12"/>
        <v>0</v>
      </c>
      <c r="S116" s="30">
        <f t="shared" si="13"/>
        <v>0</v>
      </c>
      <c r="T116" s="30">
        <f t="shared" si="14"/>
        <v>0</v>
      </c>
    </row>
    <row r="117" spans="2:20" ht="12.75" customHeight="1" x14ac:dyDescent="0.3">
      <c r="B117" s="76">
        <f t="shared" si="15"/>
        <v>104</v>
      </c>
      <c r="C117" s="76"/>
      <c r="D117" s="140" t="s">
        <v>539</v>
      </c>
      <c r="E117" s="141" t="s">
        <v>539</v>
      </c>
      <c r="F117" s="141" t="s">
        <v>539</v>
      </c>
      <c r="G117" s="142" t="s">
        <v>539</v>
      </c>
      <c r="H117" s="77" t="s">
        <v>16</v>
      </c>
      <c r="I117" s="78"/>
      <c r="J117" s="104">
        <v>50</v>
      </c>
      <c r="K117" s="36">
        <v>600</v>
      </c>
      <c r="L117" s="29">
        <v>0</v>
      </c>
      <c r="M117" s="29">
        <v>0</v>
      </c>
      <c r="N117" s="28">
        <v>9.5</v>
      </c>
      <c r="O117" s="29">
        <f t="shared" si="9"/>
        <v>0</v>
      </c>
      <c r="P117" s="29">
        <f t="shared" si="10"/>
        <v>0</v>
      </c>
      <c r="Q117" s="30">
        <f t="shared" si="11"/>
        <v>0</v>
      </c>
      <c r="R117" s="30">
        <f t="shared" si="12"/>
        <v>0</v>
      </c>
      <c r="S117" s="30">
        <f t="shared" si="13"/>
        <v>0</v>
      </c>
      <c r="T117" s="30">
        <f t="shared" si="14"/>
        <v>0</v>
      </c>
    </row>
    <row r="118" spans="2:20" ht="12.75" customHeight="1" x14ac:dyDescent="0.3">
      <c r="B118" s="76">
        <f t="shared" si="15"/>
        <v>105</v>
      </c>
      <c r="C118" s="76"/>
      <c r="D118" s="140" t="s">
        <v>540</v>
      </c>
      <c r="E118" s="141" t="s">
        <v>540</v>
      </c>
      <c r="F118" s="141" t="s">
        <v>540</v>
      </c>
      <c r="G118" s="142" t="s">
        <v>540</v>
      </c>
      <c r="H118" s="77" t="s">
        <v>16</v>
      </c>
      <c r="I118" s="78"/>
      <c r="J118" s="104">
        <v>40</v>
      </c>
      <c r="K118" s="36">
        <v>400</v>
      </c>
      <c r="L118" s="29">
        <v>0</v>
      </c>
      <c r="M118" s="29">
        <v>0</v>
      </c>
      <c r="N118" s="28">
        <v>9.5</v>
      </c>
      <c r="O118" s="29">
        <f t="shared" si="9"/>
        <v>0</v>
      </c>
      <c r="P118" s="29">
        <f t="shared" si="10"/>
        <v>0</v>
      </c>
      <c r="Q118" s="30">
        <f t="shared" si="11"/>
        <v>0</v>
      </c>
      <c r="R118" s="30">
        <f t="shared" si="12"/>
        <v>0</v>
      </c>
      <c r="S118" s="30">
        <f t="shared" si="13"/>
        <v>0</v>
      </c>
      <c r="T118" s="30">
        <f t="shared" si="14"/>
        <v>0</v>
      </c>
    </row>
    <row r="119" spans="2:20" ht="12.75" customHeight="1" x14ac:dyDescent="0.3">
      <c r="B119" s="76">
        <f t="shared" si="15"/>
        <v>106</v>
      </c>
      <c r="C119" s="76"/>
      <c r="D119" s="140" t="s">
        <v>541</v>
      </c>
      <c r="E119" s="141" t="s">
        <v>541</v>
      </c>
      <c r="F119" s="141" t="s">
        <v>541</v>
      </c>
      <c r="G119" s="142" t="s">
        <v>541</v>
      </c>
      <c r="H119" s="77" t="s">
        <v>16</v>
      </c>
      <c r="I119" s="78"/>
      <c r="J119" s="104">
        <v>170</v>
      </c>
      <c r="K119" s="36">
        <v>2000</v>
      </c>
      <c r="L119" s="29">
        <v>0</v>
      </c>
      <c r="M119" s="29">
        <v>0</v>
      </c>
      <c r="N119" s="28">
        <v>9.5</v>
      </c>
      <c r="O119" s="29">
        <f t="shared" si="9"/>
        <v>0</v>
      </c>
      <c r="P119" s="29">
        <f t="shared" si="10"/>
        <v>0</v>
      </c>
      <c r="Q119" s="30">
        <f t="shared" si="11"/>
        <v>0</v>
      </c>
      <c r="R119" s="30">
        <f t="shared" si="12"/>
        <v>0</v>
      </c>
      <c r="S119" s="30">
        <f t="shared" si="13"/>
        <v>0</v>
      </c>
      <c r="T119" s="30">
        <f t="shared" si="14"/>
        <v>0</v>
      </c>
    </row>
    <row r="120" spans="2:20" ht="12.75" customHeight="1" x14ac:dyDescent="0.3">
      <c r="B120" s="76">
        <f t="shared" si="15"/>
        <v>107</v>
      </c>
      <c r="C120" s="76"/>
      <c r="D120" s="140" t="s">
        <v>542</v>
      </c>
      <c r="E120" s="141" t="s">
        <v>542</v>
      </c>
      <c r="F120" s="141" t="s">
        <v>542</v>
      </c>
      <c r="G120" s="142" t="s">
        <v>542</v>
      </c>
      <c r="H120" s="77" t="s">
        <v>16</v>
      </c>
      <c r="I120" s="78"/>
      <c r="J120" s="104">
        <v>0</v>
      </c>
      <c r="K120" s="36">
        <v>2000</v>
      </c>
      <c r="L120" s="29">
        <v>0</v>
      </c>
      <c r="M120" s="29">
        <v>0</v>
      </c>
      <c r="N120" s="28">
        <v>9.5</v>
      </c>
      <c r="O120" s="29">
        <f t="shared" si="9"/>
        <v>0</v>
      </c>
      <c r="P120" s="29">
        <f t="shared" si="10"/>
        <v>0</v>
      </c>
      <c r="Q120" s="30">
        <f t="shared" si="11"/>
        <v>0</v>
      </c>
      <c r="R120" s="30">
        <f t="shared" si="12"/>
        <v>0</v>
      </c>
      <c r="S120" s="30">
        <f t="shared" si="13"/>
        <v>0</v>
      </c>
      <c r="T120" s="30">
        <f t="shared" si="14"/>
        <v>0</v>
      </c>
    </row>
    <row r="121" spans="2:20" ht="12.75" customHeight="1" x14ac:dyDescent="0.3">
      <c r="B121" s="76">
        <f t="shared" si="15"/>
        <v>108</v>
      </c>
      <c r="C121" s="76"/>
      <c r="D121" s="140" t="s">
        <v>76</v>
      </c>
      <c r="E121" s="141" t="s">
        <v>76</v>
      </c>
      <c r="F121" s="141" t="s">
        <v>76</v>
      </c>
      <c r="G121" s="142" t="s">
        <v>76</v>
      </c>
      <c r="H121" s="77" t="s">
        <v>16</v>
      </c>
      <c r="I121" s="78"/>
      <c r="J121" s="104">
        <v>170</v>
      </c>
      <c r="K121" s="36">
        <v>2000</v>
      </c>
      <c r="L121" s="29">
        <v>0</v>
      </c>
      <c r="M121" s="29">
        <v>0</v>
      </c>
      <c r="N121" s="28">
        <v>9.5</v>
      </c>
      <c r="O121" s="29">
        <f t="shared" si="9"/>
        <v>0</v>
      </c>
      <c r="P121" s="29">
        <f t="shared" si="10"/>
        <v>0</v>
      </c>
      <c r="Q121" s="30">
        <f t="shared" si="11"/>
        <v>0</v>
      </c>
      <c r="R121" s="30">
        <f t="shared" si="12"/>
        <v>0</v>
      </c>
      <c r="S121" s="30">
        <f t="shared" si="13"/>
        <v>0</v>
      </c>
      <c r="T121" s="30">
        <f t="shared" si="14"/>
        <v>0</v>
      </c>
    </row>
    <row r="122" spans="2:20" ht="12.75" customHeight="1" x14ac:dyDescent="0.3">
      <c r="B122" s="76">
        <f t="shared" si="15"/>
        <v>109</v>
      </c>
      <c r="C122" s="76"/>
      <c r="D122" s="140" t="s">
        <v>77</v>
      </c>
      <c r="E122" s="141" t="s">
        <v>77</v>
      </c>
      <c r="F122" s="141" t="s">
        <v>77</v>
      </c>
      <c r="G122" s="142" t="s">
        <v>77</v>
      </c>
      <c r="H122" s="77" t="s">
        <v>16</v>
      </c>
      <c r="I122" s="78"/>
      <c r="J122" s="104">
        <v>40</v>
      </c>
      <c r="K122" s="36">
        <v>400</v>
      </c>
      <c r="L122" s="29">
        <v>0</v>
      </c>
      <c r="M122" s="29">
        <v>0</v>
      </c>
      <c r="N122" s="28">
        <v>9.5</v>
      </c>
      <c r="O122" s="29">
        <f t="shared" si="9"/>
        <v>0</v>
      </c>
      <c r="P122" s="29">
        <f t="shared" si="10"/>
        <v>0</v>
      </c>
      <c r="Q122" s="30">
        <f t="shared" si="11"/>
        <v>0</v>
      </c>
      <c r="R122" s="30">
        <f t="shared" si="12"/>
        <v>0</v>
      </c>
      <c r="S122" s="30">
        <f t="shared" si="13"/>
        <v>0</v>
      </c>
      <c r="T122" s="30">
        <f t="shared" si="14"/>
        <v>0</v>
      </c>
    </row>
    <row r="123" spans="2:20" ht="12.75" customHeight="1" x14ac:dyDescent="0.3">
      <c r="B123" s="76">
        <f t="shared" si="15"/>
        <v>110</v>
      </c>
      <c r="C123" s="76"/>
      <c r="D123" s="140" t="s">
        <v>543</v>
      </c>
      <c r="E123" s="141" t="s">
        <v>543</v>
      </c>
      <c r="F123" s="141" t="s">
        <v>543</v>
      </c>
      <c r="G123" s="142" t="s">
        <v>543</v>
      </c>
      <c r="H123" s="77" t="s">
        <v>16</v>
      </c>
      <c r="I123" s="78"/>
      <c r="J123" s="104">
        <v>40</v>
      </c>
      <c r="K123" s="36">
        <v>400</v>
      </c>
      <c r="L123" s="29">
        <v>0</v>
      </c>
      <c r="M123" s="29">
        <v>0</v>
      </c>
      <c r="N123" s="28">
        <v>9.5</v>
      </c>
      <c r="O123" s="29">
        <f t="shared" si="9"/>
        <v>0</v>
      </c>
      <c r="P123" s="29">
        <f t="shared" si="10"/>
        <v>0</v>
      </c>
      <c r="Q123" s="30">
        <f t="shared" si="11"/>
        <v>0</v>
      </c>
      <c r="R123" s="30">
        <f t="shared" si="12"/>
        <v>0</v>
      </c>
      <c r="S123" s="30">
        <f t="shared" si="13"/>
        <v>0</v>
      </c>
      <c r="T123" s="30">
        <f t="shared" si="14"/>
        <v>0</v>
      </c>
    </row>
    <row r="124" spans="2:20" ht="12.75" customHeight="1" x14ac:dyDescent="0.3">
      <c r="B124" s="76">
        <f t="shared" si="15"/>
        <v>111</v>
      </c>
      <c r="C124" s="76"/>
      <c r="D124" s="140" t="s">
        <v>544</v>
      </c>
      <c r="E124" s="141" t="s">
        <v>544</v>
      </c>
      <c r="F124" s="141" t="s">
        <v>544</v>
      </c>
      <c r="G124" s="142" t="s">
        <v>544</v>
      </c>
      <c r="H124" s="77" t="s">
        <v>16</v>
      </c>
      <c r="I124" s="78"/>
      <c r="J124" s="104">
        <v>170</v>
      </c>
      <c r="K124" s="36">
        <v>2000</v>
      </c>
      <c r="L124" s="29">
        <v>0</v>
      </c>
      <c r="M124" s="29">
        <v>0</v>
      </c>
      <c r="N124" s="28">
        <v>9.5</v>
      </c>
      <c r="O124" s="29">
        <f t="shared" si="9"/>
        <v>0</v>
      </c>
      <c r="P124" s="29">
        <f t="shared" si="10"/>
        <v>0</v>
      </c>
      <c r="Q124" s="30">
        <f t="shared" si="11"/>
        <v>0</v>
      </c>
      <c r="R124" s="30">
        <f t="shared" si="12"/>
        <v>0</v>
      </c>
      <c r="S124" s="30">
        <f t="shared" si="13"/>
        <v>0</v>
      </c>
      <c r="T124" s="30">
        <f t="shared" si="14"/>
        <v>0</v>
      </c>
    </row>
    <row r="125" spans="2:20" ht="12.75" customHeight="1" x14ac:dyDescent="0.3">
      <c r="B125" s="76">
        <f t="shared" si="15"/>
        <v>112</v>
      </c>
      <c r="C125" s="76"/>
      <c r="D125" s="140" t="s">
        <v>545</v>
      </c>
      <c r="E125" s="141" t="s">
        <v>545</v>
      </c>
      <c r="F125" s="141" t="s">
        <v>545</v>
      </c>
      <c r="G125" s="142" t="s">
        <v>545</v>
      </c>
      <c r="H125" s="77" t="s">
        <v>16</v>
      </c>
      <c r="I125" s="78"/>
      <c r="J125" s="104">
        <v>20</v>
      </c>
      <c r="K125" s="36">
        <v>200</v>
      </c>
      <c r="L125" s="29">
        <v>0</v>
      </c>
      <c r="M125" s="29">
        <v>0</v>
      </c>
      <c r="N125" s="28">
        <v>9.5</v>
      </c>
      <c r="O125" s="29">
        <f t="shared" si="9"/>
        <v>0</v>
      </c>
      <c r="P125" s="29">
        <f t="shared" si="10"/>
        <v>0</v>
      </c>
      <c r="Q125" s="30">
        <f t="shared" si="11"/>
        <v>0</v>
      </c>
      <c r="R125" s="30">
        <f t="shared" si="12"/>
        <v>0</v>
      </c>
      <c r="S125" s="30">
        <f t="shared" si="13"/>
        <v>0</v>
      </c>
      <c r="T125" s="30">
        <f t="shared" si="14"/>
        <v>0</v>
      </c>
    </row>
    <row r="126" spans="2:20" ht="12.75" customHeight="1" x14ac:dyDescent="0.3">
      <c r="B126" s="76">
        <f t="shared" si="15"/>
        <v>113</v>
      </c>
      <c r="C126" s="76"/>
      <c r="D126" s="140" t="s">
        <v>546</v>
      </c>
      <c r="E126" s="141" t="s">
        <v>546</v>
      </c>
      <c r="F126" s="141" t="s">
        <v>546</v>
      </c>
      <c r="G126" s="142" t="s">
        <v>546</v>
      </c>
      <c r="H126" s="77" t="s">
        <v>16</v>
      </c>
      <c r="I126" s="78"/>
      <c r="J126" s="104">
        <v>140</v>
      </c>
      <c r="K126" s="36">
        <v>1600</v>
      </c>
      <c r="L126" s="29">
        <v>0</v>
      </c>
      <c r="M126" s="29">
        <v>0</v>
      </c>
      <c r="N126" s="28">
        <v>9.5</v>
      </c>
      <c r="O126" s="29">
        <f t="shared" si="9"/>
        <v>0</v>
      </c>
      <c r="P126" s="29">
        <f t="shared" si="10"/>
        <v>0</v>
      </c>
      <c r="Q126" s="30">
        <f t="shared" si="11"/>
        <v>0</v>
      </c>
      <c r="R126" s="30">
        <f t="shared" si="12"/>
        <v>0</v>
      </c>
      <c r="S126" s="30">
        <f t="shared" si="13"/>
        <v>0</v>
      </c>
      <c r="T126" s="30">
        <f t="shared" si="14"/>
        <v>0</v>
      </c>
    </row>
    <row r="127" spans="2:20" ht="12.75" customHeight="1" x14ac:dyDescent="0.3">
      <c r="B127" s="76">
        <f t="shared" si="15"/>
        <v>114</v>
      </c>
      <c r="C127" s="76"/>
      <c r="D127" s="140" t="s">
        <v>547</v>
      </c>
      <c r="E127" s="141" t="s">
        <v>547</v>
      </c>
      <c r="F127" s="141" t="s">
        <v>547</v>
      </c>
      <c r="G127" s="142" t="s">
        <v>547</v>
      </c>
      <c r="H127" s="77" t="s">
        <v>16</v>
      </c>
      <c r="I127" s="78"/>
      <c r="J127" s="104">
        <v>40</v>
      </c>
      <c r="K127" s="36">
        <v>400</v>
      </c>
      <c r="L127" s="29">
        <v>0</v>
      </c>
      <c r="M127" s="29">
        <v>0</v>
      </c>
      <c r="N127" s="28">
        <v>9.5</v>
      </c>
      <c r="O127" s="29">
        <f t="shared" si="9"/>
        <v>0</v>
      </c>
      <c r="P127" s="29">
        <f t="shared" si="10"/>
        <v>0</v>
      </c>
      <c r="Q127" s="30">
        <f t="shared" si="11"/>
        <v>0</v>
      </c>
      <c r="R127" s="30">
        <f t="shared" si="12"/>
        <v>0</v>
      </c>
      <c r="S127" s="30">
        <f t="shared" si="13"/>
        <v>0</v>
      </c>
      <c r="T127" s="30">
        <f t="shared" si="14"/>
        <v>0</v>
      </c>
    </row>
    <row r="128" spans="2:20" ht="12.75" customHeight="1" x14ac:dyDescent="0.3">
      <c r="B128" s="76">
        <f t="shared" si="15"/>
        <v>115</v>
      </c>
      <c r="C128" s="76"/>
      <c r="D128" s="140" t="s">
        <v>548</v>
      </c>
      <c r="E128" s="141" t="s">
        <v>548</v>
      </c>
      <c r="F128" s="141" t="s">
        <v>548</v>
      </c>
      <c r="G128" s="142" t="s">
        <v>548</v>
      </c>
      <c r="H128" s="77" t="s">
        <v>16</v>
      </c>
      <c r="I128" s="78"/>
      <c r="J128" s="104">
        <v>40</v>
      </c>
      <c r="K128" s="36">
        <v>400</v>
      </c>
      <c r="L128" s="29">
        <v>0</v>
      </c>
      <c r="M128" s="29">
        <v>0</v>
      </c>
      <c r="N128" s="28">
        <v>9.5</v>
      </c>
      <c r="O128" s="29">
        <f t="shared" si="9"/>
        <v>0</v>
      </c>
      <c r="P128" s="29">
        <f t="shared" si="10"/>
        <v>0</v>
      </c>
      <c r="Q128" s="30">
        <f t="shared" si="11"/>
        <v>0</v>
      </c>
      <c r="R128" s="30">
        <f t="shared" si="12"/>
        <v>0</v>
      </c>
      <c r="S128" s="30">
        <f t="shared" si="13"/>
        <v>0</v>
      </c>
      <c r="T128" s="30">
        <f t="shared" si="14"/>
        <v>0</v>
      </c>
    </row>
    <row r="129" spans="2:20" ht="12.75" customHeight="1" x14ac:dyDescent="0.3">
      <c r="B129" s="76">
        <f t="shared" si="15"/>
        <v>116</v>
      </c>
      <c r="C129" s="76"/>
      <c r="D129" s="140" t="s">
        <v>549</v>
      </c>
      <c r="E129" s="141" t="s">
        <v>549</v>
      </c>
      <c r="F129" s="141" t="s">
        <v>549</v>
      </c>
      <c r="G129" s="142" t="s">
        <v>549</v>
      </c>
      <c r="H129" s="77" t="s">
        <v>16</v>
      </c>
      <c r="I129" s="78"/>
      <c r="J129" s="104">
        <v>20</v>
      </c>
      <c r="K129" s="36">
        <v>200</v>
      </c>
      <c r="L129" s="29">
        <v>0</v>
      </c>
      <c r="M129" s="29">
        <v>0</v>
      </c>
      <c r="N129" s="28">
        <v>9.5</v>
      </c>
      <c r="O129" s="29">
        <f t="shared" si="9"/>
        <v>0</v>
      </c>
      <c r="P129" s="29">
        <f t="shared" si="10"/>
        <v>0</v>
      </c>
      <c r="Q129" s="30">
        <f t="shared" si="11"/>
        <v>0</v>
      </c>
      <c r="R129" s="30">
        <f t="shared" si="12"/>
        <v>0</v>
      </c>
      <c r="S129" s="30">
        <f t="shared" si="13"/>
        <v>0</v>
      </c>
      <c r="T129" s="30">
        <f t="shared" si="14"/>
        <v>0</v>
      </c>
    </row>
    <row r="130" spans="2:20" ht="12.75" customHeight="1" x14ac:dyDescent="0.3">
      <c r="B130" s="76">
        <f t="shared" si="15"/>
        <v>117</v>
      </c>
      <c r="C130" s="76"/>
      <c r="D130" s="140" t="s">
        <v>550</v>
      </c>
      <c r="E130" s="141" t="s">
        <v>550</v>
      </c>
      <c r="F130" s="141" t="s">
        <v>550</v>
      </c>
      <c r="G130" s="142" t="s">
        <v>550</v>
      </c>
      <c r="H130" s="77" t="s">
        <v>16</v>
      </c>
      <c r="I130" s="78"/>
      <c r="J130" s="104">
        <v>20</v>
      </c>
      <c r="K130" s="36">
        <v>200</v>
      </c>
      <c r="L130" s="29">
        <v>0</v>
      </c>
      <c r="M130" s="29">
        <v>0</v>
      </c>
      <c r="N130" s="28">
        <v>9.5</v>
      </c>
      <c r="O130" s="29">
        <f t="shared" si="9"/>
        <v>0</v>
      </c>
      <c r="P130" s="29">
        <f t="shared" si="10"/>
        <v>0</v>
      </c>
      <c r="Q130" s="30">
        <f t="shared" si="11"/>
        <v>0</v>
      </c>
      <c r="R130" s="30">
        <f t="shared" si="12"/>
        <v>0</v>
      </c>
      <c r="S130" s="30">
        <f t="shared" si="13"/>
        <v>0</v>
      </c>
      <c r="T130" s="30">
        <f t="shared" si="14"/>
        <v>0</v>
      </c>
    </row>
    <row r="131" spans="2:20" ht="12.75" customHeight="1" x14ac:dyDescent="0.3">
      <c r="B131" s="76">
        <f t="shared" si="15"/>
        <v>118</v>
      </c>
      <c r="C131" s="76"/>
      <c r="D131" s="140" t="s">
        <v>551</v>
      </c>
      <c r="E131" s="141" t="s">
        <v>551</v>
      </c>
      <c r="F131" s="141" t="s">
        <v>551</v>
      </c>
      <c r="G131" s="142" t="s">
        <v>551</v>
      </c>
      <c r="H131" s="77" t="s">
        <v>16</v>
      </c>
      <c r="I131" s="78"/>
      <c r="J131" s="104">
        <v>20</v>
      </c>
      <c r="K131" s="36">
        <v>200</v>
      </c>
      <c r="L131" s="29">
        <v>0</v>
      </c>
      <c r="M131" s="29">
        <v>0</v>
      </c>
      <c r="N131" s="28">
        <v>9.5</v>
      </c>
      <c r="O131" s="29">
        <f t="shared" si="9"/>
        <v>0</v>
      </c>
      <c r="P131" s="29">
        <f t="shared" si="10"/>
        <v>0</v>
      </c>
      <c r="Q131" s="30">
        <f t="shared" si="11"/>
        <v>0</v>
      </c>
      <c r="R131" s="30">
        <f t="shared" si="12"/>
        <v>0</v>
      </c>
      <c r="S131" s="30">
        <f t="shared" si="13"/>
        <v>0</v>
      </c>
      <c r="T131" s="30">
        <f t="shared" si="14"/>
        <v>0</v>
      </c>
    </row>
    <row r="132" spans="2:20" ht="12.75" customHeight="1" x14ac:dyDescent="0.3">
      <c r="B132" s="76">
        <f t="shared" si="15"/>
        <v>119</v>
      </c>
      <c r="C132" s="76"/>
      <c r="D132" s="140" t="s">
        <v>552</v>
      </c>
      <c r="E132" s="141" t="s">
        <v>552</v>
      </c>
      <c r="F132" s="141" t="s">
        <v>552</v>
      </c>
      <c r="G132" s="142" t="s">
        <v>552</v>
      </c>
      <c r="H132" s="77" t="s">
        <v>16</v>
      </c>
      <c r="I132" s="78"/>
      <c r="J132" s="104">
        <v>20</v>
      </c>
      <c r="K132" s="36">
        <v>200</v>
      </c>
      <c r="L132" s="29">
        <v>0</v>
      </c>
      <c r="M132" s="29">
        <v>0</v>
      </c>
      <c r="N132" s="28">
        <v>9.5</v>
      </c>
      <c r="O132" s="29">
        <f t="shared" si="9"/>
        <v>0</v>
      </c>
      <c r="P132" s="29">
        <f t="shared" si="10"/>
        <v>0</v>
      </c>
      <c r="Q132" s="30">
        <f t="shared" si="11"/>
        <v>0</v>
      </c>
      <c r="R132" s="30">
        <f t="shared" si="12"/>
        <v>0</v>
      </c>
      <c r="S132" s="30">
        <f t="shared" si="13"/>
        <v>0</v>
      </c>
      <c r="T132" s="30">
        <f t="shared" si="14"/>
        <v>0</v>
      </c>
    </row>
    <row r="133" spans="2:20" ht="12.75" customHeight="1" x14ac:dyDescent="0.3">
      <c r="B133" s="76">
        <f t="shared" si="15"/>
        <v>120</v>
      </c>
      <c r="C133" s="76"/>
      <c r="D133" s="140" t="s">
        <v>553</v>
      </c>
      <c r="E133" s="141" t="s">
        <v>553</v>
      </c>
      <c r="F133" s="141" t="s">
        <v>553</v>
      </c>
      <c r="G133" s="142" t="s">
        <v>553</v>
      </c>
      <c r="H133" s="77" t="s">
        <v>16</v>
      </c>
      <c r="I133" s="78"/>
      <c r="J133" s="104">
        <v>20</v>
      </c>
      <c r="K133" s="36">
        <v>200</v>
      </c>
      <c r="L133" s="29">
        <v>0</v>
      </c>
      <c r="M133" s="29">
        <v>0</v>
      </c>
      <c r="N133" s="28">
        <v>9.5</v>
      </c>
      <c r="O133" s="29">
        <f t="shared" si="9"/>
        <v>0</v>
      </c>
      <c r="P133" s="29">
        <f t="shared" si="10"/>
        <v>0</v>
      </c>
      <c r="Q133" s="30">
        <f t="shared" si="11"/>
        <v>0</v>
      </c>
      <c r="R133" s="30">
        <f t="shared" si="12"/>
        <v>0</v>
      </c>
      <c r="S133" s="30">
        <f t="shared" si="13"/>
        <v>0</v>
      </c>
      <c r="T133" s="30">
        <f t="shared" si="14"/>
        <v>0</v>
      </c>
    </row>
    <row r="134" spans="2:20" ht="12.75" customHeight="1" x14ac:dyDescent="0.3">
      <c r="B134" s="80"/>
      <c r="C134" s="81"/>
      <c r="D134" s="143" t="s">
        <v>456</v>
      </c>
      <c r="E134" s="144"/>
      <c r="F134" s="144"/>
      <c r="G134" s="145"/>
      <c r="H134" s="82"/>
      <c r="I134" s="82"/>
      <c r="J134" s="82"/>
      <c r="K134" s="82"/>
      <c r="L134" s="83"/>
      <c r="M134" s="83"/>
      <c r="N134" s="82"/>
      <c r="O134" s="84"/>
      <c r="P134" s="84"/>
      <c r="Q134" s="85">
        <f>SUM(Q14:Q133)</f>
        <v>0</v>
      </c>
      <c r="R134" s="85">
        <f>SUM(R14:R133)</f>
        <v>0</v>
      </c>
      <c r="S134" s="86">
        <f>SUM(S14:S133)</f>
        <v>0</v>
      </c>
      <c r="T134" s="86">
        <f>SUM(T14:T133)</f>
        <v>0</v>
      </c>
    </row>
    <row r="135" spans="2:20" ht="12.75" customHeight="1" x14ac:dyDescent="0.3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2:20" ht="12.75" customHeight="1" x14ac:dyDescent="0.3">
      <c r="B136" s="4" t="s">
        <v>30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2:20" ht="12.75" customHeight="1" x14ac:dyDescent="0.3">
      <c r="B137" s="4" t="s">
        <v>31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2:20" ht="12.75" customHeight="1" x14ac:dyDescent="0.3">
      <c r="B138" s="4" t="s">
        <v>32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2:20" ht="12.75" customHeight="1" x14ac:dyDescent="0.3">
      <c r="B139" s="4" t="s">
        <v>33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2:20" ht="12.75" customHeight="1" x14ac:dyDescent="0.3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2:20" ht="12.75" customHeight="1" x14ac:dyDescent="0.3">
      <c r="B141" s="1" t="s">
        <v>83</v>
      </c>
      <c r="C141" s="1"/>
      <c r="D141" s="1"/>
      <c r="E141" s="1"/>
      <c r="F141" s="1"/>
      <c r="G141" s="87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2:20" ht="12.75" customHeight="1" x14ac:dyDescent="0.3">
      <c r="B142" s="1"/>
      <c r="C142" s="1"/>
      <c r="D142" s="1"/>
      <c r="E142" s="1"/>
      <c r="F142" s="1"/>
      <c r="G142" s="87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2:20" ht="12.75" customHeight="1" x14ac:dyDescent="0.3">
      <c r="B143" s="1" t="s">
        <v>557</v>
      </c>
      <c r="C143" s="1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2:20" ht="12.75" customHeight="1" x14ac:dyDescent="0.3">
      <c r="B144" s="1"/>
      <c r="C144" s="1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2:20" ht="12.75" customHeight="1" x14ac:dyDescent="0.3">
      <c r="B145" s="1" t="s">
        <v>84</v>
      </c>
      <c r="C145" s="1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2:20" ht="12.75" customHeight="1" x14ac:dyDescent="0.3">
      <c r="B146" s="1" t="s">
        <v>85</v>
      </c>
      <c r="C146" s="1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2:20" ht="12.75" customHeight="1" x14ac:dyDescent="0.3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2:20" ht="12.75" customHeight="1" x14ac:dyDescent="0.3">
      <c r="B148" s="4" t="s">
        <v>34</v>
      </c>
      <c r="C148" s="4"/>
      <c r="D148" s="4"/>
      <c r="E148" s="4"/>
      <c r="F148" s="4"/>
      <c r="G148" s="4"/>
      <c r="H148" s="4"/>
      <c r="I148" s="46" t="s">
        <v>35</v>
      </c>
      <c r="J148" s="4"/>
      <c r="K148" s="4"/>
      <c r="L148" s="4"/>
      <c r="M148" s="4"/>
      <c r="N148" s="4" t="s">
        <v>36</v>
      </c>
      <c r="O148" s="4"/>
      <c r="P148" s="4"/>
      <c r="Q148" s="4"/>
      <c r="R148" s="4"/>
      <c r="S148" s="4"/>
      <c r="T148" s="4"/>
    </row>
    <row r="153" spans="2:20" ht="12.75" customHeight="1" x14ac:dyDescent="0.3">
      <c r="I153" s="47"/>
    </row>
  </sheetData>
  <sheetProtection algorithmName="SHA-512" hashValue="3ZcKYpaivwfvp9Easqk9MO8lE50HTSQ1jpEdPpbSWThjLWQp9bdxCPypwiH8tfhu7lz5lj+F5/ffJvu+OTnMtg==" saltValue="hzkvLgPa2kMkcNuAoAPoAQ==" spinCount="100000" sheet="1" objects="1" scenarios="1"/>
  <protectedRanges>
    <protectedRange sqref="D148" name="Obseg7"/>
    <protectedRange sqref="I5" name="Obseg6"/>
    <protectedRange sqref="E148" name="Range4"/>
    <protectedRange sqref="L14:M133" name="Range3"/>
    <protectedRange sqref="I14:I133" name="Range2"/>
    <protectedRange sqref="E5:F6" name="Range1"/>
    <protectedRange sqref="C14:C133" name="Obseg5"/>
  </protectedRanges>
  <mergeCells count="123">
    <mergeCell ref="D87:G87"/>
    <mergeCell ref="D132:G132"/>
    <mergeCell ref="D82:G82"/>
    <mergeCell ref="D83:G83"/>
    <mergeCell ref="D84:G84"/>
    <mergeCell ref="D85:G85"/>
    <mergeCell ref="D86:G86"/>
    <mergeCell ref="D77:G77"/>
    <mergeCell ref="D78:G78"/>
    <mergeCell ref="D79:G79"/>
    <mergeCell ref="D80:G80"/>
    <mergeCell ref="D81:G81"/>
    <mergeCell ref="D92:G92"/>
    <mergeCell ref="D90:G90"/>
    <mergeCell ref="D91:G91"/>
    <mergeCell ref="D104:G104"/>
    <mergeCell ref="D93:G93"/>
    <mergeCell ref="D94:G94"/>
    <mergeCell ref="D95:G95"/>
    <mergeCell ref="D96:G96"/>
    <mergeCell ref="D97:G97"/>
    <mergeCell ref="D98:G98"/>
    <mergeCell ref="D99:G99"/>
    <mergeCell ref="D100:G100"/>
    <mergeCell ref="D72:G72"/>
    <mergeCell ref="D73:G73"/>
    <mergeCell ref="D74:G74"/>
    <mergeCell ref="D75:G75"/>
    <mergeCell ref="D76:G76"/>
    <mergeCell ref="D67:G67"/>
    <mergeCell ref="D68:G68"/>
    <mergeCell ref="D69:G69"/>
    <mergeCell ref="D70:G70"/>
    <mergeCell ref="D71:G71"/>
    <mergeCell ref="D63:G63"/>
    <mergeCell ref="D64:G64"/>
    <mergeCell ref="D65:G65"/>
    <mergeCell ref="D66:G66"/>
    <mergeCell ref="D57:G57"/>
    <mergeCell ref="D58:G58"/>
    <mergeCell ref="D59:G59"/>
    <mergeCell ref="D60:G60"/>
    <mergeCell ref="D61:G61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6:G36"/>
    <mergeCell ref="D37:G37"/>
    <mergeCell ref="D38:G38"/>
    <mergeCell ref="D39:G39"/>
    <mergeCell ref="D40:G40"/>
    <mergeCell ref="D41:G41"/>
    <mergeCell ref="D42:G42"/>
    <mergeCell ref="D88:G88"/>
    <mergeCell ref="D89:G89"/>
    <mergeCell ref="D43:G43"/>
    <mergeCell ref="D44:G44"/>
    <mergeCell ref="D45:G45"/>
    <mergeCell ref="D46:G46"/>
    <mergeCell ref="D52:G52"/>
    <mergeCell ref="D53:G53"/>
    <mergeCell ref="D54:G54"/>
    <mergeCell ref="D55:G55"/>
    <mergeCell ref="D56:G56"/>
    <mergeCell ref="D47:G47"/>
    <mergeCell ref="D48:G48"/>
    <mergeCell ref="D49:G49"/>
    <mergeCell ref="D50:G50"/>
    <mergeCell ref="D51:G51"/>
    <mergeCell ref="D62:G62"/>
    <mergeCell ref="D101:G101"/>
    <mergeCell ref="D102:G102"/>
    <mergeCell ref="D103:G103"/>
    <mergeCell ref="D116:G116"/>
    <mergeCell ref="D105:G105"/>
    <mergeCell ref="D106:G106"/>
    <mergeCell ref="D107:G107"/>
    <mergeCell ref="D108:G108"/>
    <mergeCell ref="D109:G109"/>
    <mergeCell ref="D110:G110"/>
    <mergeCell ref="D111:G111"/>
    <mergeCell ref="D112:G112"/>
    <mergeCell ref="D113:G113"/>
    <mergeCell ref="D114:G114"/>
    <mergeCell ref="D115:G115"/>
    <mergeCell ref="D129:G129"/>
    <mergeCell ref="D130:G130"/>
    <mergeCell ref="D131:G131"/>
    <mergeCell ref="D133:G133"/>
    <mergeCell ref="D134:G134"/>
    <mergeCell ref="D128:G128"/>
    <mergeCell ref="D117:G117"/>
    <mergeCell ref="D118:G118"/>
    <mergeCell ref="D119:G119"/>
    <mergeCell ref="D120:G120"/>
    <mergeCell ref="D121:G121"/>
    <mergeCell ref="D122:G122"/>
    <mergeCell ref="D123:G123"/>
    <mergeCell ref="D124:G124"/>
    <mergeCell ref="D125:G125"/>
    <mergeCell ref="D126:G126"/>
    <mergeCell ref="D127:G127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770E-930E-4D36-89F4-7FE4CCCAE5B2}">
  <dimension ref="A2:T34"/>
  <sheetViews>
    <sheetView topLeftCell="A8" zoomScaleNormal="100" workbookViewId="0">
      <selection activeCell="D14" sqref="D14:G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39</v>
      </c>
      <c r="D2" s="92" t="s">
        <v>105</v>
      </c>
      <c r="E2" s="9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/>
      <c r="D3" s="92" t="s">
        <v>106</v>
      </c>
      <c r="E3" s="9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46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555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2"/>
      <c r="C11" s="53"/>
      <c r="D11" s="146"/>
      <c r="E11" s="146"/>
      <c r="F11" s="146"/>
      <c r="G11" s="146"/>
      <c r="H11" s="54"/>
      <c r="I11" s="55"/>
      <c r="J11" s="56" t="s">
        <v>47</v>
      </c>
      <c r="K11" s="57"/>
      <c r="L11" s="58"/>
      <c r="M11" s="59"/>
      <c r="N11" s="60" t="s">
        <v>48</v>
      </c>
      <c r="O11" s="59"/>
      <c r="P11" s="62"/>
      <c r="Q11" s="91" t="s">
        <v>88</v>
      </c>
      <c r="R11" s="89" t="s">
        <v>87</v>
      </c>
      <c r="S11" s="60"/>
      <c r="T11" s="62"/>
    </row>
    <row r="12" spans="1:20" ht="12.75" customHeight="1" x14ac:dyDescent="0.3">
      <c r="A12" s="1"/>
      <c r="B12" s="63" t="s">
        <v>3</v>
      </c>
      <c r="C12" s="64" t="s">
        <v>4</v>
      </c>
      <c r="D12" s="65"/>
      <c r="E12" s="147" t="s">
        <v>49</v>
      </c>
      <c r="F12" s="147"/>
      <c r="G12" s="147"/>
      <c r="H12" s="147"/>
      <c r="I12" s="66" t="s">
        <v>50</v>
      </c>
      <c r="J12" s="67" t="s">
        <v>51</v>
      </c>
      <c r="K12" s="61" t="s">
        <v>52</v>
      </c>
      <c r="L12" s="61" t="s">
        <v>9</v>
      </c>
      <c r="M12" s="61" t="s">
        <v>9</v>
      </c>
      <c r="N12" s="61" t="s">
        <v>10</v>
      </c>
      <c r="O12" s="61" t="s">
        <v>11</v>
      </c>
      <c r="P12" s="61" t="s">
        <v>11</v>
      </c>
      <c r="Q12" s="68" t="s">
        <v>12</v>
      </c>
      <c r="R12" s="88" t="s">
        <v>86</v>
      </c>
      <c r="S12" s="68" t="s">
        <v>12</v>
      </c>
      <c r="T12" s="68" t="s">
        <v>86</v>
      </c>
    </row>
    <row r="13" spans="1:20" ht="12.75" customHeight="1" x14ac:dyDescent="0.3">
      <c r="A13" s="1"/>
      <c r="B13" s="69"/>
      <c r="C13" s="70"/>
      <c r="D13" s="71"/>
      <c r="E13" s="71"/>
      <c r="F13" s="71"/>
      <c r="G13" s="71"/>
      <c r="H13" s="71"/>
      <c r="I13" s="72"/>
      <c r="J13" s="73" t="s">
        <v>53</v>
      </c>
      <c r="K13" s="61"/>
      <c r="L13" s="61" t="s">
        <v>54</v>
      </c>
      <c r="M13" s="61" t="s">
        <v>55</v>
      </c>
      <c r="N13" s="74"/>
      <c r="O13" s="61" t="s">
        <v>54</v>
      </c>
      <c r="P13" s="72" t="s">
        <v>55</v>
      </c>
      <c r="Q13" s="90" t="s">
        <v>56</v>
      </c>
      <c r="R13" s="75" t="s">
        <v>56</v>
      </c>
      <c r="S13" s="75" t="s">
        <v>57</v>
      </c>
      <c r="T13" s="75" t="s">
        <v>57</v>
      </c>
    </row>
    <row r="14" spans="1:20" ht="54.95" customHeight="1" x14ac:dyDescent="0.3">
      <c r="B14" s="105">
        <f>B13+1</f>
        <v>1</v>
      </c>
      <c r="C14" s="76"/>
      <c r="D14" s="140" t="s">
        <v>554</v>
      </c>
      <c r="E14" s="141"/>
      <c r="F14" s="141"/>
      <c r="G14" s="142"/>
      <c r="H14" s="79" t="s">
        <v>16</v>
      </c>
      <c r="I14" s="78"/>
      <c r="J14" s="40">
        <v>3000</v>
      </c>
      <c r="K14" s="40">
        <v>24000</v>
      </c>
      <c r="L14" s="34">
        <v>0</v>
      </c>
      <c r="M14" s="34">
        <v>0</v>
      </c>
      <c r="N14" s="33">
        <v>9.5</v>
      </c>
      <c r="O14" s="34">
        <f>PRODUCT(L14,1.095)</f>
        <v>0</v>
      </c>
      <c r="P14" s="34">
        <f>PRODUCT(M14,1.095)</f>
        <v>0</v>
      </c>
      <c r="Q14" s="35">
        <f>PRODUCT(J14,O14)</f>
        <v>0</v>
      </c>
      <c r="R14" s="35">
        <f>PRODUCT(J14,L14)</f>
        <v>0</v>
      </c>
      <c r="S14" s="35">
        <f t="shared" ref="S14" si="0">PRODUCT(K14,P14)</f>
        <v>0</v>
      </c>
      <c r="T14" s="35">
        <f>PRODUCT(K14,M14)</f>
        <v>0</v>
      </c>
    </row>
    <row r="15" spans="1:20" ht="12.75" customHeight="1" x14ac:dyDescent="0.3">
      <c r="B15" s="80"/>
      <c r="C15" s="81"/>
      <c r="D15" s="143" t="s">
        <v>556</v>
      </c>
      <c r="E15" s="144"/>
      <c r="F15" s="144"/>
      <c r="G15" s="145"/>
      <c r="H15" s="82"/>
      <c r="I15" s="82"/>
      <c r="J15" s="82"/>
      <c r="K15" s="82"/>
      <c r="L15" s="83"/>
      <c r="M15" s="83"/>
      <c r="N15" s="82"/>
      <c r="O15" s="84"/>
      <c r="P15" s="84"/>
      <c r="Q15" s="85">
        <f>SUM(Q14:Q14)</f>
        <v>0</v>
      </c>
      <c r="R15" s="85">
        <f>SUM(R14:R14)</f>
        <v>0</v>
      </c>
      <c r="S15" s="86">
        <f>SUM(S14:S14)</f>
        <v>0</v>
      </c>
      <c r="T15" s="86">
        <f>SUM(T14:T14)</f>
        <v>0</v>
      </c>
    </row>
    <row r="16" spans="1:20" ht="12.75" customHeight="1" x14ac:dyDescent="0.3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2:20" ht="12.75" customHeight="1" x14ac:dyDescent="0.3">
      <c r="B17" s="4" t="s">
        <v>30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2:20" ht="12.75" customHeight="1" x14ac:dyDescent="0.3">
      <c r="B18" s="4" t="s">
        <v>31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 ht="12.75" customHeight="1" x14ac:dyDescent="0.3">
      <c r="B19" s="4" t="s">
        <v>32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12.75" customHeight="1" x14ac:dyDescent="0.3">
      <c r="B20" s="4" t="s">
        <v>33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 ht="12.75" customHeight="1" x14ac:dyDescent="0.3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 ht="12.75" customHeight="1" x14ac:dyDescent="0.3">
      <c r="B22" s="1" t="s">
        <v>83</v>
      </c>
      <c r="C22" s="1"/>
      <c r="D22" s="1"/>
      <c r="E22" s="1"/>
      <c r="F22" s="1"/>
      <c r="G22" s="8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3">
      <c r="B23" s="1"/>
      <c r="C23" s="1"/>
      <c r="D23" s="1"/>
      <c r="E23" s="1"/>
      <c r="F23" s="1"/>
      <c r="G23" s="87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3">
      <c r="B24" s="1" t="s">
        <v>557</v>
      </c>
      <c r="C24" s="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3">
      <c r="B25" s="1"/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3">
      <c r="B26" s="1" t="s">
        <v>84</v>
      </c>
      <c r="C26" s="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3">
      <c r="B27" s="1" t="s">
        <v>85</v>
      </c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3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3">
      <c r="B29" s="4" t="s">
        <v>34</v>
      </c>
      <c r="C29" s="4"/>
      <c r="D29" s="4"/>
      <c r="E29" s="4"/>
      <c r="F29" s="4"/>
      <c r="G29" s="4"/>
      <c r="H29" s="4"/>
      <c r="I29" s="46" t="s">
        <v>35</v>
      </c>
      <c r="J29" s="4"/>
      <c r="K29" s="4"/>
      <c r="L29" s="4"/>
      <c r="M29" s="4"/>
      <c r="N29" s="4" t="s">
        <v>36</v>
      </c>
      <c r="O29" s="4"/>
      <c r="P29" s="4"/>
      <c r="Q29" s="4"/>
      <c r="R29" s="4"/>
      <c r="S29" s="4"/>
      <c r="T29" s="4"/>
    </row>
    <row r="34" spans="9:9" ht="12.75" customHeight="1" x14ac:dyDescent="0.3">
      <c r="I34" s="47"/>
    </row>
  </sheetData>
  <sheetProtection algorithmName="SHA-512" hashValue="8JAjOHpo3rvJZuTW4hvV8YRLGVrDea89tn18exC6/11uAxYL9VRjfBI0cCDFgGTxnHGz6Aa+CYBiOYyCxvFPlA==" saltValue="Tdt+jlLkT/VKiUNFzw8vaw==" spinCount="100000" sheet="1" objects="1" scenarios="1"/>
  <protectedRanges>
    <protectedRange sqref="D29" name="Obseg7"/>
    <protectedRange sqref="I5" name="Obseg6"/>
    <protectedRange sqref="E29" name="Range4"/>
    <protectedRange sqref="L14:M14" name="Range3"/>
    <protectedRange sqref="I14" name="Range2"/>
    <protectedRange sqref="E5:F6" name="Range1"/>
    <protectedRange sqref="C14" name="Obseg5"/>
  </protectedRanges>
  <mergeCells count="4">
    <mergeCell ref="D15:G15"/>
    <mergeCell ref="D11:G11"/>
    <mergeCell ref="E12:H12"/>
    <mergeCell ref="D14:G14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89650-E919-4472-9E70-5BBCF49E645C}">
  <dimension ref="A2:T35"/>
  <sheetViews>
    <sheetView topLeftCell="A8" zoomScaleNormal="100" workbookViewId="0">
      <selection activeCell="D14" sqref="D14:G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39</v>
      </c>
      <c r="D2" s="92" t="s">
        <v>105</v>
      </c>
      <c r="E2" s="9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/>
      <c r="D3" s="92" t="s">
        <v>106</v>
      </c>
      <c r="E3" s="9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46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558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2"/>
      <c r="C11" s="53"/>
      <c r="D11" s="146"/>
      <c r="E11" s="146"/>
      <c r="F11" s="146"/>
      <c r="G11" s="146"/>
      <c r="H11" s="54"/>
      <c r="I11" s="55"/>
      <c r="J11" s="56" t="s">
        <v>47</v>
      </c>
      <c r="K11" s="57"/>
      <c r="L11" s="58"/>
      <c r="M11" s="59"/>
      <c r="N11" s="60" t="s">
        <v>48</v>
      </c>
      <c r="O11" s="59"/>
      <c r="P11" s="62"/>
      <c r="Q11" s="91" t="s">
        <v>88</v>
      </c>
      <c r="R11" s="89" t="s">
        <v>87</v>
      </c>
      <c r="S11" s="60"/>
      <c r="T11" s="62"/>
    </row>
    <row r="12" spans="1:20" ht="12.75" customHeight="1" x14ac:dyDescent="0.3">
      <c r="A12" s="1"/>
      <c r="B12" s="63" t="s">
        <v>3</v>
      </c>
      <c r="C12" s="64" t="s">
        <v>4</v>
      </c>
      <c r="D12" s="65"/>
      <c r="E12" s="147" t="s">
        <v>49</v>
      </c>
      <c r="F12" s="147"/>
      <c r="G12" s="147"/>
      <c r="H12" s="147"/>
      <c r="I12" s="66" t="s">
        <v>50</v>
      </c>
      <c r="J12" s="67" t="s">
        <v>51</v>
      </c>
      <c r="K12" s="61" t="s">
        <v>52</v>
      </c>
      <c r="L12" s="61" t="s">
        <v>9</v>
      </c>
      <c r="M12" s="61" t="s">
        <v>9</v>
      </c>
      <c r="N12" s="61" t="s">
        <v>10</v>
      </c>
      <c r="O12" s="61" t="s">
        <v>11</v>
      </c>
      <c r="P12" s="61" t="s">
        <v>11</v>
      </c>
      <c r="Q12" s="68" t="s">
        <v>12</v>
      </c>
      <c r="R12" s="88" t="s">
        <v>86</v>
      </c>
      <c r="S12" s="68" t="s">
        <v>12</v>
      </c>
      <c r="T12" s="68" t="s">
        <v>86</v>
      </c>
    </row>
    <row r="13" spans="1:20" ht="12.75" customHeight="1" x14ac:dyDescent="0.3">
      <c r="A13" s="1"/>
      <c r="B13" s="69"/>
      <c r="C13" s="70"/>
      <c r="D13" s="71"/>
      <c r="E13" s="71"/>
      <c r="F13" s="71"/>
      <c r="G13" s="71"/>
      <c r="H13" s="71"/>
      <c r="I13" s="72"/>
      <c r="J13" s="73" t="s">
        <v>53</v>
      </c>
      <c r="K13" s="61"/>
      <c r="L13" s="61" t="s">
        <v>54</v>
      </c>
      <c r="M13" s="61" t="s">
        <v>55</v>
      </c>
      <c r="N13" s="74"/>
      <c r="O13" s="61" t="s">
        <v>54</v>
      </c>
      <c r="P13" s="72" t="s">
        <v>55</v>
      </c>
      <c r="Q13" s="90" t="s">
        <v>56</v>
      </c>
      <c r="R13" s="75" t="s">
        <v>56</v>
      </c>
      <c r="S13" s="75" t="s">
        <v>57</v>
      </c>
      <c r="T13" s="75" t="s">
        <v>57</v>
      </c>
    </row>
    <row r="14" spans="1:20" ht="12.75" customHeight="1" x14ac:dyDescent="0.3">
      <c r="B14" s="76">
        <f>B13+1</f>
        <v>1</v>
      </c>
      <c r="C14" s="76"/>
      <c r="D14" s="140" t="s">
        <v>559</v>
      </c>
      <c r="E14" s="141" t="s">
        <v>559</v>
      </c>
      <c r="F14" s="141" t="s">
        <v>559</v>
      </c>
      <c r="G14" s="142" t="s">
        <v>559</v>
      </c>
      <c r="H14" s="77" t="s">
        <v>16</v>
      </c>
      <c r="I14" s="78"/>
      <c r="J14" s="36">
        <v>2600</v>
      </c>
      <c r="K14" s="36">
        <v>32000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15" si="0">PRODUCT(K14,P14)</f>
        <v>0</v>
      </c>
      <c r="T14" s="30">
        <f>PRODUCT(K14,M14)</f>
        <v>0</v>
      </c>
    </row>
    <row r="15" spans="1:20" ht="24.95" customHeight="1" x14ac:dyDescent="0.3">
      <c r="B15" s="105">
        <f>B14+1</f>
        <v>2</v>
      </c>
      <c r="C15" s="105"/>
      <c r="D15" s="136" t="s">
        <v>560</v>
      </c>
      <c r="E15" s="137" t="s">
        <v>560</v>
      </c>
      <c r="F15" s="137" t="s">
        <v>560</v>
      </c>
      <c r="G15" s="138" t="s">
        <v>560</v>
      </c>
      <c r="H15" s="79" t="s">
        <v>16</v>
      </c>
      <c r="I15" s="106"/>
      <c r="J15" s="40">
        <v>0</v>
      </c>
      <c r="K15" s="40">
        <v>20000</v>
      </c>
      <c r="L15" s="34">
        <v>0</v>
      </c>
      <c r="M15" s="34">
        <v>0</v>
      </c>
      <c r="N15" s="33">
        <v>9.5</v>
      </c>
      <c r="O15" s="34">
        <f t="shared" ref="O15:P15" si="1">PRODUCT(L15,1.095)</f>
        <v>0</v>
      </c>
      <c r="P15" s="34">
        <f t="shared" si="1"/>
        <v>0</v>
      </c>
      <c r="Q15" s="35">
        <f t="shared" ref="Q15" si="2">PRODUCT(J15,O15)</f>
        <v>0</v>
      </c>
      <c r="R15" s="35">
        <f t="shared" ref="R15" si="3">PRODUCT(J15,L15)</f>
        <v>0</v>
      </c>
      <c r="S15" s="35">
        <f t="shared" si="0"/>
        <v>0</v>
      </c>
      <c r="T15" s="35">
        <f t="shared" ref="T15" si="4">PRODUCT(K15,M15)</f>
        <v>0</v>
      </c>
    </row>
    <row r="16" spans="1:20" ht="12.75" customHeight="1" x14ac:dyDescent="0.3">
      <c r="B16" s="80"/>
      <c r="C16" s="81"/>
      <c r="D16" s="143" t="s">
        <v>596</v>
      </c>
      <c r="E16" s="144"/>
      <c r="F16" s="144"/>
      <c r="G16" s="145"/>
      <c r="H16" s="82"/>
      <c r="I16" s="82"/>
      <c r="J16" s="82"/>
      <c r="K16" s="82"/>
      <c r="L16" s="83"/>
      <c r="M16" s="83"/>
      <c r="N16" s="82"/>
      <c r="O16" s="84"/>
      <c r="P16" s="84"/>
      <c r="Q16" s="85">
        <f>SUM(Q14:Q15)</f>
        <v>0</v>
      </c>
      <c r="R16" s="85">
        <f>SUM(R14:R15)</f>
        <v>0</v>
      </c>
      <c r="S16" s="86">
        <f>SUM(S14:S15)</f>
        <v>0</v>
      </c>
      <c r="T16" s="86">
        <f>SUM(T14:T15)</f>
        <v>0</v>
      </c>
    </row>
    <row r="17" spans="2:20" ht="12.75" customHeight="1" x14ac:dyDescent="0.3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2:20" ht="12.75" customHeight="1" x14ac:dyDescent="0.3">
      <c r="B18" s="4" t="s">
        <v>30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 ht="12.75" customHeight="1" x14ac:dyDescent="0.3">
      <c r="B19" s="4" t="s">
        <v>31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12.75" customHeight="1" x14ac:dyDescent="0.3">
      <c r="B20" s="4" t="s">
        <v>32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 ht="12.75" customHeight="1" x14ac:dyDescent="0.3">
      <c r="B21" s="4" t="s">
        <v>33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 ht="12.75" customHeight="1" x14ac:dyDescent="0.3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3">
      <c r="B23" s="1" t="s">
        <v>83</v>
      </c>
      <c r="C23" s="1"/>
      <c r="D23" s="1"/>
      <c r="E23" s="1"/>
      <c r="F23" s="1"/>
      <c r="G23" s="87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3">
      <c r="B24" s="1"/>
      <c r="C24" s="1"/>
      <c r="D24" s="1"/>
      <c r="E24" s="1"/>
      <c r="F24" s="1"/>
      <c r="G24" s="87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3">
      <c r="B25" s="1" t="s">
        <v>557</v>
      </c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3">
      <c r="B26" s="1"/>
      <c r="C26" s="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3">
      <c r="B27" s="1" t="s">
        <v>84</v>
      </c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3">
      <c r="B28" s="1" t="s">
        <v>85</v>
      </c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3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3">
      <c r="B30" s="4" t="s">
        <v>34</v>
      </c>
      <c r="C30" s="4"/>
      <c r="D30" s="4"/>
      <c r="E30" s="4"/>
      <c r="F30" s="4"/>
      <c r="G30" s="4"/>
      <c r="H30" s="4"/>
      <c r="I30" s="46" t="s">
        <v>35</v>
      </c>
      <c r="J30" s="4"/>
      <c r="K30" s="4"/>
      <c r="L30" s="4"/>
      <c r="M30" s="4"/>
      <c r="N30" s="4" t="s">
        <v>36</v>
      </c>
      <c r="O30" s="4"/>
      <c r="P30" s="4"/>
      <c r="Q30" s="4"/>
      <c r="R30" s="4"/>
      <c r="S30" s="4"/>
      <c r="T30" s="4"/>
    </row>
    <row r="35" spans="9:9" ht="12.75" customHeight="1" x14ac:dyDescent="0.3">
      <c r="I35" s="47"/>
    </row>
  </sheetData>
  <sheetProtection algorithmName="SHA-512" hashValue="SsahR8apflPbVflCAGAMC7vx0th4sTnJhDrKXQMC1by0bGjlkdVr5rYQbyqg7LGl0AZlWES6TbaRk/J+7yFxHg==" saltValue="rD+oOwqEBni6pcyjsE4Nbg==" spinCount="100000" sheet="1" objects="1" scenarios="1"/>
  <protectedRanges>
    <protectedRange sqref="D30" name="Obseg7"/>
    <protectedRange sqref="I5" name="Obseg6"/>
    <protectedRange sqref="E30" name="Range4"/>
    <protectedRange sqref="L14:M15" name="Range3"/>
    <protectedRange sqref="I14:I15" name="Range2"/>
    <protectedRange sqref="E5:F6" name="Range1"/>
    <protectedRange sqref="C14:C15" name="Obseg5"/>
  </protectedRanges>
  <mergeCells count="5">
    <mergeCell ref="D16:G16"/>
    <mergeCell ref="D11:G11"/>
    <mergeCell ref="E12:H12"/>
    <mergeCell ref="D14:G14"/>
    <mergeCell ref="D15:G15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5DE8-D313-4BE1-9594-457A73E7151A}">
  <dimension ref="A2:T46"/>
  <sheetViews>
    <sheetView topLeftCell="A16" zoomScaleNormal="100" workbookViewId="0">
      <selection activeCell="I26" sqref="I2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39</v>
      </c>
      <c r="D2" s="92" t="s">
        <v>105</v>
      </c>
      <c r="E2" s="9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/>
      <c r="D3" s="92" t="s">
        <v>106</v>
      </c>
      <c r="E3" s="9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46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570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2"/>
      <c r="C11" s="53"/>
      <c r="D11" s="146"/>
      <c r="E11" s="146"/>
      <c r="F11" s="146"/>
      <c r="G11" s="146"/>
      <c r="H11" s="54"/>
      <c r="I11" s="55"/>
      <c r="J11" s="56" t="s">
        <v>47</v>
      </c>
      <c r="K11" s="57"/>
      <c r="L11" s="58"/>
      <c r="M11" s="59"/>
      <c r="N11" s="60" t="s">
        <v>48</v>
      </c>
      <c r="O11" s="59"/>
      <c r="P11" s="62"/>
      <c r="Q11" s="91" t="s">
        <v>88</v>
      </c>
      <c r="R11" s="89" t="s">
        <v>87</v>
      </c>
      <c r="S11" s="60"/>
      <c r="T11" s="62"/>
    </row>
    <row r="12" spans="1:20" ht="12.75" customHeight="1" x14ac:dyDescent="0.3">
      <c r="A12" s="1"/>
      <c r="B12" s="63" t="s">
        <v>3</v>
      </c>
      <c r="C12" s="64" t="s">
        <v>4</v>
      </c>
      <c r="D12" s="65"/>
      <c r="E12" s="147" t="s">
        <v>49</v>
      </c>
      <c r="F12" s="147"/>
      <c r="G12" s="147"/>
      <c r="H12" s="147"/>
      <c r="I12" s="66" t="s">
        <v>50</v>
      </c>
      <c r="J12" s="67" t="s">
        <v>51</v>
      </c>
      <c r="K12" s="61" t="s">
        <v>52</v>
      </c>
      <c r="L12" s="61" t="s">
        <v>9</v>
      </c>
      <c r="M12" s="61" t="s">
        <v>9</v>
      </c>
      <c r="N12" s="61" t="s">
        <v>10</v>
      </c>
      <c r="O12" s="61" t="s">
        <v>11</v>
      </c>
      <c r="P12" s="61" t="s">
        <v>11</v>
      </c>
      <c r="Q12" s="68" t="s">
        <v>12</v>
      </c>
      <c r="R12" s="88" t="s">
        <v>86</v>
      </c>
      <c r="S12" s="68" t="s">
        <v>12</v>
      </c>
      <c r="T12" s="68" t="s">
        <v>86</v>
      </c>
    </row>
    <row r="13" spans="1:20" ht="12.75" customHeight="1" x14ac:dyDescent="0.3">
      <c r="A13" s="1"/>
      <c r="B13" s="69"/>
      <c r="C13" s="70"/>
      <c r="D13" s="71"/>
      <c r="E13" s="71"/>
      <c r="F13" s="71"/>
      <c r="G13" s="71"/>
      <c r="H13" s="71"/>
      <c r="I13" s="72"/>
      <c r="J13" s="73" t="s">
        <v>53</v>
      </c>
      <c r="K13" s="61"/>
      <c r="L13" s="61" t="s">
        <v>54</v>
      </c>
      <c r="M13" s="61" t="s">
        <v>55</v>
      </c>
      <c r="N13" s="74"/>
      <c r="O13" s="61" t="s">
        <v>54</v>
      </c>
      <c r="P13" s="72" t="s">
        <v>55</v>
      </c>
      <c r="Q13" s="90" t="s">
        <v>56</v>
      </c>
      <c r="R13" s="75" t="s">
        <v>56</v>
      </c>
      <c r="S13" s="75" t="s">
        <v>57</v>
      </c>
      <c r="T13" s="75" t="s">
        <v>57</v>
      </c>
    </row>
    <row r="14" spans="1:20" ht="12.75" customHeight="1" x14ac:dyDescent="0.3">
      <c r="B14" s="76">
        <f>B13+1</f>
        <v>1</v>
      </c>
      <c r="C14" s="76"/>
      <c r="D14" s="140" t="s">
        <v>561</v>
      </c>
      <c r="E14" s="141" t="s">
        <v>561</v>
      </c>
      <c r="F14" s="141" t="s">
        <v>561</v>
      </c>
      <c r="G14" s="142" t="s">
        <v>561</v>
      </c>
      <c r="H14" s="77" t="s">
        <v>16</v>
      </c>
      <c r="I14" s="78"/>
      <c r="J14" s="104">
        <v>70</v>
      </c>
      <c r="K14" s="36">
        <v>800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26" si="0">PRODUCT(K14,P14)</f>
        <v>0</v>
      </c>
      <c r="T14" s="30">
        <f>PRODUCT(K14,M14)</f>
        <v>0</v>
      </c>
    </row>
    <row r="15" spans="1:20" ht="12.75" customHeight="1" x14ac:dyDescent="0.3">
      <c r="B15" s="76">
        <f>B14+1</f>
        <v>2</v>
      </c>
      <c r="C15" s="76"/>
      <c r="D15" s="140" t="s">
        <v>562</v>
      </c>
      <c r="E15" s="141" t="s">
        <v>562</v>
      </c>
      <c r="F15" s="141" t="s">
        <v>562</v>
      </c>
      <c r="G15" s="142" t="s">
        <v>562</v>
      </c>
      <c r="H15" s="77" t="s">
        <v>16</v>
      </c>
      <c r="I15" s="78"/>
      <c r="J15" s="104">
        <v>70</v>
      </c>
      <c r="K15" s="36">
        <v>800</v>
      </c>
      <c r="L15" s="29">
        <v>0</v>
      </c>
      <c r="M15" s="29">
        <v>0</v>
      </c>
      <c r="N15" s="28">
        <v>9.5</v>
      </c>
      <c r="O15" s="29">
        <f t="shared" ref="O15:P26" si="1">PRODUCT(L15,1.095)</f>
        <v>0</v>
      </c>
      <c r="P15" s="29">
        <f t="shared" si="1"/>
        <v>0</v>
      </c>
      <c r="Q15" s="30">
        <f t="shared" ref="Q15:Q26" si="2">PRODUCT(J15,O15)</f>
        <v>0</v>
      </c>
      <c r="R15" s="30">
        <f t="shared" ref="R15:R26" si="3">PRODUCT(J15,L15)</f>
        <v>0</v>
      </c>
      <c r="S15" s="30">
        <f t="shared" si="0"/>
        <v>0</v>
      </c>
      <c r="T15" s="30">
        <f t="shared" ref="T15:T26" si="4">PRODUCT(K15,M15)</f>
        <v>0</v>
      </c>
    </row>
    <row r="16" spans="1:20" ht="12.75" customHeight="1" x14ac:dyDescent="0.3">
      <c r="B16" s="76">
        <f t="shared" ref="B16:B26" si="5">B15+1</f>
        <v>3</v>
      </c>
      <c r="C16" s="76"/>
      <c r="D16" s="140" t="s">
        <v>563</v>
      </c>
      <c r="E16" s="141" t="s">
        <v>563</v>
      </c>
      <c r="F16" s="141" t="s">
        <v>563</v>
      </c>
      <c r="G16" s="142" t="s">
        <v>563</v>
      </c>
      <c r="H16" s="77" t="s">
        <v>16</v>
      </c>
      <c r="I16" s="78"/>
      <c r="J16" s="104">
        <v>70</v>
      </c>
      <c r="K16" s="36">
        <v>800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3">
      <c r="B17" s="76">
        <f t="shared" si="5"/>
        <v>4</v>
      </c>
      <c r="C17" s="76"/>
      <c r="D17" s="140" t="s">
        <v>564</v>
      </c>
      <c r="E17" s="141" t="s">
        <v>564</v>
      </c>
      <c r="F17" s="141" t="s">
        <v>564</v>
      </c>
      <c r="G17" s="142" t="s">
        <v>564</v>
      </c>
      <c r="H17" s="77" t="s">
        <v>16</v>
      </c>
      <c r="I17" s="78"/>
      <c r="J17" s="104">
        <v>40</v>
      </c>
      <c r="K17" s="36">
        <v>400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3">
      <c r="B18" s="76">
        <f t="shared" si="5"/>
        <v>5</v>
      </c>
      <c r="C18" s="76"/>
      <c r="D18" s="140" t="s">
        <v>73</v>
      </c>
      <c r="E18" s="141" t="s">
        <v>73</v>
      </c>
      <c r="F18" s="141" t="s">
        <v>73</v>
      </c>
      <c r="G18" s="142" t="s">
        <v>73</v>
      </c>
      <c r="H18" s="77" t="s">
        <v>16</v>
      </c>
      <c r="I18" s="78"/>
      <c r="J18" s="104">
        <v>40</v>
      </c>
      <c r="K18" s="36">
        <v>400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3">
      <c r="B19" s="76">
        <f t="shared" si="5"/>
        <v>6</v>
      </c>
      <c r="C19" s="76"/>
      <c r="D19" s="140" t="s">
        <v>516</v>
      </c>
      <c r="E19" s="141" t="s">
        <v>516</v>
      </c>
      <c r="F19" s="141" t="s">
        <v>516</v>
      </c>
      <c r="G19" s="142" t="s">
        <v>516</v>
      </c>
      <c r="H19" s="77" t="s">
        <v>16</v>
      </c>
      <c r="I19" s="78"/>
      <c r="J19" s="104">
        <v>40</v>
      </c>
      <c r="K19" s="36">
        <v>400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3">
      <c r="B20" s="76">
        <f t="shared" si="5"/>
        <v>7</v>
      </c>
      <c r="C20" s="76"/>
      <c r="D20" s="140" t="s">
        <v>508</v>
      </c>
      <c r="E20" s="141" t="s">
        <v>508</v>
      </c>
      <c r="F20" s="141" t="s">
        <v>508</v>
      </c>
      <c r="G20" s="142" t="s">
        <v>508</v>
      </c>
      <c r="H20" s="77" t="s">
        <v>16</v>
      </c>
      <c r="I20" s="78"/>
      <c r="J20" s="104">
        <v>70</v>
      </c>
      <c r="K20" s="36">
        <v>800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3">
      <c r="B21" s="76">
        <f t="shared" si="5"/>
        <v>8</v>
      </c>
      <c r="C21" s="76"/>
      <c r="D21" s="140" t="s">
        <v>60</v>
      </c>
      <c r="E21" s="141" t="s">
        <v>60</v>
      </c>
      <c r="F21" s="141" t="s">
        <v>60</v>
      </c>
      <c r="G21" s="142" t="s">
        <v>60</v>
      </c>
      <c r="H21" s="77" t="s">
        <v>16</v>
      </c>
      <c r="I21" s="78"/>
      <c r="J21" s="104">
        <v>70</v>
      </c>
      <c r="K21" s="36">
        <v>800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3">
      <c r="B22" s="76">
        <f t="shared" si="5"/>
        <v>9</v>
      </c>
      <c r="C22" s="76"/>
      <c r="D22" s="140" t="s">
        <v>565</v>
      </c>
      <c r="E22" s="141" t="s">
        <v>565</v>
      </c>
      <c r="F22" s="141" t="s">
        <v>565</v>
      </c>
      <c r="G22" s="142" t="s">
        <v>565</v>
      </c>
      <c r="H22" s="77" t="s">
        <v>16</v>
      </c>
      <c r="I22" s="78"/>
      <c r="J22" s="104">
        <v>30</v>
      </c>
      <c r="K22" s="36">
        <v>320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3">
      <c r="B23" s="76">
        <f t="shared" si="5"/>
        <v>10</v>
      </c>
      <c r="C23" s="76"/>
      <c r="D23" s="140" t="s">
        <v>566</v>
      </c>
      <c r="E23" s="141" t="s">
        <v>566</v>
      </c>
      <c r="F23" s="141" t="s">
        <v>566</v>
      </c>
      <c r="G23" s="142" t="s">
        <v>566</v>
      </c>
      <c r="H23" s="77" t="s">
        <v>16</v>
      </c>
      <c r="I23" s="78"/>
      <c r="J23" s="104">
        <v>40</v>
      </c>
      <c r="K23" s="36">
        <v>400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3">
      <c r="B24" s="76">
        <f t="shared" si="5"/>
        <v>11</v>
      </c>
      <c r="C24" s="76"/>
      <c r="D24" s="140" t="s">
        <v>567</v>
      </c>
      <c r="E24" s="141" t="s">
        <v>567</v>
      </c>
      <c r="F24" s="141" t="s">
        <v>567</v>
      </c>
      <c r="G24" s="142" t="s">
        <v>567</v>
      </c>
      <c r="H24" s="77" t="s">
        <v>16</v>
      </c>
      <c r="I24" s="78"/>
      <c r="J24" s="104">
        <v>10</v>
      </c>
      <c r="K24" s="36">
        <v>80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24.95" customHeight="1" x14ac:dyDescent="0.3">
      <c r="B25" s="105">
        <f t="shared" si="5"/>
        <v>12</v>
      </c>
      <c r="C25" s="105"/>
      <c r="D25" s="136" t="s">
        <v>568</v>
      </c>
      <c r="E25" s="137" t="s">
        <v>568</v>
      </c>
      <c r="F25" s="137" t="s">
        <v>568</v>
      </c>
      <c r="G25" s="138" t="s">
        <v>568</v>
      </c>
      <c r="H25" s="79" t="s">
        <v>16</v>
      </c>
      <c r="I25" s="106"/>
      <c r="J25" s="102">
        <v>40</v>
      </c>
      <c r="K25" s="40">
        <v>400</v>
      </c>
      <c r="L25" s="34">
        <v>0</v>
      </c>
      <c r="M25" s="34">
        <v>0</v>
      </c>
      <c r="N25" s="33">
        <v>9.5</v>
      </c>
      <c r="O25" s="34">
        <f t="shared" si="1"/>
        <v>0</v>
      </c>
      <c r="P25" s="34">
        <f t="shared" si="1"/>
        <v>0</v>
      </c>
      <c r="Q25" s="35">
        <f t="shared" si="2"/>
        <v>0</v>
      </c>
      <c r="R25" s="35">
        <f t="shared" si="3"/>
        <v>0</v>
      </c>
      <c r="S25" s="35">
        <f t="shared" si="0"/>
        <v>0</v>
      </c>
      <c r="T25" s="35">
        <f t="shared" si="4"/>
        <v>0</v>
      </c>
    </row>
    <row r="26" spans="2:20" ht="24.95" customHeight="1" x14ac:dyDescent="0.3">
      <c r="B26" s="105">
        <f t="shared" si="5"/>
        <v>13</v>
      </c>
      <c r="C26" s="105"/>
      <c r="D26" s="136" t="s">
        <v>569</v>
      </c>
      <c r="E26" s="137" t="s">
        <v>569</v>
      </c>
      <c r="F26" s="137" t="s">
        <v>569</v>
      </c>
      <c r="G26" s="138" t="s">
        <v>569</v>
      </c>
      <c r="H26" s="79" t="s">
        <v>16</v>
      </c>
      <c r="I26" s="106"/>
      <c r="J26" s="102">
        <v>10</v>
      </c>
      <c r="K26" s="40">
        <v>80</v>
      </c>
      <c r="L26" s="34">
        <v>0</v>
      </c>
      <c r="M26" s="34">
        <v>0</v>
      </c>
      <c r="N26" s="33">
        <v>9.5</v>
      </c>
      <c r="O26" s="34">
        <f t="shared" si="1"/>
        <v>0</v>
      </c>
      <c r="P26" s="34">
        <f t="shared" si="1"/>
        <v>0</v>
      </c>
      <c r="Q26" s="35">
        <f t="shared" si="2"/>
        <v>0</v>
      </c>
      <c r="R26" s="35">
        <f t="shared" si="3"/>
        <v>0</v>
      </c>
      <c r="S26" s="35">
        <f t="shared" si="0"/>
        <v>0</v>
      </c>
      <c r="T26" s="35">
        <f t="shared" si="4"/>
        <v>0</v>
      </c>
    </row>
    <row r="27" spans="2:20" ht="12.75" customHeight="1" x14ac:dyDescent="0.3">
      <c r="B27" s="80"/>
      <c r="C27" s="81"/>
      <c r="D27" s="143" t="s">
        <v>571</v>
      </c>
      <c r="E27" s="144"/>
      <c r="F27" s="144"/>
      <c r="G27" s="145"/>
      <c r="H27" s="82"/>
      <c r="I27" s="82"/>
      <c r="J27" s="82"/>
      <c r="K27" s="82"/>
      <c r="L27" s="83"/>
      <c r="M27" s="83"/>
      <c r="N27" s="82"/>
      <c r="O27" s="84"/>
      <c r="P27" s="84"/>
      <c r="Q27" s="85">
        <f>SUM(Q14:Q26)</f>
        <v>0</v>
      </c>
      <c r="R27" s="85">
        <f>SUM(R14:R26)</f>
        <v>0</v>
      </c>
      <c r="S27" s="86">
        <f>SUM(S14:S26)</f>
        <v>0</v>
      </c>
      <c r="T27" s="86">
        <f>SUM(T14:T26)</f>
        <v>0</v>
      </c>
    </row>
    <row r="28" spans="2:20" ht="12.75" customHeight="1" x14ac:dyDescent="0.3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3">
      <c r="B29" s="4" t="s">
        <v>30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3">
      <c r="B30" s="4" t="s">
        <v>31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3">
      <c r="B31" s="4" t="s">
        <v>32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3">
      <c r="B32" s="4" t="s">
        <v>33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3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3">
      <c r="B34" s="1" t="s">
        <v>83</v>
      </c>
      <c r="C34" s="1"/>
      <c r="D34" s="1"/>
      <c r="E34" s="1"/>
      <c r="F34" s="1"/>
      <c r="G34" s="87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3">
      <c r="B35" s="1"/>
      <c r="C35" s="1"/>
      <c r="D35" s="1"/>
      <c r="E35" s="1"/>
      <c r="F35" s="1"/>
      <c r="G35" s="87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3">
      <c r="B36" s="1" t="s">
        <v>557</v>
      </c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3">
      <c r="B37" s="1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3">
      <c r="B38" s="1" t="s">
        <v>84</v>
      </c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3">
      <c r="B39" s="1" t="s">
        <v>85</v>
      </c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3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3">
      <c r="B41" s="4" t="s">
        <v>34</v>
      </c>
      <c r="C41" s="4"/>
      <c r="D41" s="4"/>
      <c r="E41" s="4"/>
      <c r="F41" s="4"/>
      <c r="G41" s="4"/>
      <c r="H41" s="4"/>
      <c r="I41" s="46" t="s">
        <v>35</v>
      </c>
      <c r="J41" s="4"/>
      <c r="K41" s="4"/>
      <c r="L41" s="4"/>
      <c r="M41" s="4"/>
      <c r="N41" s="4" t="s">
        <v>36</v>
      </c>
      <c r="O41" s="4"/>
      <c r="P41" s="4"/>
      <c r="Q41" s="4"/>
      <c r="R41" s="4"/>
      <c r="S41" s="4"/>
      <c r="T41" s="4"/>
    </row>
    <row r="46" spans="2:20" ht="12.75" customHeight="1" x14ac:dyDescent="0.3">
      <c r="I46" s="47"/>
    </row>
  </sheetData>
  <sheetProtection algorithmName="SHA-512" hashValue="KkEZaZ1Z6bO5XJlpm1vTcWuJpH+91a+xdyIAfVd21YQiW8OMic8VSKy8ESYQWOJ6qdMb4S+uZi5eFUTA3z31rQ==" saltValue="RQxBFwDEPhHLj1eiuzuIOQ==" spinCount="100000" sheet="1" objects="1" scenarios="1"/>
  <protectedRanges>
    <protectedRange sqref="D41" name="Obseg7"/>
    <protectedRange sqref="I5" name="Obseg6"/>
    <protectedRange sqref="E41" name="Range4"/>
    <protectedRange sqref="L14:M26" name="Range3"/>
    <protectedRange sqref="I14:I26" name="Range2"/>
    <protectedRange sqref="E5:F6" name="Range1"/>
    <protectedRange sqref="C14:C26" name="Obseg5"/>
  </protectedRanges>
  <mergeCells count="16">
    <mergeCell ref="D27:G27"/>
    <mergeCell ref="D24:G24"/>
    <mergeCell ref="D25:G25"/>
    <mergeCell ref="D26:G26"/>
    <mergeCell ref="D18:G18"/>
    <mergeCell ref="D19:G19"/>
    <mergeCell ref="D20:G20"/>
    <mergeCell ref="D21:G21"/>
    <mergeCell ref="D22:G22"/>
    <mergeCell ref="D23:G23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F6A6C-AC72-47EC-8469-CCFF088FEA74}">
  <dimension ref="A1:N48"/>
  <sheetViews>
    <sheetView topLeftCell="A4" zoomScaleNormal="100" workbookViewId="0">
      <selection activeCell="H12" sqref="H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572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573</v>
      </c>
      <c r="D12" s="122" t="s">
        <v>573</v>
      </c>
      <c r="E12" s="122" t="s">
        <v>573</v>
      </c>
      <c r="F12" s="123" t="s">
        <v>573</v>
      </c>
      <c r="G12" s="28" t="s">
        <v>141</v>
      </c>
      <c r="H12" s="26"/>
      <c r="I12" s="36">
        <v>100</v>
      </c>
      <c r="J12" s="39">
        <v>0</v>
      </c>
      <c r="K12" s="33">
        <v>9.5</v>
      </c>
      <c r="L12" s="34">
        <f t="shared" ref="L12:L33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574</v>
      </c>
      <c r="D13" s="122" t="s">
        <v>574</v>
      </c>
      <c r="E13" s="122" t="s">
        <v>574</v>
      </c>
      <c r="F13" s="123" t="s">
        <v>574</v>
      </c>
      <c r="G13" s="28" t="s">
        <v>141</v>
      </c>
      <c r="H13" s="26"/>
      <c r="I13" s="36">
        <v>100</v>
      </c>
      <c r="J13" s="39">
        <v>0</v>
      </c>
      <c r="K13" s="33">
        <v>9.5</v>
      </c>
      <c r="L13" s="34">
        <f t="shared" si="0"/>
        <v>0</v>
      </c>
      <c r="M13" s="35">
        <f t="shared" ref="M13:M33" si="1">PRODUCT(I13,L13)</f>
        <v>0</v>
      </c>
      <c r="N13" s="35">
        <f t="shared" ref="N13:N33" si="2">PRODUCT(I13,J13)</f>
        <v>0</v>
      </c>
    </row>
    <row r="14" spans="1:14" ht="15" customHeight="1" x14ac:dyDescent="0.3">
      <c r="A14" s="37">
        <f t="shared" ref="A14:A33" si="3">A13+1</f>
        <v>3</v>
      </c>
      <c r="B14" s="25"/>
      <c r="C14" s="121" t="s">
        <v>575</v>
      </c>
      <c r="D14" s="122" t="s">
        <v>575</v>
      </c>
      <c r="E14" s="122" t="s">
        <v>575</v>
      </c>
      <c r="F14" s="123" t="s">
        <v>575</v>
      </c>
      <c r="G14" s="28" t="s">
        <v>141</v>
      </c>
      <c r="H14" s="26"/>
      <c r="I14" s="36">
        <v>160</v>
      </c>
      <c r="J14" s="39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 x14ac:dyDescent="0.3">
      <c r="A15" s="37">
        <f t="shared" si="3"/>
        <v>4</v>
      </c>
      <c r="B15" s="25"/>
      <c r="C15" s="121" t="s">
        <v>576</v>
      </c>
      <c r="D15" s="122" t="s">
        <v>576</v>
      </c>
      <c r="E15" s="122" t="s">
        <v>576</v>
      </c>
      <c r="F15" s="123" t="s">
        <v>576</v>
      </c>
      <c r="G15" s="28" t="s">
        <v>141</v>
      </c>
      <c r="H15" s="26"/>
      <c r="I15" s="36">
        <v>30</v>
      </c>
      <c r="J15" s="39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 x14ac:dyDescent="0.3">
      <c r="A16" s="37">
        <f t="shared" si="3"/>
        <v>5</v>
      </c>
      <c r="B16" s="25"/>
      <c r="C16" s="121" t="s">
        <v>577</v>
      </c>
      <c r="D16" s="122" t="s">
        <v>577</v>
      </c>
      <c r="E16" s="122" t="s">
        <v>577</v>
      </c>
      <c r="F16" s="123" t="s">
        <v>577</v>
      </c>
      <c r="G16" s="28" t="s">
        <v>141</v>
      </c>
      <c r="H16" s="26"/>
      <c r="I16" s="36">
        <v>50</v>
      </c>
      <c r="J16" s="39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 x14ac:dyDescent="0.3">
      <c r="A17" s="37">
        <f t="shared" si="3"/>
        <v>6</v>
      </c>
      <c r="B17" s="25"/>
      <c r="C17" s="121" t="s">
        <v>578</v>
      </c>
      <c r="D17" s="122" t="s">
        <v>578</v>
      </c>
      <c r="E17" s="122" t="s">
        <v>578</v>
      </c>
      <c r="F17" s="123" t="s">
        <v>578</v>
      </c>
      <c r="G17" s="28" t="s">
        <v>141</v>
      </c>
      <c r="H17" s="26"/>
      <c r="I17" s="36">
        <v>80</v>
      </c>
      <c r="J17" s="39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 x14ac:dyDescent="0.3">
      <c r="A18" s="37">
        <f t="shared" si="3"/>
        <v>7</v>
      </c>
      <c r="B18" s="25"/>
      <c r="C18" s="121" t="s">
        <v>579</v>
      </c>
      <c r="D18" s="122" t="s">
        <v>579</v>
      </c>
      <c r="E18" s="122" t="s">
        <v>579</v>
      </c>
      <c r="F18" s="123" t="s">
        <v>579</v>
      </c>
      <c r="G18" s="28" t="s">
        <v>141</v>
      </c>
      <c r="H18" s="26"/>
      <c r="I18" s="36">
        <v>40</v>
      </c>
      <c r="J18" s="39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5" customHeight="1" x14ac:dyDescent="0.3">
      <c r="A19" s="37">
        <f t="shared" si="3"/>
        <v>8</v>
      </c>
      <c r="B19" s="25"/>
      <c r="C19" s="121" t="s">
        <v>580</v>
      </c>
      <c r="D19" s="122" t="s">
        <v>580</v>
      </c>
      <c r="E19" s="122" t="s">
        <v>580</v>
      </c>
      <c r="F19" s="123" t="s">
        <v>580</v>
      </c>
      <c r="G19" s="28" t="s">
        <v>141</v>
      </c>
      <c r="H19" s="26"/>
      <c r="I19" s="36">
        <v>40</v>
      </c>
      <c r="J19" s="39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15" customHeight="1" x14ac:dyDescent="0.3">
      <c r="A20" s="37">
        <f t="shared" si="3"/>
        <v>9</v>
      </c>
      <c r="B20" s="25"/>
      <c r="C20" s="121" t="s">
        <v>581</v>
      </c>
      <c r="D20" s="122" t="s">
        <v>581</v>
      </c>
      <c r="E20" s="122" t="s">
        <v>581</v>
      </c>
      <c r="F20" s="123" t="s">
        <v>581</v>
      </c>
      <c r="G20" s="28" t="s">
        <v>141</v>
      </c>
      <c r="H20" s="26"/>
      <c r="I20" s="36">
        <v>170</v>
      </c>
      <c r="J20" s="39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15" customHeight="1" x14ac:dyDescent="0.3">
      <c r="A21" s="37">
        <f t="shared" si="3"/>
        <v>10</v>
      </c>
      <c r="B21" s="25"/>
      <c r="C21" s="121" t="s">
        <v>582</v>
      </c>
      <c r="D21" s="122" t="s">
        <v>582</v>
      </c>
      <c r="E21" s="122" t="s">
        <v>582</v>
      </c>
      <c r="F21" s="123" t="s">
        <v>582</v>
      </c>
      <c r="G21" s="28" t="s">
        <v>141</v>
      </c>
      <c r="H21" s="26"/>
      <c r="I21" s="36">
        <v>50</v>
      </c>
      <c r="J21" s="39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15" customHeight="1" x14ac:dyDescent="0.3">
      <c r="A22" s="37">
        <f t="shared" si="3"/>
        <v>11</v>
      </c>
      <c r="B22" s="25"/>
      <c r="C22" s="121" t="s">
        <v>583</v>
      </c>
      <c r="D22" s="122" t="s">
        <v>583</v>
      </c>
      <c r="E22" s="122" t="s">
        <v>583</v>
      </c>
      <c r="F22" s="123" t="s">
        <v>583</v>
      </c>
      <c r="G22" s="28" t="s">
        <v>141</v>
      </c>
      <c r="H22" s="26"/>
      <c r="I22" s="36">
        <v>100</v>
      </c>
      <c r="J22" s="39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15" customHeight="1" x14ac:dyDescent="0.3">
      <c r="A23" s="37">
        <f t="shared" si="3"/>
        <v>12</v>
      </c>
      <c r="B23" s="25"/>
      <c r="C23" s="121" t="s">
        <v>584</v>
      </c>
      <c r="D23" s="122" t="s">
        <v>584</v>
      </c>
      <c r="E23" s="122" t="s">
        <v>584</v>
      </c>
      <c r="F23" s="123" t="s">
        <v>584</v>
      </c>
      <c r="G23" s="28" t="s">
        <v>141</v>
      </c>
      <c r="H23" s="26"/>
      <c r="I23" s="36">
        <v>50</v>
      </c>
      <c r="J23" s="39">
        <v>0</v>
      </c>
      <c r="K23" s="33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ht="15" customHeight="1" x14ac:dyDescent="0.3">
      <c r="A24" s="37">
        <f t="shared" si="3"/>
        <v>13</v>
      </c>
      <c r="B24" s="25"/>
      <c r="C24" s="121" t="s">
        <v>585</v>
      </c>
      <c r="D24" s="122" t="s">
        <v>585</v>
      </c>
      <c r="E24" s="122" t="s">
        <v>585</v>
      </c>
      <c r="F24" s="123" t="s">
        <v>585</v>
      </c>
      <c r="G24" s="28" t="s">
        <v>141</v>
      </c>
      <c r="H24" s="26"/>
      <c r="I24" s="36">
        <v>50</v>
      </c>
      <c r="J24" s="39">
        <v>0</v>
      </c>
      <c r="K24" s="33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ht="15" customHeight="1" x14ac:dyDescent="0.3">
      <c r="A25" s="37">
        <f t="shared" si="3"/>
        <v>14</v>
      </c>
      <c r="B25" s="25"/>
      <c r="C25" s="121" t="s">
        <v>586</v>
      </c>
      <c r="D25" s="122" t="s">
        <v>586</v>
      </c>
      <c r="E25" s="122" t="s">
        <v>586</v>
      </c>
      <c r="F25" s="123" t="s">
        <v>586</v>
      </c>
      <c r="G25" s="28" t="s">
        <v>141</v>
      </c>
      <c r="H25" s="26"/>
      <c r="I25" s="36">
        <v>50</v>
      </c>
      <c r="J25" s="39">
        <v>0</v>
      </c>
      <c r="K25" s="33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ht="15" customHeight="1" x14ac:dyDescent="0.3">
      <c r="A26" s="37">
        <f t="shared" si="3"/>
        <v>15</v>
      </c>
      <c r="B26" s="25"/>
      <c r="C26" s="121" t="s">
        <v>587</v>
      </c>
      <c r="D26" s="122" t="s">
        <v>587</v>
      </c>
      <c r="E26" s="122" t="s">
        <v>587</v>
      </c>
      <c r="F26" s="123" t="s">
        <v>587</v>
      </c>
      <c r="G26" s="28" t="s">
        <v>141</v>
      </c>
      <c r="H26" s="26"/>
      <c r="I26" s="36">
        <v>100</v>
      </c>
      <c r="J26" s="39">
        <v>0</v>
      </c>
      <c r="K26" s="33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ht="24.95" customHeight="1" x14ac:dyDescent="0.3">
      <c r="A27" s="37">
        <f t="shared" si="3"/>
        <v>16</v>
      </c>
      <c r="B27" s="25"/>
      <c r="C27" s="121" t="s">
        <v>588</v>
      </c>
      <c r="D27" s="122" t="s">
        <v>588</v>
      </c>
      <c r="E27" s="122" t="s">
        <v>588</v>
      </c>
      <c r="F27" s="123" t="s">
        <v>588</v>
      </c>
      <c r="G27" s="33" t="s">
        <v>141</v>
      </c>
      <c r="H27" s="26"/>
      <c r="I27" s="40">
        <v>50</v>
      </c>
      <c r="J27" s="39">
        <v>0</v>
      </c>
      <c r="K27" s="33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ht="15" customHeight="1" x14ac:dyDescent="0.3">
      <c r="A28" s="37">
        <f t="shared" si="3"/>
        <v>17</v>
      </c>
      <c r="B28" s="25"/>
      <c r="C28" s="121" t="s">
        <v>589</v>
      </c>
      <c r="D28" s="122" t="s">
        <v>589</v>
      </c>
      <c r="E28" s="122" t="s">
        <v>589</v>
      </c>
      <c r="F28" s="123" t="s">
        <v>589</v>
      </c>
      <c r="G28" s="28" t="s">
        <v>16</v>
      </c>
      <c r="H28" s="26"/>
      <c r="I28" s="36">
        <v>10</v>
      </c>
      <c r="J28" s="39">
        <v>0</v>
      </c>
      <c r="K28" s="33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ht="15" customHeight="1" x14ac:dyDescent="0.3">
      <c r="A29" s="37">
        <f t="shared" si="3"/>
        <v>18</v>
      </c>
      <c r="B29" s="25"/>
      <c r="C29" s="121" t="s">
        <v>590</v>
      </c>
      <c r="D29" s="122" t="s">
        <v>590</v>
      </c>
      <c r="E29" s="122" t="s">
        <v>590</v>
      </c>
      <c r="F29" s="123" t="s">
        <v>590</v>
      </c>
      <c r="G29" s="28" t="s">
        <v>16</v>
      </c>
      <c r="H29" s="26"/>
      <c r="I29" s="36">
        <v>50</v>
      </c>
      <c r="J29" s="39">
        <v>0</v>
      </c>
      <c r="K29" s="33">
        <v>9.5</v>
      </c>
      <c r="L29" s="34">
        <f t="shared" si="0"/>
        <v>0</v>
      </c>
      <c r="M29" s="35">
        <f t="shared" si="1"/>
        <v>0</v>
      </c>
      <c r="N29" s="35">
        <f t="shared" si="2"/>
        <v>0</v>
      </c>
    </row>
    <row r="30" spans="1:14" ht="15" customHeight="1" x14ac:dyDescent="0.3">
      <c r="A30" s="37">
        <f t="shared" si="3"/>
        <v>19</v>
      </c>
      <c r="B30" s="25"/>
      <c r="C30" s="121" t="s">
        <v>591</v>
      </c>
      <c r="D30" s="122" t="s">
        <v>591</v>
      </c>
      <c r="E30" s="122" t="s">
        <v>591</v>
      </c>
      <c r="F30" s="123" t="s">
        <v>591</v>
      </c>
      <c r="G30" s="28" t="s">
        <v>16</v>
      </c>
      <c r="H30" s="26"/>
      <c r="I30" s="36">
        <v>50</v>
      </c>
      <c r="J30" s="39">
        <v>0</v>
      </c>
      <c r="K30" s="33">
        <v>9.5</v>
      </c>
      <c r="L30" s="34">
        <f t="shared" si="0"/>
        <v>0</v>
      </c>
      <c r="M30" s="35">
        <f t="shared" si="1"/>
        <v>0</v>
      </c>
      <c r="N30" s="35">
        <f t="shared" si="2"/>
        <v>0</v>
      </c>
    </row>
    <row r="31" spans="1:14" ht="15" customHeight="1" x14ac:dyDescent="0.3">
      <c r="A31" s="37">
        <f t="shared" si="3"/>
        <v>20</v>
      </c>
      <c r="B31" s="25"/>
      <c r="C31" s="121" t="s">
        <v>592</v>
      </c>
      <c r="D31" s="122" t="s">
        <v>592</v>
      </c>
      <c r="E31" s="122" t="s">
        <v>592</v>
      </c>
      <c r="F31" s="123" t="s">
        <v>592</v>
      </c>
      <c r="G31" s="28" t="s">
        <v>16</v>
      </c>
      <c r="H31" s="26"/>
      <c r="I31" s="36">
        <v>50</v>
      </c>
      <c r="J31" s="39">
        <v>0</v>
      </c>
      <c r="K31" s="33">
        <v>9.5</v>
      </c>
      <c r="L31" s="34">
        <f t="shared" si="0"/>
        <v>0</v>
      </c>
      <c r="M31" s="35">
        <f t="shared" si="1"/>
        <v>0</v>
      </c>
      <c r="N31" s="35">
        <f t="shared" si="2"/>
        <v>0</v>
      </c>
    </row>
    <row r="32" spans="1:14" ht="15" customHeight="1" x14ac:dyDescent="0.3">
      <c r="A32" s="37">
        <f t="shared" si="3"/>
        <v>21</v>
      </c>
      <c r="B32" s="25"/>
      <c r="C32" s="121" t="s">
        <v>593</v>
      </c>
      <c r="D32" s="122" t="s">
        <v>593</v>
      </c>
      <c r="E32" s="122" t="s">
        <v>593</v>
      </c>
      <c r="F32" s="123" t="s">
        <v>593</v>
      </c>
      <c r="G32" s="28" t="s">
        <v>16</v>
      </c>
      <c r="H32" s="26"/>
      <c r="I32" s="36">
        <v>50</v>
      </c>
      <c r="J32" s="39">
        <v>0</v>
      </c>
      <c r="K32" s="33">
        <v>9.5</v>
      </c>
      <c r="L32" s="34">
        <f t="shared" si="0"/>
        <v>0</v>
      </c>
      <c r="M32" s="35">
        <f t="shared" si="1"/>
        <v>0</v>
      </c>
      <c r="N32" s="35">
        <f t="shared" si="2"/>
        <v>0</v>
      </c>
    </row>
    <row r="33" spans="1:14" ht="15" customHeight="1" x14ac:dyDescent="0.3">
      <c r="A33" s="37">
        <f t="shared" si="3"/>
        <v>22</v>
      </c>
      <c r="B33" s="25"/>
      <c r="C33" s="121" t="s">
        <v>594</v>
      </c>
      <c r="D33" s="122" t="s">
        <v>594</v>
      </c>
      <c r="E33" s="122" t="s">
        <v>594</v>
      </c>
      <c r="F33" s="123" t="s">
        <v>594</v>
      </c>
      <c r="G33" s="28" t="s">
        <v>16</v>
      </c>
      <c r="H33" s="26"/>
      <c r="I33" s="36">
        <v>50</v>
      </c>
      <c r="J33" s="39">
        <v>0</v>
      </c>
      <c r="K33" s="33">
        <v>9.5</v>
      </c>
      <c r="L33" s="34">
        <f t="shared" si="0"/>
        <v>0</v>
      </c>
      <c r="M33" s="35">
        <f t="shared" si="1"/>
        <v>0</v>
      </c>
      <c r="N33" s="35">
        <f t="shared" si="2"/>
        <v>0</v>
      </c>
    </row>
    <row r="34" spans="1:14" ht="12.75" customHeight="1" x14ac:dyDescent="0.3">
      <c r="A34" s="41"/>
      <c r="B34" s="41"/>
      <c r="C34" s="124" t="s">
        <v>595</v>
      </c>
      <c r="D34" s="124"/>
      <c r="E34" s="124"/>
      <c r="F34" s="124"/>
      <c r="G34" s="42"/>
      <c r="H34" s="42"/>
      <c r="I34" s="42"/>
      <c r="J34" s="43"/>
      <c r="K34" s="42"/>
      <c r="L34" s="44"/>
      <c r="M34" s="45">
        <f>SUM(M12:M33)</f>
        <v>0</v>
      </c>
      <c r="N34" s="45">
        <f>SUM(N12:N33)</f>
        <v>0</v>
      </c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30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31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32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597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1"/>
      <c r="B40" s="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34</v>
      </c>
      <c r="B42" s="4"/>
      <c r="C42" s="4"/>
      <c r="D42" s="4"/>
      <c r="E42" s="4"/>
      <c r="F42" s="4"/>
      <c r="G42" s="4"/>
      <c r="H42" s="46" t="s">
        <v>35</v>
      </c>
      <c r="I42" s="4"/>
      <c r="J42" s="4"/>
      <c r="K42" s="4" t="s">
        <v>36</v>
      </c>
      <c r="L42" s="4"/>
      <c r="M42" s="4"/>
      <c r="N42" s="4"/>
    </row>
    <row r="45" spans="1:14" ht="12.75" customHeight="1" x14ac:dyDescent="0.3">
      <c r="B45" s="47"/>
      <c r="C45" s="47"/>
    </row>
    <row r="46" spans="1:14" ht="12.75" customHeight="1" x14ac:dyDescent="0.3">
      <c r="B46" s="47"/>
      <c r="C46" s="47"/>
    </row>
    <row r="47" spans="1:14" ht="12.75" customHeight="1" x14ac:dyDescent="0.3">
      <c r="B47" s="47"/>
      <c r="C47" s="47"/>
    </row>
    <row r="48" spans="1:14" ht="12.75" customHeight="1" x14ac:dyDescent="0.3">
      <c r="B48" s="47"/>
      <c r="C48" s="47"/>
    </row>
  </sheetData>
  <sheetProtection algorithmName="SHA-512" hashValue="5G6BnA5Azcu7qknd2s/R2sYnEiN/PV9KY/x+je6rkj61Q9Qrq/eNqz8NhB7ERARHT+39lxQFt9wix/7cYN7nug==" saltValue="RjbrPUSPkNDBU5lhkRiP+w==" spinCount="100000" sheet="1" objects="1" scenarios="1"/>
  <protectedRanges>
    <protectedRange sqref="C42" name="Obseg3"/>
    <protectedRange sqref="C4:C5" name="Obseg2"/>
    <protectedRange sqref="C42" name="Range2"/>
  </protectedRanges>
  <mergeCells count="24">
    <mergeCell ref="C34:F34"/>
    <mergeCell ref="C29:F29"/>
    <mergeCell ref="C30:F30"/>
    <mergeCell ref="C31:F31"/>
    <mergeCell ref="C32:F32"/>
    <mergeCell ref="C33:F33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9D32E-BFF4-4829-AA02-C6113B440046}">
  <dimension ref="A1:N45"/>
  <sheetViews>
    <sheetView topLeftCell="A23" zoomScaleNormal="100" workbookViewId="0">
      <selection activeCell="N31" sqref="N3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598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599</v>
      </c>
      <c r="D12" s="122" t="s">
        <v>599</v>
      </c>
      <c r="E12" s="122" t="s">
        <v>599</v>
      </c>
      <c r="F12" s="123" t="s">
        <v>599</v>
      </c>
      <c r="G12" s="33" t="s">
        <v>197</v>
      </c>
      <c r="H12" s="26"/>
      <c r="I12" s="40">
        <v>60</v>
      </c>
      <c r="J12" s="39">
        <v>0</v>
      </c>
      <c r="K12" s="33">
        <v>9.5</v>
      </c>
      <c r="L12" s="34">
        <f t="shared" ref="L12:L28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600</v>
      </c>
      <c r="D13" s="122" t="s">
        <v>600</v>
      </c>
      <c r="E13" s="122" t="s">
        <v>600</v>
      </c>
      <c r="F13" s="123" t="s">
        <v>600</v>
      </c>
      <c r="G13" s="33" t="s">
        <v>197</v>
      </c>
      <c r="H13" s="26"/>
      <c r="I13" s="40">
        <v>60</v>
      </c>
      <c r="J13" s="39">
        <v>0</v>
      </c>
      <c r="K13" s="33">
        <v>9.5</v>
      </c>
      <c r="L13" s="34">
        <f t="shared" si="0"/>
        <v>0</v>
      </c>
      <c r="M13" s="35">
        <f t="shared" ref="M13:M28" si="1">PRODUCT(I13,L13)</f>
        <v>0</v>
      </c>
      <c r="N13" s="35">
        <f t="shared" ref="N13:N28" si="2">PRODUCT(I13,J13)</f>
        <v>0</v>
      </c>
    </row>
    <row r="14" spans="1:14" ht="24.95" customHeight="1" x14ac:dyDescent="0.3">
      <c r="A14" s="37">
        <f t="shared" ref="A14:A30" si="3">A13+1</f>
        <v>3</v>
      </c>
      <c r="B14" s="25"/>
      <c r="C14" s="121" t="s">
        <v>601</v>
      </c>
      <c r="D14" s="122" t="s">
        <v>601</v>
      </c>
      <c r="E14" s="122" t="s">
        <v>601</v>
      </c>
      <c r="F14" s="123" t="s">
        <v>601</v>
      </c>
      <c r="G14" s="33" t="s">
        <v>197</v>
      </c>
      <c r="H14" s="26"/>
      <c r="I14" s="40">
        <v>60</v>
      </c>
      <c r="J14" s="39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 x14ac:dyDescent="0.3">
      <c r="A15" s="37">
        <f t="shared" si="3"/>
        <v>4</v>
      </c>
      <c r="B15" s="25"/>
      <c r="C15" s="121" t="s">
        <v>602</v>
      </c>
      <c r="D15" s="122" t="s">
        <v>602</v>
      </c>
      <c r="E15" s="122" t="s">
        <v>602</v>
      </c>
      <c r="F15" s="123" t="s">
        <v>602</v>
      </c>
      <c r="G15" s="33" t="s">
        <v>197</v>
      </c>
      <c r="H15" s="26"/>
      <c r="I15" s="40">
        <v>60</v>
      </c>
      <c r="J15" s="39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24.95" customHeight="1" x14ac:dyDescent="0.3">
      <c r="A16" s="37">
        <f t="shared" si="3"/>
        <v>5</v>
      </c>
      <c r="B16" s="25"/>
      <c r="C16" s="121" t="s">
        <v>603</v>
      </c>
      <c r="D16" s="122" t="s">
        <v>603</v>
      </c>
      <c r="E16" s="122" t="s">
        <v>603</v>
      </c>
      <c r="F16" s="123" t="s">
        <v>603</v>
      </c>
      <c r="G16" s="33" t="s">
        <v>141</v>
      </c>
      <c r="H16" s="26"/>
      <c r="I16" s="40">
        <v>450</v>
      </c>
      <c r="J16" s="39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24.95" customHeight="1" x14ac:dyDescent="0.3">
      <c r="A17" s="37">
        <f t="shared" si="3"/>
        <v>6</v>
      </c>
      <c r="B17" s="25"/>
      <c r="C17" s="121" t="s">
        <v>604</v>
      </c>
      <c r="D17" s="122" t="s">
        <v>604</v>
      </c>
      <c r="E17" s="122" t="s">
        <v>604</v>
      </c>
      <c r="F17" s="123" t="s">
        <v>604</v>
      </c>
      <c r="G17" s="33" t="s">
        <v>141</v>
      </c>
      <c r="H17" s="117"/>
      <c r="I17" s="40">
        <v>450</v>
      </c>
      <c r="J17" s="39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24.95" customHeight="1" x14ac:dyDescent="0.3">
      <c r="A18" s="37">
        <f t="shared" si="3"/>
        <v>7</v>
      </c>
      <c r="B18" s="25"/>
      <c r="C18" s="121" t="s">
        <v>605</v>
      </c>
      <c r="D18" s="122" t="s">
        <v>605</v>
      </c>
      <c r="E18" s="122" t="s">
        <v>605</v>
      </c>
      <c r="F18" s="123" t="s">
        <v>605</v>
      </c>
      <c r="G18" s="33" t="s">
        <v>141</v>
      </c>
      <c r="H18" s="117"/>
      <c r="I18" s="40">
        <v>100</v>
      </c>
      <c r="J18" s="39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24.95" customHeight="1" x14ac:dyDescent="0.3">
      <c r="A19" s="37">
        <f t="shared" si="3"/>
        <v>8</v>
      </c>
      <c r="B19" s="25"/>
      <c r="C19" s="121" t="s">
        <v>606</v>
      </c>
      <c r="D19" s="122" t="s">
        <v>606</v>
      </c>
      <c r="E19" s="122" t="s">
        <v>606</v>
      </c>
      <c r="F19" s="123" t="s">
        <v>606</v>
      </c>
      <c r="G19" s="33" t="s">
        <v>141</v>
      </c>
      <c r="H19" s="26"/>
      <c r="I19" s="40">
        <v>100</v>
      </c>
      <c r="J19" s="39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24.95" customHeight="1" x14ac:dyDescent="0.3">
      <c r="A20" s="37">
        <f t="shared" si="3"/>
        <v>9</v>
      </c>
      <c r="B20" s="25"/>
      <c r="C20" s="121" t="s">
        <v>607</v>
      </c>
      <c r="D20" s="122" t="s">
        <v>607</v>
      </c>
      <c r="E20" s="122" t="s">
        <v>607</v>
      </c>
      <c r="F20" s="123" t="s">
        <v>607</v>
      </c>
      <c r="G20" s="33" t="s">
        <v>141</v>
      </c>
      <c r="H20" s="26"/>
      <c r="I20" s="40">
        <v>100</v>
      </c>
      <c r="J20" s="39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15" customHeight="1" x14ac:dyDescent="0.3">
      <c r="A21" s="37">
        <f t="shared" si="3"/>
        <v>10</v>
      </c>
      <c r="B21" s="25"/>
      <c r="C21" s="121" t="s">
        <v>608</v>
      </c>
      <c r="D21" s="122" t="s">
        <v>608</v>
      </c>
      <c r="E21" s="122" t="s">
        <v>608</v>
      </c>
      <c r="F21" s="123" t="s">
        <v>608</v>
      </c>
      <c r="G21" s="33" t="s">
        <v>141</v>
      </c>
      <c r="H21" s="26"/>
      <c r="I21" s="40">
        <v>450</v>
      </c>
      <c r="J21" s="39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15" customHeight="1" x14ac:dyDescent="0.3">
      <c r="A22" s="37">
        <f t="shared" si="3"/>
        <v>11</v>
      </c>
      <c r="B22" s="25"/>
      <c r="C22" s="121" t="s">
        <v>609</v>
      </c>
      <c r="D22" s="122" t="s">
        <v>609</v>
      </c>
      <c r="E22" s="122" t="s">
        <v>609</v>
      </c>
      <c r="F22" s="123" t="s">
        <v>609</v>
      </c>
      <c r="G22" s="33" t="s">
        <v>141</v>
      </c>
      <c r="H22" s="26"/>
      <c r="I22" s="40">
        <v>450</v>
      </c>
      <c r="J22" s="39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15" customHeight="1" x14ac:dyDescent="0.3">
      <c r="A23" s="37">
        <f t="shared" si="3"/>
        <v>12</v>
      </c>
      <c r="B23" s="25"/>
      <c r="C23" s="121" t="s">
        <v>610</v>
      </c>
      <c r="D23" s="122" t="s">
        <v>610</v>
      </c>
      <c r="E23" s="122" t="s">
        <v>610</v>
      </c>
      <c r="F23" s="123" t="s">
        <v>610</v>
      </c>
      <c r="G23" s="33" t="s">
        <v>141</v>
      </c>
      <c r="H23" s="26"/>
      <c r="I23" s="40">
        <v>450</v>
      </c>
      <c r="J23" s="39">
        <v>0</v>
      </c>
      <c r="K23" s="33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ht="24.95" customHeight="1" x14ac:dyDescent="0.3">
      <c r="A24" s="37">
        <f t="shared" si="3"/>
        <v>13</v>
      </c>
      <c r="B24" s="25"/>
      <c r="C24" s="121" t="s">
        <v>611</v>
      </c>
      <c r="D24" s="122" t="s">
        <v>611</v>
      </c>
      <c r="E24" s="122" t="s">
        <v>611</v>
      </c>
      <c r="F24" s="123" t="s">
        <v>611</v>
      </c>
      <c r="G24" s="33" t="s">
        <v>141</v>
      </c>
      <c r="H24" s="26"/>
      <c r="I24" s="40">
        <v>100</v>
      </c>
      <c r="J24" s="39">
        <v>0</v>
      </c>
      <c r="K24" s="33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ht="15" customHeight="1" x14ac:dyDescent="0.3">
      <c r="A25" s="37">
        <f t="shared" si="3"/>
        <v>14</v>
      </c>
      <c r="B25" s="25"/>
      <c r="C25" s="121" t="s">
        <v>612</v>
      </c>
      <c r="D25" s="122" t="s">
        <v>612</v>
      </c>
      <c r="E25" s="122" t="s">
        <v>612</v>
      </c>
      <c r="F25" s="123" t="s">
        <v>612</v>
      </c>
      <c r="G25" s="33" t="s">
        <v>141</v>
      </c>
      <c r="H25" s="26"/>
      <c r="I25" s="40">
        <v>100</v>
      </c>
      <c r="J25" s="39">
        <v>0</v>
      </c>
      <c r="K25" s="33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ht="15" customHeight="1" x14ac:dyDescent="0.3">
      <c r="A26" s="37">
        <f t="shared" si="3"/>
        <v>15</v>
      </c>
      <c r="B26" s="25"/>
      <c r="C26" s="121" t="s">
        <v>613</v>
      </c>
      <c r="D26" s="122" t="s">
        <v>613</v>
      </c>
      <c r="E26" s="122" t="s">
        <v>613</v>
      </c>
      <c r="F26" s="123" t="s">
        <v>613</v>
      </c>
      <c r="G26" s="33" t="s">
        <v>141</v>
      </c>
      <c r="H26" s="26"/>
      <c r="I26" s="40">
        <v>50</v>
      </c>
      <c r="J26" s="39">
        <v>0</v>
      </c>
      <c r="K26" s="33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ht="15" customHeight="1" x14ac:dyDescent="0.3">
      <c r="A27" s="37">
        <f t="shared" si="3"/>
        <v>16</v>
      </c>
      <c r="B27" s="25"/>
      <c r="C27" s="121" t="s">
        <v>614</v>
      </c>
      <c r="D27" s="122" t="s">
        <v>614</v>
      </c>
      <c r="E27" s="122" t="s">
        <v>614</v>
      </c>
      <c r="F27" s="123" t="s">
        <v>614</v>
      </c>
      <c r="G27" s="33" t="s">
        <v>141</v>
      </c>
      <c r="H27" s="26"/>
      <c r="I27" s="40">
        <v>100</v>
      </c>
      <c r="J27" s="39">
        <v>0</v>
      </c>
      <c r="K27" s="33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ht="15" customHeight="1" x14ac:dyDescent="0.3">
      <c r="A28" s="37">
        <f t="shared" si="3"/>
        <v>17</v>
      </c>
      <c r="B28" s="25"/>
      <c r="C28" s="121" t="s">
        <v>615</v>
      </c>
      <c r="D28" s="122" t="s">
        <v>615</v>
      </c>
      <c r="E28" s="122" t="s">
        <v>615</v>
      </c>
      <c r="F28" s="123" t="s">
        <v>615</v>
      </c>
      <c r="G28" s="33" t="s">
        <v>141</v>
      </c>
      <c r="H28" s="26"/>
      <c r="I28" s="40">
        <v>100</v>
      </c>
      <c r="J28" s="39">
        <v>0</v>
      </c>
      <c r="K28" s="33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ht="24.95" customHeight="1" x14ac:dyDescent="0.3">
      <c r="A29" s="37">
        <f>A28+1</f>
        <v>18</v>
      </c>
      <c r="B29" s="25"/>
      <c r="C29" s="139" t="s">
        <v>834</v>
      </c>
      <c r="D29" s="122"/>
      <c r="E29" s="122"/>
      <c r="F29" s="123"/>
      <c r="G29" s="33" t="s">
        <v>141</v>
      </c>
      <c r="H29" s="26"/>
      <c r="I29" s="40">
        <v>100</v>
      </c>
      <c r="J29" s="39">
        <v>0</v>
      </c>
      <c r="K29" s="33">
        <v>9.5</v>
      </c>
      <c r="L29" s="34">
        <f t="shared" ref="L29:L30" si="4">PRODUCT(J29,1.095)</f>
        <v>0</v>
      </c>
      <c r="M29" s="35">
        <f t="shared" ref="M29:M30" si="5">PRODUCT(I29,L29)</f>
        <v>0</v>
      </c>
      <c r="N29" s="35">
        <f t="shared" ref="N29:N30" si="6">PRODUCT(I29,J29)</f>
        <v>0</v>
      </c>
    </row>
    <row r="30" spans="1:14" ht="24.95" customHeight="1" x14ac:dyDescent="0.3">
      <c r="A30" s="37">
        <f t="shared" si="3"/>
        <v>19</v>
      </c>
      <c r="B30" s="25"/>
      <c r="C30" s="139" t="s">
        <v>835</v>
      </c>
      <c r="D30" s="122"/>
      <c r="E30" s="122"/>
      <c r="F30" s="123"/>
      <c r="G30" s="33" t="s">
        <v>141</v>
      </c>
      <c r="H30" s="118"/>
      <c r="I30" s="40">
        <v>900</v>
      </c>
      <c r="J30" s="39">
        <v>0</v>
      </c>
      <c r="K30" s="33">
        <v>9.5</v>
      </c>
      <c r="L30" s="34">
        <f t="shared" si="4"/>
        <v>0</v>
      </c>
      <c r="M30" s="35">
        <f t="shared" si="5"/>
        <v>0</v>
      </c>
      <c r="N30" s="35">
        <f t="shared" si="6"/>
        <v>0</v>
      </c>
    </row>
    <row r="31" spans="1:14" ht="12.75" customHeight="1" x14ac:dyDescent="0.3">
      <c r="A31" s="41"/>
      <c r="B31" s="41"/>
      <c r="C31" s="124" t="s">
        <v>616</v>
      </c>
      <c r="D31" s="124"/>
      <c r="E31" s="124"/>
      <c r="F31" s="124"/>
      <c r="G31" s="42"/>
      <c r="H31" s="42"/>
      <c r="I31" s="42"/>
      <c r="J31" s="43"/>
      <c r="K31" s="42"/>
      <c r="L31" s="44"/>
      <c r="M31" s="45">
        <f>SUM(M12:M30)</f>
        <v>0</v>
      </c>
      <c r="N31" s="45">
        <f>SUM(N12:N30)</f>
        <v>0</v>
      </c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597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200</v>
      </c>
      <c r="B37" s="113"/>
      <c r="C37" s="114"/>
      <c r="D37" s="115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6" t="s">
        <v>35</v>
      </c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34</v>
      </c>
      <c r="B39" s="4"/>
      <c r="C39" s="4"/>
      <c r="D39" s="4"/>
      <c r="E39" s="4"/>
      <c r="F39" s="4"/>
      <c r="G39" s="4"/>
      <c r="I39" s="4"/>
      <c r="J39" s="4"/>
      <c r="K39" s="4" t="s">
        <v>36</v>
      </c>
      <c r="L39" s="4"/>
      <c r="M39" s="4"/>
      <c r="N39" s="4"/>
    </row>
    <row r="42" spans="1:14" ht="12.75" customHeight="1" x14ac:dyDescent="0.3">
      <c r="B42" s="47"/>
      <c r="C42" s="47"/>
    </row>
    <row r="43" spans="1:14" ht="12.75" customHeight="1" x14ac:dyDescent="0.3">
      <c r="B43" s="47"/>
      <c r="C43" s="47"/>
    </row>
    <row r="44" spans="1:14" ht="12.75" customHeight="1" x14ac:dyDescent="0.3">
      <c r="B44" s="47"/>
      <c r="C44" s="47"/>
    </row>
    <row r="45" spans="1:14" ht="12.75" customHeight="1" x14ac:dyDescent="0.3">
      <c r="B45" s="47"/>
      <c r="C45" s="47"/>
    </row>
  </sheetData>
  <sheetProtection algorithmName="SHA-512" hashValue="iK6vSxRsiqfrQdcmxfLFJ3hRk1wyrWprUaob5SrfEQkVoR1AUT3i5w/LaVllykdaSGhsaNX6FSpUoQbRRGUpfA==" saltValue="D2PjGLb0zms1unc5Wfj3TA==" spinCount="100000" sheet="1" objects="1" scenarios="1"/>
  <protectedRanges>
    <protectedRange sqref="C39" name="Obseg3"/>
    <protectedRange sqref="C4:C5" name="Obseg2"/>
    <protectedRange sqref="C39" name="Range2"/>
  </protectedRanges>
  <mergeCells count="21">
    <mergeCell ref="C26:F26"/>
    <mergeCell ref="C27:F27"/>
    <mergeCell ref="C28:F28"/>
    <mergeCell ref="C31:F31"/>
    <mergeCell ref="C20:F20"/>
    <mergeCell ref="C21:F21"/>
    <mergeCell ref="C22:F22"/>
    <mergeCell ref="C23:F23"/>
    <mergeCell ref="C24:F24"/>
    <mergeCell ref="C25:F25"/>
    <mergeCell ref="C29:F29"/>
    <mergeCell ref="C30:F30"/>
    <mergeCell ref="C19:F19"/>
    <mergeCell ref="C10:F10"/>
    <mergeCell ref="C12:F12"/>
    <mergeCell ref="C13:F13"/>
    <mergeCell ref="C14:F14"/>
    <mergeCell ref="C15:F15"/>
    <mergeCell ref="C16:F16"/>
    <mergeCell ref="C17:F17"/>
    <mergeCell ref="C18:F18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2E48D-B571-4DF5-A4C8-AFBD72AC532E}">
  <dimension ref="A1:N188"/>
  <sheetViews>
    <sheetView topLeftCell="A2" zoomScaleNormal="100" workbookViewId="0">
      <selection activeCell="H12" sqref="H12:H12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617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618</v>
      </c>
      <c r="D12" s="122" t="s">
        <v>618</v>
      </c>
      <c r="E12" s="122" t="s">
        <v>618</v>
      </c>
      <c r="F12" s="123" t="s">
        <v>618</v>
      </c>
      <c r="G12" s="107" t="s">
        <v>141</v>
      </c>
      <c r="H12" s="119"/>
      <c r="I12" s="97">
        <v>850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619</v>
      </c>
      <c r="D13" s="122" t="s">
        <v>619</v>
      </c>
      <c r="E13" s="122" t="s">
        <v>619</v>
      </c>
      <c r="F13" s="123" t="s">
        <v>619</v>
      </c>
      <c r="G13" s="107" t="s">
        <v>141</v>
      </c>
      <c r="H13" s="119"/>
      <c r="I13" s="97">
        <v>20</v>
      </c>
      <c r="J13" s="39">
        <v>0</v>
      </c>
      <c r="K13" s="33">
        <v>9.5</v>
      </c>
      <c r="L13" s="34">
        <f t="shared" ref="L13:L76" si="1">PRODUCT(J13,1.095)</f>
        <v>0</v>
      </c>
      <c r="M13" s="35">
        <f t="shared" ref="M13:M76" si="2">PRODUCT(I13,L13)</f>
        <v>0</v>
      </c>
      <c r="N13" s="35">
        <f t="shared" ref="N13:N76" si="3">PRODUCT(I13,J13)</f>
        <v>0</v>
      </c>
    </row>
    <row r="14" spans="1:14" ht="15" customHeight="1" x14ac:dyDescent="0.3">
      <c r="A14" s="37">
        <f t="shared" ref="A14:A77" si="4">A13+1</f>
        <v>3</v>
      </c>
      <c r="B14" s="25"/>
      <c r="C14" s="121" t="s">
        <v>620</v>
      </c>
      <c r="D14" s="122" t="s">
        <v>620</v>
      </c>
      <c r="E14" s="122" t="s">
        <v>620</v>
      </c>
      <c r="F14" s="123" t="s">
        <v>620</v>
      </c>
      <c r="G14" s="107" t="s">
        <v>141</v>
      </c>
      <c r="H14" s="119"/>
      <c r="I14" s="97">
        <v>10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3">
      <c r="A15" s="37">
        <f t="shared" si="4"/>
        <v>4</v>
      </c>
      <c r="B15" s="25"/>
      <c r="C15" s="121" t="s">
        <v>621</v>
      </c>
      <c r="D15" s="122" t="s">
        <v>621</v>
      </c>
      <c r="E15" s="122" t="s">
        <v>621</v>
      </c>
      <c r="F15" s="123" t="s">
        <v>621</v>
      </c>
      <c r="G15" s="107" t="s">
        <v>141</v>
      </c>
      <c r="H15" s="119"/>
      <c r="I15" s="97">
        <v>300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24.95" customHeight="1" x14ac:dyDescent="0.3">
      <c r="A16" s="37">
        <f t="shared" si="4"/>
        <v>5</v>
      </c>
      <c r="B16" s="25"/>
      <c r="C16" s="121" t="s">
        <v>622</v>
      </c>
      <c r="D16" s="122" t="s">
        <v>622</v>
      </c>
      <c r="E16" s="122" t="s">
        <v>622</v>
      </c>
      <c r="F16" s="123" t="s">
        <v>622</v>
      </c>
      <c r="G16" s="107" t="s">
        <v>16</v>
      </c>
      <c r="H16" s="119"/>
      <c r="I16" s="97">
        <v>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3">
      <c r="A17" s="37">
        <f t="shared" si="4"/>
        <v>6</v>
      </c>
      <c r="B17" s="25"/>
      <c r="C17" s="121" t="s">
        <v>623</v>
      </c>
      <c r="D17" s="122" t="s">
        <v>623</v>
      </c>
      <c r="E17" s="122" t="s">
        <v>623</v>
      </c>
      <c r="F17" s="123" t="s">
        <v>623</v>
      </c>
      <c r="G17" s="107" t="s">
        <v>141</v>
      </c>
      <c r="H17" s="119"/>
      <c r="I17" s="97">
        <v>25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3">
      <c r="A18" s="37">
        <f t="shared" si="4"/>
        <v>7</v>
      </c>
      <c r="B18" s="25"/>
      <c r="C18" s="121" t="s">
        <v>624</v>
      </c>
      <c r="D18" s="122" t="s">
        <v>624</v>
      </c>
      <c r="E18" s="122" t="s">
        <v>624</v>
      </c>
      <c r="F18" s="123" t="s">
        <v>624</v>
      </c>
      <c r="G18" s="107" t="s">
        <v>141</v>
      </c>
      <c r="H18" s="119"/>
      <c r="I18" s="97">
        <v>25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3">
      <c r="A19" s="37">
        <f t="shared" si="4"/>
        <v>8</v>
      </c>
      <c r="B19" s="25"/>
      <c r="C19" s="121" t="s">
        <v>625</v>
      </c>
      <c r="D19" s="122" t="s">
        <v>625</v>
      </c>
      <c r="E19" s="122" t="s">
        <v>625</v>
      </c>
      <c r="F19" s="123" t="s">
        <v>625</v>
      </c>
      <c r="G19" s="107" t="s">
        <v>141</v>
      </c>
      <c r="H19" s="119"/>
      <c r="I19" s="97">
        <v>25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3">
      <c r="A20" s="37">
        <f t="shared" si="4"/>
        <v>9</v>
      </c>
      <c r="B20" s="25"/>
      <c r="C20" s="121" t="s">
        <v>626</v>
      </c>
      <c r="D20" s="122" t="s">
        <v>626</v>
      </c>
      <c r="E20" s="122" t="s">
        <v>626</v>
      </c>
      <c r="F20" s="123" t="s">
        <v>626</v>
      </c>
      <c r="G20" s="107" t="s">
        <v>141</v>
      </c>
      <c r="H20" s="119"/>
      <c r="I20" s="97">
        <v>10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3">
      <c r="A21" s="37">
        <f t="shared" si="4"/>
        <v>10</v>
      </c>
      <c r="B21" s="25"/>
      <c r="C21" s="121" t="s">
        <v>627</v>
      </c>
      <c r="D21" s="122" t="s">
        <v>627</v>
      </c>
      <c r="E21" s="122" t="s">
        <v>627</v>
      </c>
      <c r="F21" s="123" t="s">
        <v>627</v>
      </c>
      <c r="G21" s="107" t="s">
        <v>141</v>
      </c>
      <c r="H21" s="119"/>
      <c r="I21" s="97">
        <v>3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3">
      <c r="A22" s="37">
        <f t="shared" si="4"/>
        <v>11</v>
      </c>
      <c r="B22" s="25"/>
      <c r="C22" s="121" t="s">
        <v>925</v>
      </c>
      <c r="D22" s="122" t="s">
        <v>628</v>
      </c>
      <c r="E22" s="122" t="s">
        <v>628</v>
      </c>
      <c r="F22" s="123" t="s">
        <v>628</v>
      </c>
      <c r="G22" s="107" t="s">
        <v>16</v>
      </c>
      <c r="H22" s="119"/>
      <c r="I22" s="97">
        <v>1</v>
      </c>
      <c r="J22" s="39">
        <v>0</v>
      </c>
      <c r="K22" s="33">
        <v>22</v>
      </c>
      <c r="L22" s="34">
        <f>PRODUCT(J22,1.22)</f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3">
      <c r="A23" s="37">
        <f t="shared" si="4"/>
        <v>12</v>
      </c>
      <c r="B23" s="25"/>
      <c r="C23" s="121" t="s">
        <v>865</v>
      </c>
      <c r="D23" s="122" t="s">
        <v>629</v>
      </c>
      <c r="E23" s="122" t="s">
        <v>629</v>
      </c>
      <c r="F23" s="123" t="s">
        <v>629</v>
      </c>
      <c r="G23" s="107" t="s">
        <v>16</v>
      </c>
      <c r="H23" s="119"/>
      <c r="I23" s="97">
        <v>5</v>
      </c>
      <c r="J23" s="39">
        <v>0</v>
      </c>
      <c r="K23" s="33">
        <v>22</v>
      </c>
      <c r="L23" s="34">
        <f>PRODUCT(J23,1.22)</f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3">
      <c r="A24" s="37">
        <f t="shared" si="4"/>
        <v>13</v>
      </c>
      <c r="B24" s="25"/>
      <c r="C24" s="121" t="s">
        <v>630</v>
      </c>
      <c r="D24" s="122" t="s">
        <v>630</v>
      </c>
      <c r="E24" s="122" t="s">
        <v>630</v>
      </c>
      <c r="F24" s="123" t="s">
        <v>630</v>
      </c>
      <c r="G24" s="107" t="s">
        <v>141</v>
      </c>
      <c r="H24" s="119"/>
      <c r="I24" s="97">
        <v>20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3">
      <c r="A25" s="37">
        <f t="shared" si="4"/>
        <v>14</v>
      </c>
      <c r="B25" s="25"/>
      <c r="C25" s="121" t="s">
        <v>631</v>
      </c>
      <c r="D25" s="122" t="s">
        <v>631</v>
      </c>
      <c r="E25" s="122" t="s">
        <v>631</v>
      </c>
      <c r="F25" s="123" t="s">
        <v>631</v>
      </c>
      <c r="G25" s="107" t="s">
        <v>141</v>
      </c>
      <c r="H25" s="119"/>
      <c r="I25" s="97">
        <v>30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3">
      <c r="A26" s="37">
        <f t="shared" si="4"/>
        <v>15</v>
      </c>
      <c r="B26" s="25"/>
      <c r="C26" s="121" t="s">
        <v>632</v>
      </c>
      <c r="D26" s="122" t="s">
        <v>632</v>
      </c>
      <c r="E26" s="122" t="s">
        <v>632</v>
      </c>
      <c r="F26" s="123" t="s">
        <v>632</v>
      </c>
      <c r="G26" s="107" t="s">
        <v>141</v>
      </c>
      <c r="H26" s="119"/>
      <c r="I26" s="97">
        <v>10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3">
      <c r="A27" s="37">
        <f t="shared" si="4"/>
        <v>16</v>
      </c>
      <c r="B27" s="25"/>
      <c r="C27" s="121" t="s">
        <v>633</v>
      </c>
      <c r="D27" s="122" t="s">
        <v>633</v>
      </c>
      <c r="E27" s="122" t="s">
        <v>633</v>
      </c>
      <c r="F27" s="123" t="s">
        <v>633</v>
      </c>
      <c r="G27" s="107" t="s">
        <v>141</v>
      </c>
      <c r="H27" s="119"/>
      <c r="I27" s="97">
        <v>60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3">
      <c r="A28" s="37">
        <f t="shared" si="4"/>
        <v>17</v>
      </c>
      <c r="B28" s="25"/>
      <c r="C28" s="121" t="s">
        <v>634</v>
      </c>
      <c r="D28" s="122" t="s">
        <v>634</v>
      </c>
      <c r="E28" s="122" t="s">
        <v>634</v>
      </c>
      <c r="F28" s="123" t="s">
        <v>634</v>
      </c>
      <c r="G28" s="107" t="s">
        <v>141</v>
      </c>
      <c r="H28" s="119"/>
      <c r="I28" s="97">
        <v>10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3">
      <c r="A29" s="37">
        <f t="shared" si="4"/>
        <v>18</v>
      </c>
      <c r="B29" s="25"/>
      <c r="C29" s="121" t="s">
        <v>635</v>
      </c>
      <c r="D29" s="122" t="s">
        <v>635</v>
      </c>
      <c r="E29" s="122" t="s">
        <v>635</v>
      </c>
      <c r="F29" s="123" t="s">
        <v>635</v>
      </c>
      <c r="G29" s="107" t="s">
        <v>16</v>
      </c>
      <c r="H29" s="119"/>
      <c r="I29" s="97">
        <v>10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3">
      <c r="A30" s="37">
        <f t="shared" si="4"/>
        <v>19</v>
      </c>
      <c r="B30" s="25"/>
      <c r="C30" s="121" t="s">
        <v>636</v>
      </c>
      <c r="D30" s="122" t="s">
        <v>636</v>
      </c>
      <c r="E30" s="122" t="s">
        <v>636</v>
      </c>
      <c r="F30" s="123" t="s">
        <v>636</v>
      </c>
      <c r="G30" s="107" t="s">
        <v>16</v>
      </c>
      <c r="H30" s="119"/>
      <c r="I30" s="97">
        <v>10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3">
      <c r="A31" s="37">
        <f t="shared" si="4"/>
        <v>20</v>
      </c>
      <c r="B31" s="25"/>
      <c r="C31" s="121" t="s">
        <v>637</v>
      </c>
      <c r="D31" s="122" t="s">
        <v>637</v>
      </c>
      <c r="E31" s="122" t="s">
        <v>637</v>
      </c>
      <c r="F31" s="123" t="s">
        <v>637</v>
      </c>
      <c r="G31" s="98" t="s">
        <v>141</v>
      </c>
      <c r="H31" s="119"/>
      <c r="I31" s="97">
        <v>20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3">
      <c r="A32" s="37">
        <f t="shared" si="4"/>
        <v>21</v>
      </c>
      <c r="B32" s="25"/>
      <c r="C32" s="121" t="s">
        <v>638</v>
      </c>
      <c r="D32" s="122" t="s">
        <v>638</v>
      </c>
      <c r="E32" s="122" t="s">
        <v>638</v>
      </c>
      <c r="F32" s="123" t="s">
        <v>638</v>
      </c>
      <c r="G32" s="98" t="s">
        <v>16</v>
      </c>
      <c r="H32" s="119"/>
      <c r="I32" s="97">
        <v>4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3">
      <c r="A33" s="37">
        <f t="shared" si="4"/>
        <v>22</v>
      </c>
      <c r="B33" s="25"/>
      <c r="C33" s="121" t="s">
        <v>866</v>
      </c>
      <c r="D33" s="122" t="s">
        <v>639</v>
      </c>
      <c r="E33" s="122" t="s">
        <v>639</v>
      </c>
      <c r="F33" s="123" t="s">
        <v>639</v>
      </c>
      <c r="G33" s="98" t="s">
        <v>16</v>
      </c>
      <c r="H33" s="119"/>
      <c r="I33" s="97">
        <v>4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3">
      <c r="A34" s="37">
        <f t="shared" si="4"/>
        <v>23</v>
      </c>
      <c r="B34" s="25"/>
      <c r="C34" s="121" t="s">
        <v>867</v>
      </c>
      <c r="D34" s="122" t="s">
        <v>640</v>
      </c>
      <c r="E34" s="122" t="s">
        <v>640</v>
      </c>
      <c r="F34" s="123" t="s">
        <v>640</v>
      </c>
      <c r="G34" s="98" t="s">
        <v>16</v>
      </c>
      <c r="H34" s="119"/>
      <c r="I34" s="97">
        <v>4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3">
      <c r="A35" s="37">
        <f t="shared" si="4"/>
        <v>24</v>
      </c>
      <c r="B35" s="25"/>
      <c r="C35" s="121" t="s">
        <v>641</v>
      </c>
      <c r="D35" s="122" t="s">
        <v>641</v>
      </c>
      <c r="E35" s="122" t="s">
        <v>641</v>
      </c>
      <c r="F35" s="123" t="s">
        <v>641</v>
      </c>
      <c r="G35" s="107" t="s">
        <v>141</v>
      </c>
      <c r="H35" s="119"/>
      <c r="I35" s="97">
        <v>11</v>
      </c>
      <c r="J35" s="39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3">
      <c r="A36" s="37">
        <f t="shared" si="4"/>
        <v>25</v>
      </c>
      <c r="B36" s="25"/>
      <c r="C36" s="121" t="s">
        <v>926</v>
      </c>
      <c r="D36" s="122" t="s">
        <v>642</v>
      </c>
      <c r="E36" s="122" t="s">
        <v>642</v>
      </c>
      <c r="F36" s="123" t="s">
        <v>642</v>
      </c>
      <c r="G36" s="107" t="s">
        <v>16</v>
      </c>
      <c r="H36" s="119"/>
      <c r="I36" s="97">
        <v>10</v>
      </c>
      <c r="J36" s="39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3">
      <c r="A37" s="37">
        <f t="shared" si="4"/>
        <v>26</v>
      </c>
      <c r="B37" s="25"/>
      <c r="C37" s="121" t="s">
        <v>927</v>
      </c>
      <c r="D37" s="122" t="s">
        <v>642</v>
      </c>
      <c r="E37" s="122" t="s">
        <v>642</v>
      </c>
      <c r="F37" s="123" t="s">
        <v>642</v>
      </c>
      <c r="G37" s="107" t="s">
        <v>16</v>
      </c>
      <c r="H37" s="119"/>
      <c r="I37" s="97">
        <v>10</v>
      </c>
      <c r="J37" s="39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3">
      <c r="A38" s="37">
        <f t="shared" si="4"/>
        <v>27</v>
      </c>
      <c r="B38" s="25"/>
      <c r="C38" s="121" t="s">
        <v>868</v>
      </c>
      <c r="D38" s="122" t="s">
        <v>642</v>
      </c>
      <c r="E38" s="122" t="s">
        <v>642</v>
      </c>
      <c r="F38" s="123" t="s">
        <v>642</v>
      </c>
      <c r="G38" s="107" t="s">
        <v>16</v>
      </c>
      <c r="H38" s="119"/>
      <c r="I38" s="97">
        <v>5</v>
      </c>
      <c r="J38" s="39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</row>
    <row r="39" spans="1:14" ht="24.95" customHeight="1" x14ac:dyDescent="0.3">
      <c r="A39" s="37">
        <f t="shared" si="4"/>
        <v>28</v>
      </c>
      <c r="B39" s="25"/>
      <c r="C39" s="121" t="s">
        <v>643</v>
      </c>
      <c r="D39" s="122" t="s">
        <v>643</v>
      </c>
      <c r="E39" s="122" t="s">
        <v>643</v>
      </c>
      <c r="F39" s="123" t="s">
        <v>643</v>
      </c>
      <c r="G39" s="107" t="s">
        <v>141</v>
      </c>
      <c r="H39" s="119"/>
      <c r="I39" s="111">
        <v>20</v>
      </c>
      <c r="J39" s="39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</row>
    <row r="40" spans="1:14" ht="24.95" customHeight="1" x14ac:dyDescent="0.3">
      <c r="A40" s="37">
        <f t="shared" si="4"/>
        <v>29</v>
      </c>
      <c r="B40" s="25"/>
      <c r="C40" s="121" t="s">
        <v>644</v>
      </c>
      <c r="D40" s="122" t="s">
        <v>644</v>
      </c>
      <c r="E40" s="122" t="s">
        <v>644</v>
      </c>
      <c r="F40" s="123" t="s">
        <v>644</v>
      </c>
      <c r="G40" s="107" t="s">
        <v>141</v>
      </c>
      <c r="H40" s="119"/>
      <c r="I40" s="111">
        <v>50</v>
      </c>
      <c r="J40" s="39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</row>
    <row r="41" spans="1:14" ht="24.95" customHeight="1" x14ac:dyDescent="0.3">
      <c r="A41" s="37">
        <f t="shared" si="4"/>
        <v>30</v>
      </c>
      <c r="B41" s="25"/>
      <c r="C41" s="121" t="s">
        <v>645</v>
      </c>
      <c r="D41" s="122" t="s">
        <v>645</v>
      </c>
      <c r="E41" s="122" t="s">
        <v>645</v>
      </c>
      <c r="F41" s="123" t="s">
        <v>645</v>
      </c>
      <c r="G41" s="107" t="s">
        <v>141</v>
      </c>
      <c r="H41" s="119"/>
      <c r="I41" s="111">
        <v>20</v>
      </c>
      <c r="J41" s="39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</row>
    <row r="42" spans="1:14" ht="24.95" customHeight="1" x14ac:dyDescent="0.3">
      <c r="A42" s="37">
        <f t="shared" si="4"/>
        <v>31</v>
      </c>
      <c r="B42" s="25"/>
      <c r="C42" s="121" t="s">
        <v>928</v>
      </c>
      <c r="D42" s="122" t="s">
        <v>646</v>
      </c>
      <c r="E42" s="122" t="s">
        <v>646</v>
      </c>
      <c r="F42" s="123" t="s">
        <v>646</v>
      </c>
      <c r="G42" s="107" t="s">
        <v>141</v>
      </c>
      <c r="H42" s="119"/>
      <c r="I42" s="97">
        <v>900</v>
      </c>
      <c r="J42" s="39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3">
      <c r="A43" s="37">
        <f t="shared" si="4"/>
        <v>32</v>
      </c>
      <c r="B43" s="25"/>
      <c r="C43" s="121" t="s">
        <v>647</v>
      </c>
      <c r="D43" s="122" t="s">
        <v>647</v>
      </c>
      <c r="E43" s="122" t="s">
        <v>647</v>
      </c>
      <c r="F43" s="123" t="s">
        <v>647</v>
      </c>
      <c r="G43" s="107" t="s">
        <v>141</v>
      </c>
      <c r="H43" s="119"/>
      <c r="I43" s="97">
        <v>5</v>
      </c>
      <c r="J43" s="39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</row>
    <row r="44" spans="1:14" ht="24.95" customHeight="1" x14ac:dyDescent="0.3">
      <c r="A44" s="37">
        <f t="shared" si="4"/>
        <v>33</v>
      </c>
      <c r="B44" s="25"/>
      <c r="C44" s="121" t="s">
        <v>869</v>
      </c>
      <c r="D44" s="122" t="s">
        <v>648</v>
      </c>
      <c r="E44" s="122" t="s">
        <v>648</v>
      </c>
      <c r="F44" s="123" t="s">
        <v>648</v>
      </c>
      <c r="G44" s="107" t="s">
        <v>141</v>
      </c>
      <c r="H44" s="119"/>
      <c r="I44" s="97">
        <v>5</v>
      </c>
      <c r="J44" s="39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</row>
    <row r="45" spans="1:14" ht="15" customHeight="1" x14ac:dyDescent="0.3">
      <c r="A45" s="37">
        <f t="shared" si="4"/>
        <v>34</v>
      </c>
      <c r="B45" s="25"/>
      <c r="C45" s="121" t="s">
        <v>649</v>
      </c>
      <c r="D45" s="122" t="s">
        <v>649</v>
      </c>
      <c r="E45" s="122" t="s">
        <v>649</v>
      </c>
      <c r="F45" s="123" t="s">
        <v>649</v>
      </c>
      <c r="G45" s="107" t="s">
        <v>141</v>
      </c>
      <c r="H45" s="119"/>
      <c r="I45" s="97">
        <v>30</v>
      </c>
      <c r="J45" s="39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</row>
    <row r="46" spans="1:14" ht="15" customHeight="1" x14ac:dyDescent="0.3">
      <c r="A46" s="37">
        <f t="shared" si="4"/>
        <v>35</v>
      </c>
      <c r="B46" s="25"/>
      <c r="C46" s="121" t="s">
        <v>929</v>
      </c>
      <c r="D46" s="122" t="s">
        <v>650</v>
      </c>
      <c r="E46" s="122" t="s">
        <v>650</v>
      </c>
      <c r="F46" s="123" t="s">
        <v>650</v>
      </c>
      <c r="G46" s="107" t="s">
        <v>16</v>
      </c>
      <c r="H46" s="119"/>
      <c r="I46" s="97">
        <v>30</v>
      </c>
      <c r="J46" s="39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</row>
    <row r="47" spans="1:14" ht="15" customHeight="1" x14ac:dyDescent="0.3">
      <c r="A47" s="37">
        <f t="shared" si="4"/>
        <v>36</v>
      </c>
      <c r="B47" s="25"/>
      <c r="C47" s="121" t="s">
        <v>651</v>
      </c>
      <c r="D47" s="122" t="s">
        <v>651</v>
      </c>
      <c r="E47" s="122" t="s">
        <v>651</v>
      </c>
      <c r="F47" s="123" t="s">
        <v>651</v>
      </c>
      <c r="G47" s="107" t="s">
        <v>141</v>
      </c>
      <c r="H47" s="119"/>
      <c r="I47" s="97">
        <v>20</v>
      </c>
      <c r="J47" s="39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</row>
    <row r="48" spans="1:14" ht="15" customHeight="1" x14ac:dyDescent="0.3">
      <c r="A48" s="37">
        <f t="shared" si="4"/>
        <v>37</v>
      </c>
      <c r="B48" s="25"/>
      <c r="C48" s="121" t="s">
        <v>652</v>
      </c>
      <c r="D48" s="122" t="s">
        <v>652</v>
      </c>
      <c r="E48" s="122" t="s">
        <v>652</v>
      </c>
      <c r="F48" s="123" t="s">
        <v>652</v>
      </c>
      <c r="G48" s="98" t="s">
        <v>16</v>
      </c>
      <c r="H48" s="119"/>
      <c r="I48" s="97">
        <v>10</v>
      </c>
      <c r="J48" s="39">
        <v>0</v>
      </c>
      <c r="K48" s="33">
        <v>9.5</v>
      </c>
      <c r="L48" s="34">
        <f t="shared" si="1"/>
        <v>0</v>
      </c>
      <c r="M48" s="35">
        <f t="shared" si="2"/>
        <v>0</v>
      </c>
      <c r="N48" s="35">
        <f t="shared" si="3"/>
        <v>0</v>
      </c>
    </row>
    <row r="49" spans="1:14" ht="24.95" customHeight="1" x14ac:dyDescent="0.3">
      <c r="A49" s="37">
        <f t="shared" si="4"/>
        <v>38</v>
      </c>
      <c r="B49" s="25"/>
      <c r="C49" s="121" t="s">
        <v>870</v>
      </c>
      <c r="D49" s="122" t="s">
        <v>653</v>
      </c>
      <c r="E49" s="122" t="s">
        <v>653</v>
      </c>
      <c r="F49" s="123" t="s">
        <v>653</v>
      </c>
      <c r="G49" s="107" t="s">
        <v>16</v>
      </c>
      <c r="H49" s="119"/>
      <c r="I49" s="97">
        <v>25</v>
      </c>
      <c r="J49" s="39">
        <v>0</v>
      </c>
      <c r="K49" s="33">
        <v>9.5</v>
      </c>
      <c r="L49" s="34">
        <f t="shared" si="1"/>
        <v>0</v>
      </c>
      <c r="M49" s="35">
        <f t="shared" si="2"/>
        <v>0</v>
      </c>
      <c r="N49" s="35">
        <f t="shared" si="3"/>
        <v>0</v>
      </c>
    </row>
    <row r="50" spans="1:14" ht="15" customHeight="1" x14ac:dyDescent="0.3">
      <c r="A50" s="37">
        <f t="shared" si="4"/>
        <v>39</v>
      </c>
      <c r="B50" s="25"/>
      <c r="C50" s="121" t="s">
        <v>654</v>
      </c>
      <c r="D50" s="122" t="s">
        <v>654</v>
      </c>
      <c r="E50" s="122" t="s">
        <v>654</v>
      </c>
      <c r="F50" s="123" t="s">
        <v>654</v>
      </c>
      <c r="G50" s="107" t="s">
        <v>141</v>
      </c>
      <c r="H50" s="119"/>
      <c r="I50" s="97">
        <v>80</v>
      </c>
      <c r="J50" s="39">
        <v>0</v>
      </c>
      <c r="K50" s="33">
        <v>9.5</v>
      </c>
      <c r="L50" s="34">
        <f t="shared" si="1"/>
        <v>0</v>
      </c>
      <c r="M50" s="35">
        <f t="shared" si="2"/>
        <v>0</v>
      </c>
      <c r="N50" s="35">
        <f t="shared" si="3"/>
        <v>0</v>
      </c>
    </row>
    <row r="51" spans="1:14" ht="15" customHeight="1" x14ac:dyDescent="0.3">
      <c r="A51" s="37">
        <f t="shared" si="4"/>
        <v>40</v>
      </c>
      <c r="B51" s="25"/>
      <c r="C51" s="121" t="s">
        <v>655</v>
      </c>
      <c r="D51" s="122" t="s">
        <v>655</v>
      </c>
      <c r="E51" s="122" t="s">
        <v>655</v>
      </c>
      <c r="F51" s="123" t="s">
        <v>655</v>
      </c>
      <c r="G51" s="107" t="s">
        <v>141</v>
      </c>
      <c r="H51" s="119"/>
      <c r="I51" s="97">
        <v>20</v>
      </c>
      <c r="J51" s="39">
        <v>0</v>
      </c>
      <c r="K51" s="33">
        <v>9.5</v>
      </c>
      <c r="L51" s="34">
        <f t="shared" si="1"/>
        <v>0</v>
      </c>
      <c r="M51" s="35">
        <f t="shared" si="2"/>
        <v>0</v>
      </c>
      <c r="N51" s="35">
        <f t="shared" si="3"/>
        <v>0</v>
      </c>
    </row>
    <row r="52" spans="1:14" ht="15" customHeight="1" x14ac:dyDescent="0.3">
      <c r="A52" s="37">
        <f t="shared" si="4"/>
        <v>41</v>
      </c>
      <c r="B52" s="25"/>
      <c r="C52" s="121" t="s">
        <v>656</v>
      </c>
      <c r="D52" s="122" t="s">
        <v>656</v>
      </c>
      <c r="E52" s="122" t="s">
        <v>656</v>
      </c>
      <c r="F52" s="123" t="s">
        <v>656</v>
      </c>
      <c r="G52" s="107" t="s">
        <v>141</v>
      </c>
      <c r="H52" s="119"/>
      <c r="I52" s="97">
        <v>150</v>
      </c>
      <c r="J52" s="39">
        <v>0</v>
      </c>
      <c r="K52" s="33">
        <v>9.5</v>
      </c>
      <c r="L52" s="34">
        <f t="shared" si="1"/>
        <v>0</v>
      </c>
      <c r="M52" s="35">
        <f t="shared" si="2"/>
        <v>0</v>
      </c>
      <c r="N52" s="35">
        <f t="shared" si="3"/>
        <v>0</v>
      </c>
    </row>
    <row r="53" spans="1:14" ht="15" customHeight="1" x14ac:dyDescent="0.3">
      <c r="A53" s="37">
        <f t="shared" si="4"/>
        <v>42</v>
      </c>
      <c r="B53" s="25"/>
      <c r="C53" s="121" t="s">
        <v>657</v>
      </c>
      <c r="D53" s="122" t="s">
        <v>657</v>
      </c>
      <c r="E53" s="122" t="s">
        <v>657</v>
      </c>
      <c r="F53" s="123" t="s">
        <v>657</v>
      </c>
      <c r="G53" s="107" t="s">
        <v>141</v>
      </c>
      <c r="H53" s="119"/>
      <c r="I53" s="97">
        <v>400</v>
      </c>
      <c r="J53" s="39">
        <v>0</v>
      </c>
      <c r="K53" s="33">
        <v>9.5</v>
      </c>
      <c r="L53" s="34">
        <f t="shared" si="1"/>
        <v>0</v>
      </c>
      <c r="M53" s="35">
        <f t="shared" si="2"/>
        <v>0</v>
      </c>
      <c r="N53" s="35">
        <f t="shared" si="3"/>
        <v>0</v>
      </c>
    </row>
    <row r="54" spans="1:14" ht="15" customHeight="1" x14ac:dyDescent="0.3">
      <c r="A54" s="37">
        <f t="shared" si="4"/>
        <v>43</v>
      </c>
      <c r="B54" s="25"/>
      <c r="C54" s="121" t="s">
        <v>930</v>
      </c>
      <c r="D54" s="122" t="s">
        <v>658</v>
      </c>
      <c r="E54" s="122" t="s">
        <v>658</v>
      </c>
      <c r="F54" s="123" t="s">
        <v>658</v>
      </c>
      <c r="G54" s="107" t="s">
        <v>16</v>
      </c>
      <c r="H54" s="119"/>
      <c r="I54" s="97">
        <v>50</v>
      </c>
      <c r="J54" s="39">
        <v>0</v>
      </c>
      <c r="K54" s="33">
        <v>9.5</v>
      </c>
      <c r="L54" s="34">
        <f t="shared" si="1"/>
        <v>0</v>
      </c>
      <c r="M54" s="35">
        <f t="shared" si="2"/>
        <v>0</v>
      </c>
      <c r="N54" s="35">
        <f t="shared" si="3"/>
        <v>0</v>
      </c>
    </row>
    <row r="55" spans="1:14" ht="39.950000000000003" customHeight="1" x14ac:dyDescent="0.3">
      <c r="A55" s="37">
        <f t="shared" si="4"/>
        <v>44</v>
      </c>
      <c r="B55" s="25"/>
      <c r="C55" s="121" t="s">
        <v>871</v>
      </c>
      <c r="D55" s="122" t="s">
        <v>659</v>
      </c>
      <c r="E55" s="122" t="s">
        <v>659</v>
      </c>
      <c r="F55" s="123" t="s">
        <v>659</v>
      </c>
      <c r="G55" s="107" t="s">
        <v>141</v>
      </c>
      <c r="H55" s="119"/>
      <c r="I55" s="97">
        <v>150</v>
      </c>
      <c r="J55" s="39">
        <v>0</v>
      </c>
      <c r="K55" s="33">
        <v>9.5</v>
      </c>
      <c r="L55" s="34">
        <f t="shared" si="1"/>
        <v>0</v>
      </c>
      <c r="M55" s="35">
        <f t="shared" si="2"/>
        <v>0</v>
      </c>
      <c r="N55" s="35">
        <f t="shared" si="3"/>
        <v>0</v>
      </c>
    </row>
    <row r="56" spans="1:14" ht="39.950000000000003" customHeight="1" x14ac:dyDescent="0.3">
      <c r="A56" s="37">
        <f t="shared" si="4"/>
        <v>45</v>
      </c>
      <c r="B56" s="25"/>
      <c r="C56" s="121" t="s">
        <v>660</v>
      </c>
      <c r="D56" s="122" t="s">
        <v>660</v>
      </c>
      <c r="E56" s="122" t="s">
        <v>660</v>
      </c>
      <c r="F56" s="123" t="s">
        <v>660</v>
      </c>
      <c r="G56" s="98" t="s">
        <v>141</v>
      </c>
      <c r="H56" s="119"/>
      <c r="I56" s="97">
        <v>250</v>
      </c>
      <c r="J56" s="39">
        <v>0</v>
      </c>
      <c r="K56" s="33">
        <v>9.5</v>
      </c>
      <c r="L56" s="34">
        <f t="shared" si="1"/>
        <v>0</v>
      </c>
      <c r="M56" s="35">
        <f t="shared" si="2"/>
        <v>0</v>
      </c>
      <c r="N56" s="35">
        <f t="shared" si="3"/>
        <v>0</v>
      </c>
    </row>
    <row r="57" spans="1:14" ht="39.950000000000003" customHeight="1" x14ac:dyDescent="0.3">
      <c r="A57" s="37">
        <f t="shared" si="4"/>
        <v>46</v>
      </c>
      <c r="B57" s="25"/>
      <c r="C57" s="121" t="s">
        <v>872</v>
      </c>
      <c r="D57" s="122" t="s">
        <v>661</v>
      </c>
      <c r="E57" s="122" t="s">
        <v>661</v>
      </c>
      <c r="F57" s="123" t="s">
        <v>661</v>
      </c>
      <c r="G57" s="108" t="s">
        <v>16</v>
      </c>
      <c r="H57" s="119"/>
      <c r="I57" s="97">
        <v>170</v>
      </c>
      <c r="J57" s="39">
        <v>0</v>
      </c>
      <c r="K57" s="33">
        <v>9.5</v>
      </c>
      <c r="L57" s="34">
        <f t="shared" si="1"/>
        <v>0</v>
      </c>
      <c r="M57" s="35">
        <f t="shared" si="2"/>
        <v>0</v>
      </c>
      <c r="N57" s="35">
        <f t="shared" si="3"/>
        <v>0</v>
      </c>
    </row>
    <row r="58" spans="1:14" ht="39.950000000000003" customHeight="1" x14ac:dyDescent="0.3">
      <c r="A58" s="37">
        <f t="shared" si="4"/>
        <v>47</v>
      </c>
      <c r="B58" s="25"/>
      <c r="C58" s="121" t="s">
        <v>662</v>
      </c>
      <c r="D58" s="122" t="s">
        <v>662</v>
      </c>
      <c r="E58" s="122" t="s">
        <v>662</v>
      </c>
      <c r="F58" s="123" t="s">
        <v>662</v>
      </c>
      <c r="G58" s="108" t="s">
        <v>141</v>
      </c>
      <c r="H58" s="119"/>
      <c r="I58" s="97">
        <v>170</v>
      </c>
      <c r="J58" s="39">
        <v>0</v>
      </c>
      <c r="K58" s="33">
        <v>9.5</v>
      </c>
      <c r="L58" s="34">
        <f t="shared" si="1"/>
        <v>0</v>
      </c>
      <c r="M58" s="35">
        <f t="shared" si="2"/>
        <v>0</v>
      </c>
      <c r="N58" s="35">
        <f t="shared" si="3"/>
        <v>0</v>
      </c>
    </row>
    <row r="59" spans="1:14" ht="39.950000000000003" customHeight="1" x14ac:dyDescent="0.3">
      <c r="A59" s="37">
        <f t="shared" si="4"/>
        <v>48</v>
      </c>
      <c r="B59" s="25"/>
      <c r="C59" s="121" t="s">
        <v>873</v>
      </c>
      <c r="D59" s="122" t="s">
        <v>663</v>
      </c>
      <c r="E59" s="122" t="s">
        <v>663</v>
      </c>
      <c r="F59" s="123" t="s">
        <v>663</v>
      </c>
      <c r="G59" s="108" t="s">
        <v>16</v>
      </c>
      <c r="H59" s="119"/>
      <c r="I59" s="97">
        <v>50</v>
      </c>
      <c r="J59" s="39">
        <v>0</v>
      </c>
      <c r="K59" s="33">
        <v>9.5</v>
      </c>
      <c r="L59" s="34">
        <f t="shared" si="1"/>
        <v>0</v>
      </c>
      <c r="M59" s="35">
        <f t="shared" si="2"/>
        <v>0</v>
      </c>
      <c r="N59" s="35">
        <f t="shared" si="3"/>
        <v>0</v>
      </c>
    </row>
    <row r="60" spans="1:14" ht="39.950000000000003" customHeight="1" x14ac:dyDescent="0.3">
      <c r="A60" s="37">
        <f t="shared" si="4"/>
        <v>49</v>
      </c>
      <c r="B60" s="25"/>
      <c r="C60" s="121" t="s">
        <v>874</v>
      </c>
      <c r="D60" s="122" t="s">
        <v>664</v>
      </c>
      <c r="E60" s="122" t="s">
        <v>664</v>
      </c>
      <c r="F60" s="123" t="s">
        <v>664</v>
      </c>
      <c r="G60" s="108" t="s">
        <v>141</v>
      </c>
      <c r="H60" s="119"/>
      <c r="I60" s="97">
        <v>50</v>
      </c>
      <c r="J60" s="39">
        <v>0</v>
      </c>
      <c r="K60" s="33">
        <v>9.5</v>
      </c>
      <c r="L60" s="34">
        <f t="shared" si="1"/>
        <v>0</v>
      </c>
      <c r="M60" s="35">
        <f t="shared" si="2"/>
        <v>0</v>
      </c>
      <c r="N60" s="35">
        <f t="shared" si="3"/>
        <v>0</v>
      </c>
    </row>
    <row r="61" spans="1:14" ht="24.95" customHeight="1" x14ac:dyDescent="0.3">
      <c r="A61" s="37">
        <f t="shared" si="4"/>
        <v>50</v>
      </c>
      <c r="B61" s="25"/>
      <c r="C61" s="121" t="s">
        <v>665</v>
      </c>
      <c r="D61" s="122" t="s">
        <v>665</v>
      </c>
      <c r="E61" s="122" t="s">
        <v>665</v>
      </c>
      <c r="F61" s="123" t="s">
        <v>665</v>
      </c>
      <c r="G61" s="108" t="s">
        <v>141</v>
      </c>
      <c r="H61" s="119"/>
      <c r="I61" s="97">
        <v>50</v>
      </c>
      <c r="J61" s="39">
        <v>0</v>
      </c>
      <c r="K61" s="33">
        <v>9.5</v>
      </c>
      <c r="L61" s="34">
        <f t="shared" si="1"/>
        <v>0</v>
      </c>
      <c r="M61" s="35">
        <f t="shared" si="2"/>
        <v>0</v>
      </c>
      <c r="N61" s="35">
        <f t="shared" si="3"/>
        <v>0</v>
      </c>
    </row>
    <row r="62" spans="1:14" ht="24.95" customHeight="1" x14ac:dyDescent="0.3">
      <c r="A62" s="37">
        <f t="shared" si="4"/>
        <v>51</v>
      </c>
      <c r="B62" s="25"/>
      <c r="C62" s="121" t="s">
        <v>666</v>
      </c>
      <c r="D62" s="122" t="s">
        <v>666</v>
      </c>
      <c r="E62" s="122" t="s">
        <v>666</v>
      </c>
      <c r="F62" s="123" t="s">
        <v>666</v>
      </c>
      <c r="G62" s="108" t="s">
        <v>141</v>
      </c>
      <c r="H62" s="119"/>
      <c r="I62" s="97">
        <v>10</v>
      </c>
      <c r="J62" s="39">
        <v>0</v>
      </c>
      <c r="K62" s="33">
        <v>9.5</v>
      </c>
      <c r="L62" s="34">
        <f t="shared" si="1"/>
        <v>0</v>
      </c>
      <c r="M62" s="35">
        <f t="shared" si="2"/>
        <v>0</v>
      </c>
      <c r="N62" s="35">
        <f t="shared" si="3"/>
        <v>0</v>
      </c>
    </row>
    <row r="63" spans="1:14" ht="24.95" customHeight="1" x14ac:dyDescent="0.3">
      <c r="A63" s="37">
        <f t="shared" si="4"/>
        <v>52</v>
      </c>
      <c r="B63" s="25"/>
      <c r="C63" s="121" t="s">
        <v>875</v>
      </c>
      <c r="D63" s="122" t="s">
        <v>667</v>
      </c>
      <c r="E63" s="122" t="s">
        <v>667</v>
      </c>
      <c r="F63" s="123" t="s">
        <v>667</v>
      </c>
      <c r="G63" s="108" t="s">
        <v>16</v>
      </c>
      <c r="H63" s="119"/>
      <c r="I63" s="97">
        <v>90</v>
      </c>
      <c r="J63" s="39">
        <v>0</v>
      </c>
      <c r="K63" s="33">
        <v>9.5</v>
      </c>
      <c r="L63" s="34">
        <f t="shared" si="1"/>
        <v>0</v>
      </c>
      <c r="M63" s="35">
        <f t="shared" si="2"/>
        <v>0</v>
      </c>
      <c r="N63" s="35">
        <f t="shared" si="3"/>
        <v>0</v>
      </c>
    </row>
    <row r="64" spans="1:14" ht="24.95" customHeight="1" x14ac:dyDescent="0.3">
      <c r="A64" s="37">
        <f t="shared" si="4"/>
        <v>53</v>
      </c>
      <c r="B64" s="25"/>
      <c r="C64" s="121" t="s">
        <v>668</v>
      </c>
      <c r="D64" s="122" t="s">
        <v>668</v>
      </c>
      <c r="E64" s="122" t="s">
        <v>668</v>
      </c>
      <c r="F64" s="123" t="s">
        <v>668</v>
      </c>
      <c r="G64" s="109" t="s">
        <v>16</v>
      </c>
      <c r="H64" s="119"/>
      <c r="I64" s="97">
        <v>5</v>
      </c>
      <c r="J64" s="39">
        <v>0</v>
      </c>
      <c r="K64" s="33">
        <v>9.5</v>
      </c>
      <c r="L64" s="34">
        <f t="shared" si="1"/>
        <v>0</v>
      </c>
      <c r="M64" s="35">
        <f t="shared" si="2"/>
        <v>0</v>
      </c>
      <c r="N64" s="35">
        <f t="shared" si="3"/>
        <v>0</v>
      </c>
    </row>
    <row r="65" spans="1:14" ht="24.95" customHeight="1" x14ac:dyDescent="0.3">
      <c r="A65" s="37">
        <f t="shared" si="4"/>
        <v>54</v>
      </c>
      <c r="B65" s="25"/>
      <c r="C65" s="121" t="s">
        <v>669</v>
      </c>
      <c r="D65" s="122" t="s">
        <v>669</v>
      </c>
      <c r="E65" s="122" t="s">
        <v>669</v>
      </c>
      <c r="F65" s="123" t="s">
        <v>669</v>
      </c>
      <c r="G65" s="108" t="s">
        <v>16</v>
      </c>
      <c r="H65" s="119"/>
      <c r="I65" s="97">
        <v>80</v>
      </c>
      <c r="J65" s="39">
        <v>0</v>
      </c>
      <c r="K65" s="33">
        <v>9.5</v>
      </c>
      <c r="L65" s="34">
        <f t="shared" si="1"/>
        <v>0</v>
      </c>
      <c r="M65" s="35">
        <f t="shared" si="2"/>
        <v>0</v>
      </c>
      <c r="N65" s="35">
        <f t="shared" si="3"/>
        <v>0</v>
      </c>
    </row>
    <row r="66" spans="1:14" ht="15" customHeight="1" x14ac:dyDescent="0.3">
      <c r="A66" s="37">
        <f t="shared" si="4"/>
        <v>55</v>
      </c>
      <c r="B66" s="25"/>
      <c r="C66" s="121" t="s">
        <v>670</v>
      </c>
      <c r="D66" s="122" t="s">
        <v>670</v>
      </c>
      <c r="E66" s="122" t="s">
        <v>670</v>
      </c>
      <c r="F66" s="123" t="s">
        <v>670</v>
      </c>
      <c r="G66" s="107" t="s">
        <v>197</v>
      </c>
      <c r="H66" s="119"/>
      <c r="I66" s="97">
        <v>1000</v>
      </c>
      <c r="J66" s="39">
        <v>0</v>
      </c>
      <c r="K66" s="33">
        <v>9.5</v>
      </c>
      <c r="L66" s="34">
        <f t="shared" si="1"/>
        <v>0</v>
      </c>
      <c r="M66" s="35">
        <f t="shared" si="2"/>
        <v>0</v>
      </c>
      <c r="N66" s="35">
        <f t="shared" si="3"/>
        <v>0</v>
      </c>
    </row>
    <row r="67" spans="1:14" ht="15" customHeight="1" x14ac:dyDescent="0.3">
      <c r="A67" s="37">
        <f t="shared" si="4"/>
        <v>56</v>
      </c>
      <c r="B67" s="25"/>
      <c r="C67" s="121" t="s">
        <v>671</v>
      </c>
      <c r="D67" s="122" t="s">
        <v>671</v>
      </c>
      <c r="E67" s="122" t="s">
        <v>671</v>
      </c>
      <c r="F67" s="123" t="s">
        <v>671</v>
      </c>
      <c r="G67" s="107" t="s">
        <v>197</v>
      </c>
      <c r="H67" s="119"/>
      <c r="I67" s="97">
        <v>10</v>
      </c>
      <c r="J67" s="39">
        <v>0</v>
      </c>
      <c r="K67" s="33">
        <v>9.5</v>
      </c>
      <c r="L67" s="34">
        <f t="shared" si="1"/>
        <v>0</v>
      </c>
      <c r="M67" s="35">
        <f t="shared" si="2"/>
        <v>0</v>
      </c>
      <c r="N67" s="35">
        <f t="shared" si="3"/>
        <v>0</v>
      </c>
    </row>
    <row r="68" spans="1:14" ht="15" customHeight="1" x14ac:dyDescent="0.3">
      <c r="A68" s="37">
        <f t="shared" si="4"/>
        <v>57</v>
      </c>
      <c r="B68" s="25"/>
      <c r="C68" s="121" t="s">
        <v>672</v>
      </c>
      <c r="D68" s="122" t="s">
        <v>672</v>
      </c>
      <c r="E68" s="122" t="s">
        <v>672</v>
      </c>
      <c r="F68" s="123" t="s">
        <v>672</v>
      </c>
      <c r="G68" s="107" t="s">
        <v>197</v>
      </c>
      <c r="H68" s="119"/>
      <c r="I68" s="97">
        <v>20</v>
      </c>
      <c r="J68" s="39">
        <v>0</v>
      </c>
      <c r="K68" s="33">
        <v>9.5</v>
      </c>
      <c r="L68" s="34">
        <f t="shared" si="1"/>
        <v>0</v>
      </c>
      <c r="M68" s="35">
        <f t="shared" si="2"/>
        <v>0</v>
      </c>
      <c r="N68" s="35">
        <f t="shared" si="3"/>
        <v>0</v>
      </c>
    </row>
    <row r="69" spans="1:14" ht="15" customHeight="1" x14ac:dyDescent="0.3">
      <c r="A69" s="37">
        <f t="shared" si="4"/>
        <v>58</v>
      </c>
      <c r="B69" s="25"/>
      <c r="C69" s="121" t="s">
        <v>673</v>
      </c>
      <c r="D69" s="122" t="s">
        <v>673</v>
      </c>
      <c r="E69" s="122" t="s">
        <v>673</v>
      </c>
      <c r="F69" s="123" t="s">
        <v>673</v>
      </c>
      <c r="G69" s="107" t="s">
        <v>197</v>
      </c>
      <c r="H69" s="119"/>
      <c r="I69" s="97">
        <v>800</v>
      </c>
      <c r="J69" s="39">
        <v>0</v>
      </c>
      <c r="K69" s="33">
        <v>9.5</v>
      </c>
      <c r="L69" s="34">
        <f t="shared" si="1"/>
        <v>0</v>
      </c>
      <c r="M69" s="35">
        <f t="shared" si="2"/>
        <v>0</v>
      </c>
      <c r="N69" s="35">
        <f t="shared" si="3"/>
        <v>0</v>
      </c>
    </row>
    <row r="70" spans="1:14" ht="15" customHeight="1" x14ac:dyDescent="0.3">
      <c r="A70" s="37">
        <f t="shared" si="4"/>
        <v>59</v>
      </c>
      <c r="B70" s="25"/>
      <c r="C70" s="121" t="s">
        <v>674</v>
      </c>
      <c r="D70" s="122" t="s">
        <v>674</v>
      </c>
      <c r="E70" s="122" t="s">
        <v>674</v>
      </c>
      <c r="F70" s="123" t="s">
        <v>674</v>
      </c>
      <c r="G70" s="107" t="s">
        <v>197</v>
      </c>
      <c r="H70" s="119"/>
      <c r="I70" s="97">
        <v>400</v>
      </c>
      <c r="J70" s="39">
        <v>0</v>
      </c>
      <c r="K70" s="33">
        <v>9.5</v>
      </c>
      <c r="L70" s="34">
        <f t="shared" si="1"/>
        <v>0</v>
      </c>
      <c r="M70" s="35">
        <f t="shared" si="2"/>
        <v>0</v>
      </c>
      <c r="N70" s="35">
        <f t="shared" si="3"/>
        <v>0</v>
      </c>
    </row>
    <row r="71" spans="1:14" ht="15" customHeight="1" x14ac:dyDescent="0.3">
      <c r="A71" s="37">
        <f t="shared" si="4"/>
        <v>60</v>
      </c>
      <c r="B71" s="25"/>
      <c r="C71" s="121" t="s">
        <v>675</v>
      </c>
      <c r="D71" s="122" t="s">
        <v>675</v>
      </c>
      <c r="E71" s="122" t="s">
        <v>675</v>
      </c>
      <c r="F71" s="123" t="s">
        <v>675</v>
      </c>
      <c r="G71" s="107" t="s">
        <v>197</v>
      </c>
      <c r="H71" s="119"/>
      <c r="I71" s="97">
        <v>5</v>
      </c>
      <c r="J71" s="39">
        <v>0</v>
      </c>
      <c r="K71" s="33">
        <v>9.5</v>
      </c>
      <c r="L71" s="34">
        <f t="shared" si="1"/>
        <v>0</v>
      </c>
      <c r="M71" s="35">
        <f t="shared" si="2"/>
        <v>0</v>
      </c>
      <c r="N71" s="35">
        <f t="shared" si="3"/>
        <v>0</v>
      </c>
    </row>
    <row r="72" spans="1:14" ht="15" customHeight="1" x14ac:dyDescent="0.3">
      <c r="A72" s="37">
        <f t="shared" si="4"/>
        <v>61</v>
      </c>
      <c r="B72" s="25"/>
      <c r="C72" s="121" t="s">
        <v>676</v>
      </c>
      <c r="D72" s="122" t="s">
        <v>676</v>
      </c>
      <c r="E72" s="122" t="s">
        <v>676</v>
      </c>
      <c r="F72" s="123" t="s">
        <v>676</v>
      </c>
      <c r="G72" s="107" t="s">
        <v>141</v>
      </c>
      <c r="H72" s="119"/>
      <c r="I72" s="97">
        <v>10</v>
      </c>
      <c r="J72" s="39">
        <v>0</v>
      </c>
      <c r="K72" s="33">
        <v>9.5</v>
      </c>
      <c r="L72" s="34">
        <f t="shared" si="1"/>
        <v>0</v>
      </c>
      <c r="M72" s="35">
        <f t="shared" si="2"/>
        <v>0</v>
      </c>
      <c r="N72" s="35">
        <f t="shared" si="3"/>
        <v>0</v>
      </c>
    </row>
    <row r="73" spans="1:14" ht="15" customHeight="1" x14ac:dyDescent="0.3">
      <c r="A73" s="37">
        <f t="shared" si="4"/>
        <v>62</v>
      </c>
      <c r="B73" s="25"/>
      <c r="C73" s="121" t="s">
        <v>876</v>
      </c>
      <c r="D73" s="122"/>
      <c r="E73" s="122"/>
      <c r="F73" s="123"/>
      <c r="G73" s="98" t="s">
        <v>197</v>
      </c>
      <c r="H73" s="119"/>
      <c r="I73" s="97">
        <v>10</v>
      </c>
      <c r="J73" s="39">
        <v>0</v>
      </c>
      <c r="K73" s="33">
        <v>9.5</v>
      </c>
      <c r="L73" s="34">
        <f t="shared" si="1"/>
        <v>0</v>
      </c>
      <c r="M73" s="35">
        <f t="shared" si="2"/>
        <v>0</v>
      </c>
      <c r="N73" s="35">
        <f t="shared" si="3"/>
        <v>0</v>
      </c>
    </row>
    <row r="74" spans="1:14" ht="15" customHeight="1" x14ac:dyDescent="0.3">
      <c r="A74" s="37">
        <f t="shared" si="4"/>
        <v>63</v>
      </c>
      <c r="B74" s="25"/>
      <c r="C74" s="121" t="s">
        <v>877</v>
      </c>
      <c r="D74" s="122" t="s">
        <v>677</v>
      </c>
      <c r="E74" s="122" t="s">
        <v>677</v>
      </c>
      <c r="F74" s="123" t="s">
        <v>677</v>
      </c>
      <c r="G74" s="98" t="s">
        <v>197</v>
      </c>
      <c r="H74" s="119"/>
      <c r="I74" s="97">
        <v>250</v>
      </c>
      <c r="J74" s="39">
        <v>0</v>
      </c>
      <c r="K74" s="33">
        <v>9.5</v>
      </c>
      <c r="L74" s="34">
        <f t="shared" si="1"/>
        <v>0</v>
      </c>
      <c r="M74" s="35">
        <f t="shared" si="2"/>
        <v>0</v>
      </c>
      <c r="N74" s="35">
        <f t="shared" si="3"/>
        <v>0</v>
      </c>
    </row>
    <row r="75" spans="1:14" ht="15" customHeight="1" x14ac:dyDescent="0.3">
      <c r="A75" s="37">
        <f t="shared" si="4"/>
        <v>64</v>
      </c>
      <c r="B75" s="25"/>
      <c r="C75" s="121" t="s">
        <v>878</v>
      </c>
      <c r="D75" s="122"/>
      <c r="E75" s="122"/>
      <c r="F75" s="123"/>
      <c r="G75" s="107" t="s">
        <v>141</v>
      </c>
      <c r="H75" s="119"/>
      <c r="I75" s="97">
        <v>10</v>
      </c>
      <c r="J75" s="39">
        <v>0</v>
      </c>
      <c r="K75" s="33">
        <v>9.5</v>
      </c>
      <c r="L75" s="34">
        <f t="shared" si="1"/>
        <v>0</v>
      </c>
      <c r="M75" s="35">
        <f t="shared" si="2"/>
        <v>0</v>
      </c>
      <c r="N75" s="35">
        <f t="shared" si="3"/>
        <v>0</v>
      </c>
    </row>
    <row r="76" spans="1:14" ht="15" customHeight="1" x14ac:dyDescent="0.3">
      <c r="A76" s="37">
        <f t="shared" si="4"/>
        <v>65</v>
      </c>
      <c r="B76" s="25"/>
      <c r="C76" s="121" t="s">
        <v>678</v>
      </c>
      <c r="D76" s="122" t="s">
        <v>678</v>
      </c>
      <c r="E76" s="122" t="s">
        <v>678</v>
      </c>
      <c r="F76" s="123" t="s">
        <v>678</v>
      </c>
      <c r="G76" s="107" t="s">
        <v>141</v>
      </c>
      <c r="H76" s="119"/>
      <c r="I76" s="97">
        <v>10</v>
      </c>
      <c r="J76" s="39">
        <v>0</v>
      </c>
      <c r="K76" s="33">
        <v>9.5</v>
      </c>
      <c r="L76" s="34">
        <f t="shared" si="1"/>
        <v>0</v>
      </c>
      <c r="M76" s="35">
        <f t="shared" si="2"/>
        <v>0</v>
      </c>
      <c r="N76" s="35">
        <f t="shared" si="3"/>
        <v>0</v>
      </c>
    </row>
    <row r="77" spans="1:14" ht="15" customHeight="1" x14ac:dyDescent="0.3">
      <c r="A77" s="37">
        <f t="shared" si="4"/>
        <v>66</v>
      </c>
      <c r="B77" s="25"/>
      <c r="C77" s="121" t="s">
        <v>679</v>
      </c>
      <c r="D77" s="122" t="s">
        <v>679</v>
      </c>
      <c r="E77" s="122" t="s">
        <v>679</v>
      </c>
      <c r="F77" s="123" t="s">
        <v>679</v>
      </c>
      <c r="G77" s="107" t="s">
        <v>141</v>
      </c>
      <c r="H77" s="119"/>
      <c r="I77" s="97">
        <v>20</v>
      </c>
      <c r="J77" s="39">
        <v>0</v>
      </c>
      <c r="K77" s="33">
        <v>9.5</v>
      </c>
      <c r="L77" s="34">
        <f t="shared" ref="L77:L140" si="5">PRODUCT(J77,1.095)</f>
        <v>0</v>
      </c>
      <c r="M77" s="35">
        <f t="shared" ref="M77:M140" si="6">PRODUCT(I77,L77)</f>
        <v>0</v>
      </c>
      <c r="N77" s="35">
        <f t="shared" ref="N77:N140" si="7">PRODUCT(I77,J77)</f>
        <v>0</v>
      </c>
    </row>
    <row r="78" spans="1:14" ht="15" customHeight="1" x14ac:dyDescent="0.3">
      <c r="A78" s="37">
        <f t="shared" ref="A78:A141" si="8">A77+1</f>
        <v>67</v>
      </c>
      <c r="B78" s="25"/>
      <c r="C78" s="121" t="s">
        <v>879</v>
      </c>
      <c r="D78" s="122" t="s">
        <v>680</v>
      </c>
      <c r="E78" s="122" t="s">
        <v>680</v>
      </c>
      <c r="F78" s="123" t="s">
        <v>680</v>
      </c>
      <c r="G78" s="107" t="s">
        <v>141</v>
      </c>
      <c r="H78" s="119"/>
      <c r="I78" s="97">
        <v>20</v>
      </c>
      <c r="J78" s="39">
        <v>0</v>
      </c>
      <c r="K78" s="33">
        <v>9.5</v>
      </c>
      <c r="L78" s="34">
        <f t="shared" si="5"/>
        <v>0</v>
      </c>
      <c r="M78" s="35">
        <f t="shared" si="6"/>
        <v>0</v>
      </c>
      <c r="N78" s="35">
        <f t="shared" si="7"/>
        <v>0</v>
      </c>
    </row>
    <row r="79" spans="1:14" ht="15" customHeight="1" x14ac:dyDescent="0.3">
      <c r="A79" s="37">
        <f t="shared" si="8"/>
        <v>68</v>
      </c>
      <c r="B79" s="25"/>
      <c r="C79" s="121" t="s">
        <v>880</v>
      </c>
      <c r="D79" s="122" t="s">
        <v>681</v>
      </c>
      <c r="E79" s="122" t="s">
        <v>681</v>
      </c>
      <c r="F79" s="123" t="s">
        <v>681</v>
      </c>
      <c r="G79" s="107" t="s">
        <v>141</v>
      </c>
      <c r="H79" s="119"/>
      <c r="I79" s="97">
        <v>75</v>
      </c>
      <c r="J79" s="39">
        <v>0</v>
      </c>
      <c r="K79" s="33">
        <v>9.5</v>
      </c>
      <c r="L79" s="34">
        <f t="shared" si="5"/>
        <v>0</v>
      </c>
      <c r="M79" s="35">
        <f t="shared" si="6"/>
        <v>0</v>
      </c>
      <c r="N79" s="35">
        <f t="shared" si="7"/>
        <v>0</v>
      </c>
    </row>
    <row r="80" spans="1:14" ht="15" customHeight="1" x14ac:dyDescent="0.3">
      <c r="A80" s="37">
        <f t="shared" si="8"/>
        <v>69</v>
      </c>
      <c r="B80" s="25"/>
      <c r="C80" s="121" t="s">
        <v>881</v>
      </c>
      <c r="D80" s="122" t="s">
        <v>682</v>
      </c>
      <c r="E80" s="122" t="s">
        <v>682</v>
      </c>
      <c r="F80" s="123" t="s">
        <v>682</v>
      </c>
      <c r="G80" s="107" t="s">
        <v>16</v>
      </c>
      <c r="H80" s="119"/>
      <c r="I80" s="97">
        <v>3</v>
      </c>
      <c r="J80" s="39">
        <v>0</v>
      </c>
      <c r="K80" s="33">
        <v>9.5</v>
      </c>
      <c r="L80" s="34">
        <f t="shared" si="5"/>
        <v>0</v>
      </c>
      <c r="M80" s="35">
        <f t="shared" si="6"/>
        <v>0</v>
      </c>
      <c r="N80" s="35">
        <f t="shared" si="7"/>
        <v>0</v>
      </c>
    </row>
    <row r="81" spans="1:14" ht="15" customHeight="1" x14ac:dyDescent="0.3">
      <c r="A81" s="37">
        <f t="shared" si="8"/>
        <v>70</v>
      </c>
      <c r="B81" s="25"/>
      <c r="C81" s="121" t="s">
        <v>683</v>
      </c>
      <c r="D81" s="122" t="s">
        <v>683</v>
      </c>
      <c r="E81" s="122" t="s">
        <v>683</v>
      </c>
      <c r="F81" s="123" t="s">
        <v>683</v>
      </c>
      <c r="G81" s="103" t="s">
        <v>16</v>
      </c>
      <c r="H81" s="119"/>
      <c r="I81" s="40">
        <v>15</v>
      </c>
      <c r="J81" s="39">
        <v>0</v>
      </c>
      <c r="K81" s="33">
        <v>9.5</v>
      </c>
      <c r="L81" s="34">
        <f t="shared" si="5"/>
        <v>0</v>
      </c>
      <c r="M81" s="35">
        <f t="shared" si="6"/>
        <v>0</v>
      </c>
      <c r="N81" s="35">
        <f t="shared" si="7"/>
        <v>0</v>
      </c>
    </row>
    <row r="82" spans="1:14" ht="15" customHeight="1" x14ac:dyDescent="0.3">
      <c r="A82" s="37">
        <f t="shared" si="8"/>
        <v>71</v>
      </c>
      <c r="B82" s="25"/>
      <c r="C82" s="121" t="s">
        <v>882</v>
      </c>
      <c r="D82" s="122" t="s">
        <v>684</v>
      </c>
      <c r="E82" s="122" t="s">
        <v>684</v>
      </c>
      <c r="F82" s="123" t="s">
        <v>684</v>
      </c>
      <c r="G82" s="107" t="s">
        <v>16</v>
      </c>
      <c r="H82" s="119"/>
      <c r="I82" s="97">
        <v>30</v>
      </c>
      <c r="J82" s="39">
        <v>0</v>
      </c>
      <c r="K82" s="33">
        <v>9.5</v>
      </c>
      <c r="L82" s="34">
        <f t="shared" si="5"/>
        <v>0</v>
      </c>
      <c r="M82" s="35">
        <f t="shared" si="6"/>
        <v>0</v>
      </c>
      <c r="N82" s="35">
        <f t="shared" si="7"/>
        <v>0</v>
      </c>
    </row>
    <row r="83" spans="1:14" ht="15" customHeight="1" x14ac:dyDescent="0.3">
      <c r="A83" s="37">
        <f t="shared" si="8"/>
        <v>72</v>
      </c>
      <c r="B83" s="25"/>
      <c r="C83" s="121" t="s">
        <v>685</v>
      </c>
      <c r="D83" s="122" t="s">
        <v>685</v>
      </c>
      <c r="E83" s="122" t="s">
        <v>685</v>
      </c>
      <c r="F83" s="123" t="s">
        <v>685</v>
      </c>
      <c r="G83" s="107" t="s">
        <v>16</v>
      </c>
      <c r="H83" s="119"/>
      <c r="I83" s="97">
        <v>500</v>
      </c>
      <c r="J83" s="39">
        <v>0</v>
      </c>
      <c r="K83" s="33">
        <v>9.5</v>
      </c>
      <c r="L83" s="34">
        <f t="shared" si="5"/>
        <v>0</v>
      </c>
      <c r="M83" s="35">
        <f t="shared" si="6"/>
        <v>0</v>
      </c>
      <c r="N83" s="35">
        <f t="shared" si="7"/>
        <v>0</v>
      </c>
    </row>
    <row r="84" spans="1:14" ht="15" customHeight="1" x14ac:dyDescent="0.3">
      <c r="A84" s="37">
        <f t="shared" si="8"/>
        <v>73</v>
      </c>
      <c r="B84" s="25"/>
      <c r="C84" s="121" t="s">
        <v>883</v>
      </c>
      <c r="D84" s="122" t="s">
        <v>686</v>
      </c>
      <c r="E84" s="122" t="s">
        <v>686</v>
      </c>
      <c r="F84" s="123" t="s">
        <v>686</v>
      </c>
      <c r="G84" s="107" t="s">
        <v>141</v>
      </c>
      <c r="H84" s="119"/>
      <c r="I84" s="97">
        <v>85</v>
      </c>
      <c r="J84" s="39">
        <v>0</v>
      </c>
      <c r="K84" s="33">
        <v>9.5</v>
      </c>
      <c r="L84" s="34">
        <f t="shared" si="5"/>
        <v>0</v>
      </c>
      <c r="M84" s="35">
        <f t="shared" si="6"/>
        <v>0</v>
      </c>
      <c r="N84" s="35">
        <f t="shared" si="7"/>
        <v>0</v>
      </c>
    </row>
    <row r="85" spans="1:14" ht="15" customHeight="1" x14ac:dyDescent="0.3">
      <c r="A85" s="37">
        <f t="shared" si="8"/>
        <v>74</v>
      </c>
      <c r="B85" s="25"/>
      <c r="C85" s="121" t="s">
        <v>931</v>
      </c>
      <c r="D85" s="122" t="s">
        <v>687</v>
      </c>
      <c r="E85" s="122" t="s">
        <v>687</v>
      </c>
      <c r="F85" s="123" t="s">
        <v>687</v>
      </c>
      <c r="G85" s="107" t="s">
        <v>16</v>
      </c>
      <c r="H85" s="119"/>
      <c r="I85" s="97">
        <v>85</v>
      </c>
      <c r="J85" s="39">
        <v>0</v>
      </c>
      <c r="K85" s="33">
        <v>9.5</v>
      </c>
      <c r="L85" s="34">
        <f t="shared" si="5"/>
        <v>0</v>
      </c>
      <c r="M85" s="35">
        <f t="shared" si="6"/>
        <v>0</v>
      </c>
      <c r="N85" s="35">
        <f t="shared" si="7"/>
        <v>0</v>
      </c>
    </row>
    <row r="86" spans="1:14" ht="15" customHeight="1" x14ac:dyDescent="0.3">
      <c r="A86" s="37">
        <f t="shared" si="8"/>
        <v>75</v>
      </c>
      <c r="B86" s="25"/>
      <c r="C86" s="121" t="s">
        <v>884</v>
      </c>
      <c r="D86" s="122" t="s">
        <v>688</v>
      </c>
      <c r="E86" s="122" t="s">
        <v>688</v>
      </c>
      <c r="F86" s="123" t="s">
        <v>688</v>
      </c>
      <c r="G86" s="107" t="s">
        <v>141</v>
      </c>
      <c r="H86" s="119"/>
      <c r="I86" s="97">
        <v>70</v>
      </c>
      <c r="J86" s="39">
        <v>0</v>
      </c>
      <c r="K86" s="33">
        <v>9.5</v>
      </c>
      <c r="L86" s="34">
        <f t="shared" si="5"/>
        <v>0</v>
      </c>
      <c r="M86" s="35">
        <f t="shared" si="6"/>
        <v>0</v>
      </c>
      <c r="N86" s="35">
        <f t="shared" si="7"/>
        <v>0</v>
      </c>
    </row>
    <row r="87" spans="1:14" ht="15" customHeight="1" x14ac:dyDescent="0.3">
      <c r="A87" s="37">
        <f t="shared" si="8"/>
        <v>76</v>
      </c>
      <c r="B87" s="25"/>
      <c r="C87" s="121" t="s">
        <v>885</v>
      </c>
      <c r="D87" s="122" t="s">
        <v>689</v>
      </c>
      <c r="E87" s="122" t="s">
        <v>689</v>
      </c>
      <c r="F87" s="123" t="s">
        <v>689</v>
      </c>
      <c r="G87" s="107" t="s">
        <v>141</v>
      </c>
      <c r="H87" s="119"/>
      <c r="I87" s="97">
        <v>140</v>
      </c>
      <c r="J87" s="39">
        <v>0</v>
      </c>
      <c r="K87" s="33">
        <v>9.5</v>
      </c>
      <c r="L87" s="34">
        <f t="shared" si="5"/>
        <v>0</v>
      </c>
      <c r="M87" s="35">
        <f t="shared" si="6"/>
        <v>0</v>
      </c>
      <c r="N87" s="35">
        <f t="shared" si="7"/>
        <v>0</v>
      </c>
    </row>
    <row r="88" spans="1:14" ht="15" customHeight="1" x14ac:dyDescent="0.3">
      <c r="A88" s="37">
        <f t="shared" si="8"/>
        <v>77</v>
      </c>
      <c r="B88" s="25"/>
      <c r="C88" s="121" t="s">
        <v>690</v>
      </c>
      <c r="D88" s="122" t="s">
        <v>690</v>
      </c>
      <c r="E88" s="122" t="s">
        <v>690</v>
      </c>
      <c r="F88" s="123" t="s">
        <v>690</v>
      </c>
      <c r="G88" s="107" t="s">
        <v>16</v>
      </c>
      <c r="H88" s="119"/>
      <c r="I88" s="97">
        <v>30</v>
      </c>
      <c r="J88" s="39">
        <v>0</v>
      </c>
      <c r="K88" s="33">
        <v>9.5</v>
      </c>
      <c r="L88" s="34">
        <f t="shared" si="5"/>
        <v>0</v>
      </c>
      <c r="M88" s="35">
        <f t="shared" si="6"/>
        <v>0</v>
      </c>
      <c r="N88" s="35">
        <f t="shared" si="7"/>
        <v>0</v>
      </c>
    </row>
    <row r="89" spans="1:14" ht="15" customHeight="1" x14ac:dyDescent="0.3">
      <c r="A89" s="37">
        <f t="shared" si="8"/>
        <v>78</v>
      </c>
      <c r="B89" s="25"/>
      <c r="C89" s="121" t="s">
        <v>886</v>
      </c>
      <c r="D89" s="122" t="s">
        <v>691</v>
      </c>
      <c r="E89" s="122" t="s">
        <v>691</v>
      </c>
      <c r="F89" s="123" t="s">
        <v>691</v>
      </c>
      <c r="G89" s="107" t="s">
        <v>141</v>
      </c>
      <c r="H89" s="119"/>
      <c r="I89" s="97">
        <v>100</v>
      </c>
      <c r="J89" s="39">
        <v>0</v>
      </c>
      <c r="K89" s="33">
        <v>9.5</v>
      </c>
      <c r="L89" s="34">
        <f t="shared" si="5"/>
        <v>0</v>
      </c>
      <c r="M89" s="35">
        <f t="shared" si="6"/>
        <v>0</v>
      </c>
      <c r="N89" s="35">
        <f t="shared" si="7"/>
        <v>0</v>
      </c>
    </row>
    <row r="90" spans="1:14" ht="15" customHeight="1" x14ac:dyDescent="0.3">
      <c r="A90" s="37">
        <f t="shared" si="8"/>
        <v>79</v>
      </c>
      <c r="B90" s="25"/>
      <c r="C90" s="121" t="s">
        <v>692</v>
      </c>
      <c r="D90" s="122" t="s">
        <v>692</v>
      </c>
      <c r="E90" s="122" t="s">
        <v>692</v>
      </c>
      <c r="F90" s="123" t="s">
        <v>692</v>
      </c>
      <c r="G90" s="107" t="s">
        <v>141</v>
      </c>
      <c r="H90" s="119"/>
      <c r="I90" s="97">
        <v>50</v>
      </c>
      <c r="J90" s="39">
        <v>0</v>
      </c>
      <c r="K90" s="33">
        <v>9.5</v>
      </c>
      <c r="L90" s="34">
        <f t="shared" si="5"/>
        <v>0</v>
      </c>
      <c r="M90" s="35">
        <f t="shared" si="6"/>
        <v>0</v>
      </c>
      <c r="N90" s="35">
        <f t="shared" si="7"/>
        <v>0</v>
      </c>
    </row>
    <row r="91" spans="1:14" ht="15" customHeight="1" x14ac:dyDescent="0.3">
      <c r="A91" s="37">
        <f t="shared" si="8"/>
        <v>80</v>
      </c>
      <c r="B91" s="25"/>
      <c r="C91" s="121" t="s">
        <v>887</v>
      </c>
      <c r="D91" s="122" t="s">
        <v>693</v>
      </c>
      <c r="E91" s="122" t="s">
        <v>693</v>
      </c>
      <c r="F91" s="123" t="s">
        <v>693</v>
      </c>
      <c r="G91" s="107" t="s">
        <v>141</v>
      </c>
      <c r="H91" s="119"/>
      <c r="I91" s="97">
        <v>400</v>
      </c>
      <c r="J91" s="39">
        <v>0</v>
      </c>
      <c r="K91" s="33">
        <v>9.5</v>
      </c>
      <c r="L91" s="34">
        <f t="shared" si="5"/>
        <v>0</v>
      </c>
      <c r="M91" s="35">
        <f t="shared" si="6"/>
        <v>0</v>
      </c>
      <c r="N91" s="35">
        <f t="shared" si="7"/>
        <v>0</v>
      </c>
    </row>
    <row r="92" spans="1:14" ht="15" customHeight="1" x14ac:dyDescent="0.3">
      <c r="A92" s="37">
        <f t="shared" si="8"/>
        <v>81</v>
      </c>
      <c r="B92" s="25"/>
      <c r="C92" s="121" t="s">
        <v>888</v>
      </c>
      <c r="D92" s="122" t="s">
        <v>694</v>
      </c>
      <c r="E92" s="122" t="s">
        <v>694</v>
      </c>
      <c r="F92" s="123" t="s">
        <v>694</v>
      </c>
      <c r="G92" s="107" t="s">
        <v>16</v>
      </c>
      <c r="H92" s="119"/>
      <c r="I92" s="97">
        <v>50</v>
      </c>
      <c r="J92" s="39">
        <v>0</v>
      </c>
      <c r="K92" s="33">
        <v>9.5</v>
      </c>
      <c r="L92" s="34">
        <f t="shared" si="5"/>
        <v>0</v>
      </c>
      <c r="M92" s="35">
        <f t="shared" si="6"/>
        <v>0</v>
      </c>
      <c r="N92" s="35">
        <f t="shared" si="7"/>
        <v>0</v>
      </c>
    </row>
    <row r="93" spans="1:14" ht="15" customHeight="1" x14ac:dyDescent="0.3">
      <c r="A93" s="37">
        <f t="shared" si="8"/>
        <v>82</v>
      </c>
      <c r="B93" s="25"/>
      <c r="C93" s="121" t="s">
        <v>695</v>
      </c>
      <c r="D93" s="122" t="s">
        <v>695</v>
      </c>
      <c r="E93" s="122" t="s">
        <v>695</v>
      </c>
      <c r="F93" s="123" t="s">
        <v>695</v>
      </c>
      <c r="G93" s="107" t="s">
        <v>141</v>
      </c>
      <c r="H93" s="119"/>
      <c r="I93" s="97">
        <v>200</v>
      </c>
      <c r="J93" s="39">
        <v>0</v>
      </c>
      <c r="K93" s="33">
        <v>9.5</v>
      </c>
      <c r="L93" s="34">
        <f t="shared" si="5"/>
        <v>0</v>
      </c>
      <c r="M93" s="35">
        <f t="shared" si="6"/>
        <v>0</v>
      </c>
      <c r="N93" s="35">
        <f t="shared" si="7"/>
        <v>0</v>
      </c>
    </row>
    <row r="94" spans="1:14" ht="15" customHeight="1" x14ac:dyDescent="0.3">
      <c r="A94" s="37">
        <f t="shared" si="8"/>
        <v>83</v>
      </c>
      <c r="B94" s="25"/>
      <c r="C94" s="121" t="s">
        <v>889</v>
      </c>
      <c r="D94" s="122" t="s">
        <v>696</v>
      </c>
      <c r="E94" s="122" t="s">
        <v>696</v>
      </c>
      <c r="F94" s="123" t="s">
        <v>696</v>
      </c>
      <c r="G94" s="107" t="s">
        <v>16</v>
      </c>
      <c r="H94" s="119"/>
      <c r="I94" s="97">
        <v>20</v>
      </c>
      <c r="J94" s="39">
        <v>0</v>
      </c>
      <c r="K94" s="33">
        <v>9.5</v>
      </c>
      <c r="L94" s="34">
        <f t="shared" si="5"/>
        <v>0</v>
      </c>
      <c r="M94" s="35">
        <f t="shared" si="6"/>
        <v>0</v>
      </c>
      <c r="N94" s="35">
        <f t="shared" si="7"/>
        <v>0</v>
      </c>
    </row>
    <row r="95" spans="1:14" ht="15" customHeight="1" x14ac:dyDescent="0.3">
      <c r="A95" s="37">
        <f t="shared" si="8"/>
        <v>84</v>
      </c>
      <c r="B95" s="25"/>
      <c r="C95" s="121" t="s">
        <v>890</v>
      </c>
      <c r="D95" s="122" t="s">
        <v>697</v>
      </c>
      <c r="E95" s="122" t="s">
        <v>697</v>
      </c>
      <c r="F95" s="123" t="s">
        <v>697</v>
      </c>
      <c r="G95" s="107" t="s">
        <v>141</v>
      </c>
      <c r="H95" s="119"/>
      <c r="I95" s="97">
        <v>130</v>
      </c>
      <c r="J95" s="39">
        <v>0</v>
      </c>
      <c r="K95" s="33">
        <v>9.5</v>
      </c>
      <c r="L95" s="34">
        <f t="shared" si="5"/>
        <v>0</v>
      </c>
      <c r="M95" s="35">
        <f t="shared" si="6"/>
        <v>0</v>
      </c>
      <c r="N95" s="35">
        <f t="shared" si="7"/>
        <v>0</v>
      </c>
    </row>
    <row r="96" spans="1:14" ht="15" customHeight="1" x14ac:dyDescent="0.3">
      <c r="A96" s="37">
        <f t="shared" si="8"/>
        <v>85</v>
      </c>
      <c r="B96" s="25"/>
      <c r="C96" s="121" t="s">
        <v>698</v>
      </c>
      <c r="D96" s="122" t="s">
        <v>698</v>
      </c>
      <c r="E96" s="122" t="s">
        <v>698</v>
      </c>
      <c r="F96" s="123" t="s">
        <v>698</v>
      </c>
      <c r="G96" s="107" t="s">
        <v>141</v>
      </c>
      <c r="H96" s="119"/>
      <c r="I96" s="97">
        <v>20</v>
      </c>
      <c r="J96" s="39">
        <v>0</v>
      </c>
      <c r="K96" s="33">
        <v>9.5</v>
      </c>
      <c r="L96" s="34">
        <f t="shared" si="5"/>
        <v>0</v>
      </c>
      <c r="M96" s="35">
        <f t="shared" si="6"/>
        <v>0</v>
      </c>
      <c r="N96" s="35">
        <f t="shared" si="7"/>
        <v>0</v>
      </c>
    </row>
    <row r="97" spans="1:14" ht="24.95" customHeight="1" x14ac:dyDescent="0.3">
      <c r="A97" s="37">
        <f t="shared" si="8"/>
        <v>86</v>
      </c>
      <c r="B97" s="25"/>
      <c r="C97" s="121" t="s">
        <v>891</v>
      </c>
      <c r="D97" s="122" t="s">
        <v>699</v>
      </c>
      <c r="E97" s="122" t="s">
        <v>699</v>
      </c>
      <c r="F97" s="123" t="s">
        <v>699</v>
      </c>
      <c r="G97" s="107" t="s">
        <v>16</v>
      </c>
      <c r="H97" s="119"/>
      <c r="I97" s="97">
        <v>50</v>
      </c>
      <c r="J97" s="39">
        <v>0</v>
      </c>
      <c r="K97" s="33">
        <v>9.5</v>
      </c>
      <c r="L97" s="34">
        <f t="shared" si="5"/>
        <v>0</v>
      </c>
      <c r="M97" s="35">
        <f t="shared" si="6"/>
        <v>0</v>
      </c>
      <c r="N97" s="35">
        <f t="shared" si="7"/>
        <v>0</v>
      </c>
    </row>
    <row r="98" spans="1:14" ht="24.95" customHeight="1" x14ac:dyDescent="0.3">
      <c r="A98" s="37">
        <f t="shared" si="8"/>
        <v>87</v>
      </c>
      <c r="B98" s="25"/>
      <c r="C98" s="121" t="s">
        <v>700</v>
      </c>
      <c r="D98" s="122" t="s">
        <v>700</v>
      </c>
      <c r="E98" s="122" t="s">
        <v>700</v>
      </c>
      <c r="F98" s="123" t="s">
        <v>700</v>
      </c>
      <c r="G98" s="107" t="s">
        <v>16</v>
      </c>
      <c r="H98" s="119"/>
      <c r="I98" s="97">
        <v>50</v>
      </c>
      <c r="J98" s="39">
        <v>0</v>
      </c>
      <c r="K98" s="33">
        <v>9.5</v>
      </c>
      <c r="L98" s="34">
        <f t="shared" si="5"/>
        <v>0</v>
      </c>
      <c r="M98" s="35">
        <f t="shared" si="6"/>
        <v>0</v>
      </c>
      <c r="N98" s="35">
        <f t="shared" si="7"/>
        <v>0</v>
      </c>
    </row>
    <row r="99" spans="1:14" ht="24.95" customHeight="1" x14ac:dyDescent="0.3">
      <c r="A99" s="37">
        <f t="shared" si="8"/>
        <v>88</v>
      </c>
      <c r="B99" s="25"/>
      <c r="C99" s="121" t="s">
        <v>892</v>
      </c>
      <c r="D99" s="122" t="s">
        <v>701</v>
      </c>
      <c r="E99" s="122" t="s">
        <v>701</v>
      </c>
      <c r="F99" s="123" t="s">
        <v>701</v>
      </c>
      <c r="G99" s="107" t="s">
        <v>16</v>
      </c>
      <c r="H99" s="119"/>
      <c r="I99" s="97">
        <v>40</v>
      </c>
      <c r="J99" s="39">
        <v>0</v>
      </c>
      <c r="K99" s="33">
        <v>9.5</v>
      </c>
      <c r="L99" s="34">
        <f t="shared" si="5"/>
        <v>0</v>
      </c>
      <c r="M99" s="35">
        <f t="shared" si="6"/>
        <v>0</v>
      </c>
      <c r="N99" s="35">
        <f t="shared" si="7"/>
        <v>0</v>
      </c>
    </row>
    <row r="100" spans="1:14" ht="24.95" customHeight="1" x14ac:dyDescent="0.3">
      <c r="A100" s="37">
        <f t="shared" si="8"/>
        <v>89</v>
      </c>
      <c r="B100" s="25"/>
      <c r="C100" s="121" t="s">
        <v>702</v>
      </c>
      <c r="D100" s="122" t="s">
        <v>702</v>
      </c>
      <c r="E100" s="122" t="s">
        <v>702</v>
      </c>
      <c r="F100" s="123" t="s">
        <v>702</v>
      </c>
      <c r="G100" s="107" t="s">
        <v>16</v>
      </c>
      <c r="H100" s="119"/>
      <c r="I100" s="97">
        <v>50</v>
      </c>
      <c r="J100" s="39">
        <v>0</v>
      </c>
      <c r="K100" s="33">
        <v>9.5</v>
      </c>
      <c r="L100" s="34">
        <f t="shared" si="5"/>
        <v>0</v>
      </c>
      <c r="M100" s="35">
        <f t="shared" si="6"/>
        <v>0</v>
      </c>
      <c r="N100" s="35">
        <f t="shared" si="7"/>
        <v>0</v>
      </c>
    </row>
    <row r="101" spans="1:14" ht="24.95" customHeight="1" x14ac:dyDescent="0.3">
      <c r="A101" s="37">
        <f t="shared" si="8"/>
        <v>90</v>
      </c>
      <c r="B101" s="25"/>
      <c r="C101" s="121" t="s">
        <v>893</v>
      </c>
      <c r="D101" s="122" t="s">
        <v>703</v>
      </c>
      <c r="E101" s="122" t="s">
        <v>703</v>
      </c>
      <c r="F101" s="123" t="s">
        <v>703</v>
      </c>
      <c r="G101" s="107" t="s">
        <v>16</v>
      </c>
      <c r="H101" s="119"/>
      <c r="I101" s="97">
        <v>50</v>
      </c>
      <c r="J101" s="39">
        <v>0</v>
      </c>
      <c r="K101" s="33">
        <v>9.5</v>
      </c>
      <c r="L101" s="34">
        <f t="shared" si="5"/>
        <v>0</v>
      </c>
      <c r="M101" s="35">
        <f t="shared" si="6"/>
        <v>0</v>
      </c>
      <c r="N101" s="35">
        <f t="shared" si="7"/>
        <v>0</v>
      </c>
    </row>
    <row r="102" spans="1:14" ht="15" customHeight="1" x14ac:dyDescent="0.3">
      <c r="A102" s="37">
        <f t="shared" si="8"/>
        <v>91</v>
      </c>
      <c r="B102" s="25"/>
      <c r="C102" s="121" t="s">
        <v>704</v>
      </c>
      <c r="D102" s="122" t="s">
        <v>704</v>
      </c>
      <c r="E102" s="122" t="s">
        <v>704</v>
      </c>
      <c r="F102" s="123" t="s">
        <v>704</v>
      </c>
      <c r="G102" s="107" t="s">
        <v>141</v>
      </c>
      <c r="H102" s="119"/>
      <c r="I102" s="97">
        <v>50</v>
      </c>
      <c r="J102" s="39">
        <v>0</v>
      </c>
      <c r="K102" s="33">
        <v>9.5</v>
      </c>
      <c r="L102" s="34">
        <f t="shared" si="5"/>
        <v>0</v>
      </c>
      <c r="M102" s="35">
        <f t="shared" si="6"/>
        <v>0</v>
      </c>
      <c r="N102" s="35">
        <f t="shared" si="7"/>
        <v>0</v>
      </c>
    </row>
    <row r="103" spans="1:14" ht="24.95" customHeight="1" x14ac:dyDescent="0.3">
      <c r="A103" s="37">
        <f t="shared" si="8"/>
        <v>92</v>
      </c>
      <c r="B103" s="25"/>
      <c r="C103" s="121" t="s">
        <v>894</v>
      </c>
      <c r="D103" s="122" t="s">
        <v>705</v>
      </c>
      <c r="E103" s="122" t="s">
        <v>705</v>
      </c>
      <c r="F103" s="123" t="s">
        <v>705</v>
      </c>
      <c r="G103" s="101" t="s">
        <v>16</v>
      </c>
      <c r="H103" s="119"/>
      <c r="I103" s="97">
        <v>40</v>
      </c>
      <c r="J103" s="39">
        <v>0</v>
      </c>
      <c r="K103" s="33">
        <v>9.5</v>
      </c>
      <c r="L103" s="34">
        <f t="shared" si="5"/>
        <v>0</v>
      </c>
      <c r="M103" s="35">
        <f t="shared" si="6"/>
        <v>0</v>
      </c>
      <c r="N103" s="35">
        <f t="shared" si="7"/>
        <v>0</v>
      </c>
    </row>
    <row r="104" spans="1:14" ht="24.95" customHeight="1" x14ac:dyDescent="0.3">
      <c r="A104" s="37">
        <f t="shared" si="8"/>
        <v>93</v>
      </c>
      <c r="B104" s="25"/>
      <c r="C104" s="121" t="s">
        <v>706</v>
      </c>
      <c r="D104" s="122" t="s">
        <v>706</v>
      </c>
      <c r="E104" s="122" t="s">
        <v>706</v>
      </c>
      <c r="F104" s="123" t="s">
        <v>706</v>
      </c>
      <c r="G104" s="110" t="s">
        <v>16</v>
      </c>
      <c r="H104" s="119"/>
      <c r="I104" s="97">
        <v>50</v>
      </c>
      <c r="J104" s="39">
        <v>0</v>
      </c>
      <c r="K104" s="33">
        <v>9.5</v>
      </c>
      <c r="L104" s="34">
        <f t="shared" si="5"/>
        <v>0</v>
      </c>
      <c r="M104" s="35">
        <f t="shared" si="6"/>
        <v>0</v>
      </c>
      <c r="N104" s="35">
        <f t="shared" si="7"/>
        <v>0</v>
      </c>
    </row>
    <row r="105" spans="1:14" ht="24.95" customHeight="1" x14ac:dyDescent="0.3">
      <c r="A105" s="37">
        <f t="shared" si="8"/>
        <v>94</v>
      </c>
      <c r="B105" s="25"/>
      <c r="C105" s="121" t="s">
        <v>707</v>
      </c>
      <c r="D105" s="122" t="s">
        <v>707</v>
      </c>
      <c r="E105" s="122" t="s">
        <v>707</v>
      </c>
      <c r="F105" s="123" t="s">
        <v>707</v>
      </c>
      <c r="G105" s="110" t="s">
        <v>141</v>
      </c>
      <c r="H105" s="119"/>
      <c r="I105" s="97">
        <v>50</v>
      </c>
      <c r="J105" s="39">
        <v>0</v>
      </c>
      <c r="K105" s="33">
        <v>9.5</v>
      </c>
      <c r="L105" s="34">
        <f t="shared" si="5"/>
        <v>0</v>
      </c>
      <c r="M105" s="35">
        <f t="shared" si="6"/>
        <v>0</v>
      </c>
      <c r="N105" s="35">
        <f t="shared" si="7"/>
        <v>0</v>
      </c>
    </row>
    <row r="106" spans="1:14" ht="15" customHeight="1" x14ac:dyDescent="0.3">
      <c r="A106" s="37">
        <f t="shared" si="8"/>
        <v>95</v>
      </c>
      <c r="B106" s="25"/>
      <c r="C106" s="121" t="s">
        <v>895</v>
      </c>
      <c r="D106" s="122" t="s">
        <v>708</v>
      </c>
      <c r="E106" s="122" t="s">
        <v>708</v>
      </c>
      <c r="F106" s="123" t="s">
        <v>708</v>
      </c>
      <c r="G106" s="110" t="s">
        <v>16</v>
      </c>
      <c r="H106" s="119"/>
      <c r="I106" s="97">
        <v>50</v>
      </c>
      <c r="J106" s="39">
        <v>0</v>
      </c>
      <c r="K106" s="33">
        <v>9.5</v>
      </c>
      <c r="L106" s="34">
        <f t="shared" si="5"/>
        <v>0</v>
      </c>
      <c r="M106" s="35">
        <f t="shared" si="6"/>
        <v>0</v>
      </c>
      <c r="N106" s="35">
        <f t="shared" si="7"/>
        <v>0</v>
      </c>
    </row>
    <row r="107" spans="1:14" ht="24.95" customHeight="1" x14ac:dyDescent="0.3">
      <c r="A107" s="37">
        <f t="shared" si="8"/>
        <v>96</v>
      </c>
      <c r="B107" s="25"/>
      <c r="C107" s="121" t="s">
        <v>709</v>
      </c>
      <c r="D107" s="122" t="s">
        <v>709</v>
      </c>
      <c r="E107" s="122" t="s">
        <v>709</v>
      </c>
      <c r="F107" s="123" t="s">
        <v>709</v>
      </c>
      <c r="G107" s="110" t="s">
        <v>16</v>
      </c>
      <c r="H107" s="119"/>
      <c r="I107" s="97">
        <v>50</v>
      </c>
      <c r="J107" s="39">
        <v>0</v>
      </c>
      <c r="K107" s="33">
        <v>9.5</v>
      </c>
      <c r="L107" s="34">
        <f t="shared" si="5"/>
        <v>0</v>
      </c>
      <c r="M107" s="35">
        <f t="shared" si="6"/>
        <v>0</v>
      </c>
      <c r="N107" s="35">
        <f t="shared" si="7"/>
        <v>0</v>
      </c>
    </row>
    <row r="108" spans="1:14" ht="15" customHeight="1" x14ac:dyDescent="0.3">
      <c r="A108" s="37">
        <f t="shared" si="8"/>
        <v>97</v>
      </c>
      <c r="B108" s="25"/>
      <c r="C108" s="121" t="s">
        <v>932</v>
      </c>
      <c r="D108" s="122" t="s">
        <v>710</v>
      </c>
      <c r="E108" s="122" t="s">
        <v>710</v>
      </c>
      <c r="F108" s="123" t="s">
        <v>710</v>
      </c>
      <c r="G108" s="110" t="s">
        <v>16</v>
      </c>
      <c r="H108" s="119"/>
      <c r="I108" s="97">
        <v>20</v>
      </c>
      <c r="J108" s="39">
        <v>0</v>
      </c>
      <c r="K108" s="33">
        <v>9.5</v>
      </c>
      <c r="L108" s="34">
        <f t="shared" si="5"/>
        <v>0</v>
      </c>
      <c r="M108" s="35">
        <f t="shared" si="6"/>
        <v>0</v>
      </c>
      <c r="N108" s="35">
        <f t="shared" si="7"/>
        <v>0</v>
      </c>
    </row>
    <row r="109" spans="1:14" ht="24.95" customHeight="1" x14ac:dyDescent="0.3">
      <c r="A109" s="37">
        <f t="shared" si="8"/>
        <v>98</v>
      </c>
      <c r="B109" s="25"/>
      <c r="C109" s="121" t="s">
        <v>896</v>
      </c>
      <c r="D109" s="122" t="s">
        <v>711</v>
      </c>
      <c r="E109" s="122" t="s">
        <v>711</v>
      </c>
      <c r="F109" s="123" t="s">
        <v>711</v>
      </c>
      <c r="G109" s="110" t="s">
        <v>16</v>
      </c>
      <c r="H109" s="119"/>
      <c r="I109" s="97">
        <v>50</v>
      </c>
      <c r="J109" s="39">
        <v>0</v>
      </c>
      <c r="K109" s="33">
        <v>9.5</v>
      </c>
      <c r="L109" s="34">
        <f t="shared" si="5"/>
        <v>0</v>
      </c>
      <c r="M109" s="35">
        <f t="shared" si="6"/>
        <v>0</v>
      </c>
      <c r="N109" s="35">
        <f t="shared" si="7"/>
        <v>0</v>
      </c>
    </row>
    <row r="110" spans="1:14" ht="15" customHeight="1" x14ac:dyDescent="0.3">
      <c r="A110" s="37">
        <f t="shared" si="8"/>
        <v>99</v>
      </c>
      <c r="B110" s="25"/>
      <c r="C110" s="121" t="s">
        <v>712</v>
      </c>
      <c r="D110" s="122" t="s">
        <v>712</v>
      </c>
      <c r="E110" s="122" t="s">
        <v>712</v>
      </c>
      <c r="F110" s="123" t="s">
        <v>712</v>
      </c>
      <c r="G110" s="107" t="s">
        <v>141</v>
      </c>
      <c r="H110" s="119"/>
      <c r="I110" s="97">
        <v>150</v>
      </c>
      <c r="J110" s="39">
        <v>0</v>
      </c>
      <c r="K110" s="33">
        <v>9.5</v>
      </c>
      <c r="L110" s="34">
        <f t="shared" si="5"/>
        <v>0</v>
      </c>
      <c r="M110" s="35">
        <f t="shared" si="6"/>
        <v>0</v>
      </c>
      <c r="N110" s="35">
        <f t="shared" si="7"/>
        <v>0</v>
      </c>
    </row>
    <row r="111" spans="1:14" ht="15" customHeight="1" x14ac:dyDescent="0.3">
      <c r="A111" s="37">
        <f t="shared" si="8"/>
        <v>100</v>
      </c>
      <c r="B111" s="25"/>
      <c r="C111" s="121" t="s">
        <v>713</v>
      </c>
      <c r="D111" s="122" t="s">
        <v>713</v>
      </c>
      <c r="E111" s="122" t="s">
        <v>713</v>
      </c>
      <c r="F111" s="123" t="s">
        <v>713</v>
      </c>
      <c r="G111" s="107" t="s">
        <v>141</v>
      </c>
      <c r="H111" s="119"/>
      <c r="I111" s="97">
        <v>100</v>
      </c>
      <c r="J111" s="39">
        <v>0</v>
      </c>
      <c r="K111" s="33">
        <v>9.5</v>
      </c>
      <c r="L111" s="34">
        <f t="shared" si="5"/>
        <v>0</v>
      </c>
      <c r="M111" s="35">
        <f t="shared" si="6"/>
        <v>0</v>
      </c>
      <c r="N111" s="35">
        <f t="shared" si="7"/>
        <v>0</v>
      </c>
    </row>
    <row r="112" spans="1:14" ht="15" customHeight="1" x14ac:dyDescent="0.3">
      <c r="A112" s="37">
        <f t="shared" si="8"/>
        <v>101</v>
      </c>
      <c r="B112" s="25"/>
      <c r="C112" s="121" t="s">
        <v>897</v>
      </c>
      <c r="D112" s="122" t="s">
        <v>714</v>
      </c>
      <c r="E112" s="122" t="s">
        <v>714</v>
      </c>
      <c r="F112" s="123" t="s">
        <v>714</v>
      </c>
      <c r="G112" s="107" t="s">
        <v>141</v>
      </c>
      <c r="H112" s="119"/>
      <c r="I112" s="97">
        <v>100</v>
      </c>
      <c r="J112" s="39">
        <v>0</v>
      </c>
      <c r="K112" s="33">
        <v>9.5</v>
      </c>
      <c r="L112" s="34">
        <f t="shared" si="5"/>
        <v>0</v>
      </c>
      <c r="M112" s="35">
        <f t="shared" si="6"/>
        <v>0</v>
      </c>
      <c r="N112" s="35">
        <f t="shared" si="7"/>
        <v>0</v>
      </c>
    </row>
    <row r="113" spans="1:14" ht="15" customHeight="1" x14ac:dyDescent="0.3">
      <c r="A113" s="37">
        <f t="shared" si="8"/>
        <v>102</v>
      </c>
      <c r="B113" s="25"/>
      <c r="C113" s="121" t="s">
        <v>614</v>
      </c>
      <c r="D113" s="122" t="s">
        <v>614</v>
      </c>
      <c r="E113" s="122" t="s">
        <v>614</v>
      </c>
      <c r="F113" s="123" t="s">
        <v>614</v>
      </c>
      <c r="G113" s="107" t="s">
        <v>141</v>
      </c>
      <c r="H113" s="119"/>
      <c r="I113" s="97">
        <v>250</v>
      </c>
      <c r="J113" s="39">
        <v>0</v>
      </c>
      <c r="K113" s="33">
        <v>9.5</v>
      </c>
      <c r="L113" s="34">
        <f t="shared" si="5"/>
        <v>0</v>
      </c>
      <c r="M113" s="35">
        <f t="shared" si="6"/>
        <v>0</v>
      </c>
      <c r="N113" s="35">
        <f t="shared" si="7"/>
        <v>0</v>
      </c>
    </row>
    <row r="114" spans="1:14" ht="15" customHeight="1" x14ac:dyDescent="0.3">
      <c r="A114" s="37">
        <f t="shared" si="8"/>
        <v>103</v>
      </c>
      <c r="B114" s="25"/>
      <c r="C114" s="121" t="s">
        <v>715</v>
      </c>
      <c r="D114" s="122" t="s">
        <v>715</v>
      </c>
      <c r="E114" s="122" t="s">
        <v>715</v>
      </c>
      <c r="F114" s="123" t="s">
        <v>715</v>
      </c>
      <c r="G114" s="107" t="s">
        <v>141</v>
      </c>
      <c r="H114" s="119"/>
      <c r="I114" s="97">
        <v>150</v>
      </c>
      <c r="J114" s="39">
        <v>0</v>
      </c>
      <c r="K114" s="33">
        <v>9.5</v>
      </c>
      <c r="L114" s="34">
        <f t="shared" si="5"/>
        <v>0</v>
      </c>
      <c r="M114" s="35">
        <f t="shared" si="6"/>
        <v>0</v>
      </c>
      <c r="N114" s="35">
        <f t="shared" si="7"/>
        <v>0</v>
      </c>
    </row>
    <row r="115" spans="1:14" ht="15" customHeight="1" x14ac:dyDescent="0.3">
      <c r="A115" s="37">
        <f t="shared" si="8"/>
        <v>104</v>
      </c>
      <c r="B115" s="25"/>
      <c r="C115" s="121" t="s">
        <v>716</v>
      </c>
      <c r="D115" s="122" t="s">
        <v>716</v>
      </c>
      <c r="E115" s="122" t="s">
        <v>716</v>
      </c>
      <c r="F115" s="123" t="s">
        <v>716</v>
      </c>
      <c r="G115" s="48" t="s">
        <v>141</v>
      </c>
      <c r="H115" s="119"/>
      <c r="I115" s="97">
        <v>900</v>
      </c>
      <c r="J115" s="39">
        <v>0</v>
      </c>
      <c r="K115" s="33">
        <v>9.5</v>
      </c>
      <c r="L115" s="34">
        <f t="shared" si="5"/>
        <v>0</v>
      </c>
      <c r="M115" s="35">
        <f t="shared" si="6"/>
        <v>0</v>
      </c>
      <c r="N115" s="35">
        <f t="shared" si="7"/>
        <v>0</v>
      </c>
    </row>
    <row r="116" spans="1:14" ht="15" customHeight="1" x14ac:dyDescent="0.3">
      <c r="A116" s="37">
        <f t="shared" si="8"/>
        <v>105</v>
      </c>
      <c r="B116" s="25"/>
      <c r="C116" s="121" t="s">
        <v>898</v>
      </c>
      <c r="D116" s="122" t="s">
        <v>717</v>
      </c>
      <c r="E116" s="122" t="s">
        <v>717</v>
      </c>
      <c r="F116" s="123" t="s">
        <v>717</v>
      </c>
      <c r="G116" s="120" t="s">
        <v>754</v>
      </c>
      <c r="H116" s="119"/>
      <c r="I116" s="97">
        <v>30</v>
      </c>
      <c r="J116" s="39">
        <v>0</v>
      </c>
      <c r="K116" s="33">
        <v>9.5</v>
      </c>
      <c r="L116" s="34">
        <f t="shared" si="5"/>
        <v>0</v>
      </c>
      <c r="M116" s="35">
        <f t="shared" si="6"/>
        <v>0</v>
      </c>
      <c r="N116" s="35">
        <f t="shared" si="7"/>
        <v>0</v>
      </c>
    </row>
    <row r="117" spans="1:14" ht="15" customHeight="1" x14ac:dyDescent="0.3">
      <c r="A117" s="37">
        <f t="shared" si="8"/>
        <v>106</v>
      </c>
      <c r="B117" s="25"/>
      <c r="C117" s="121" t="s">
        <v>755</v>
      </c>
      <c r="D117" s="122"/>
      <c r="E117" s="122"/>
      <c r="F117" s="123"/>
      <c r="G117" s="107" t="s">
        <v>16</v>
      </c>
      <c r="H117" s="119"/>
      <c r="I117" s="97">
        <v>25</v>
      </c>
      <c r="J117" s="39">
        <v>0</v>
      </c>
      <c r="K117" s="33">
        <v>9.5</v>
      </c>
      <c r="L117" s="34">
        <f t="shared" si="5"/>
        <v>0</v>
      </c>
      <c r="M117" s="35">
        <f t="shared" si="6"/>
        <v>0</v>
      </c>
      <c r="N117" s="35">
        <f t="shared" si="7"/>
        <v>0</v>
      </c>
    </row>
    <row r="118" spans="1:14" ht="15" customHeight="1" x14ac:dyDescent="0.3">
      <c r="A118" s="37">
        <f t="shared" si="8"/>
        <v>107</v>
      </c>
      <c r="B118" s="25"/>
      <c r="C118" s="121" t="s">
        <v>756</v>
      </c>
      <c r="D118" s="122"/>
      <c r="E118" s="122"/>
      <c r="F118" s="123"/>
      <c r="G118" s="107" t="s">
        <v>16</v>
      </c>
      <c r="H118" s="119"/>
      <c r="I118" s="97">
        <v>10</v>
      </c>
      <c r="J118" s="39">
        <v>0</v>
      </c>
      <c r="K118" s="33">
        <v>9.5</v>
      </c>
      <c r="L118" s="34">
        <f t="shared" si="5"/>
        <v>0</v>
      </c>
      <c r="M118" s="35">
        <f t="shared" si="6"/>
        <v>0</v>
      </c>
      <c r="N118" s="35">
        <f t="shared" si="7"/>
        <v>0</v>
      </c>
    </row>
    <row r="119" spans="1:14" ht="15" customHeight="1" x14ac:dyDescent="0.3">
      <c r="A119" s="37">
        <f t="shared" si="8"/>
        <v>108</v>
      </c>
      <c r="B119" s="25"/>
      <c r="C119" s="121" t="s">
        <v>718</v>
      </c>
      <c r="D119" s="122" t="s">
        <v>718</v>
      </c>
      <c r="E119" s="122" t="s">
        <v>718</v>
      </c>
      <c r="F119" s="123" t="s">
        <v>718</v>
      </c>
      <c r="G119" s="107" t="s">
        <v>16</v>
      </c>
      <c r="H119" s="119"/>
      <c r="I119" s="112">
        <v>10</v>
      </c>
      <c r="J119" s="39">
        <v>0</v>
      </c>
      <c r="K119" s="33">
        <v>9.5</v>
      </c>
      <c r="L119" s="34">
        <f t="shared" si="5"/>
        <v>0</v>
      </c>
      <c r="M119" s="35">
        <f t="shared" si="6"/>
        <v>0</v>
      </c>
      <c r="N119" s="35">
        <f t="shared" si="7"/>
        <v>0</v>
      </c>
    </row>
    <row r="120" spans="1:14" ht="15" customHeight="1" x14ac:dyDescent="0.3">
      <c r="A120" s="37">
        <f t="shared" si="8"/>
        <v>109</v>
      </c>
      <c r="B120" s="25"/>
      <c r="C120" s="121" t="s">
        <v>719</v>
      </c>
      <c r="D120" s="122" t="s">
        <v>719</v>
      </c>
      <c r="E120" s="122" t="s">
        <v>719</v>
      </c>
      <c r="F120" s="123" t="s">
        <v>719</v>
      </c>
      <c r="G120" s="107" t="s">
        <v>16</v>
      </c>
      <c r="H120" s="119"/>
      <c r="I120" s="112">
        <v>25</v>
      </c>
      <c r="J120" s="39">
        <v>0</v>
      </c>
      <c r="K120" s="33">
        <v>9.5</v>
      </c>
      <c r="L120" s="34">
        <f t="shared" si="5"/>
        <v>0</v>
      </c>
      <c r="M120" s="35">
        <f t="shared" si="6"/>
        <v>0</v>
      </c>
      <c r="N120" s="35">
        <f t="shared" si="7"/>
        <v>0</v>
      </c>
    </row>
    <row r="121" spans="1:14" ht="15" customHeight="1" x14ac:dyDescent="0.3">
      <c r="A121" s="37">
        <f t="shared" si="8"/>
        <v>110</v>
      </c>
      <c r="B121" s="25"/>
      <c r="C121" s="121" t="s">
        <v>720</v>
      </c>
      <c r="D121" s="122" t="s">
        <v>720</v>
      </c>
      <c r="E121" s="122" t="s">
        <v>720</v>
      </c>
      <c r="F121" s="123" t="s">
        <v>720</v>
      </c>
      <c r="G121" s="107" t="s">
        <v>16</v>
      </c>
      <c r="H121" s="119"/>
      <c r="I121" s="112">
        <v>20</v>
      </c>
      <c r="J121" s="39">
        <v>0</v>
      </c>
      <c r="K121" s="33">
        <v>9.5</v>
      </c>
      <c r="L121" s="34">
        <f t="shared" si="5"/>
        <v>0</v>
      </c>
      <c r="M121" s="35">
        <f t="shared" si="6"/>
        <v>0</v>
      </c>
      <c r="N121" s="35">
        <f t="shared" si="7"/>
        <v>0</v>
      </c>
    </row>
    <row r="122" spans="1:14" ht="15" customHeight="1" x14ac:dyDescent="0.3">
      <c r="A122" s="37">
        <f t="shared" si="8"/>
        <v>111</v>
      </c>
      <c r="B122" s="25"/>
      <c r="C122" s="121" t="s">
        <v>899</v>
      </c>
      <c r="D122" s="122" t="s">
        <v>721</v>
      </c>
      <c r="E122" s="122" t="s">
        <v>721</v>
      </c>
      <c r="F122" s="123" t="s">
        <v>721</v>
      </c>
      <c r="G122" s="107" t="s">
        <v>16</v>
      </c>
      <c r="H122" s="119"/>
      <c r="I122" s="112">
        <v>10</v>
      </c>
      <c r="J122" s="39">
        <v>0</v>
      </c>
      <c r="K122" s="33">
        <v>9.5</v>
      </c>
      <c r="L122" s="34">
        <f t="shared" si="5"/>
        <v>0</v>
      </c>
      <c r="M122" s="35">
        <f t="shared" si="6"/>
        <v>0</v>
      </c>
      <c r="N122" s="35">
        <f t="shared" si="7"/>
        <v>0</v>
      </c>
    </row>
    <row r="123" spans="1:14" ht="15" customHeight="1" x14ac:dyDescent="0.3">
      <c r="A123" s="37">
        <f t="shared" si="8"/>
        <v>112</v>
      </c>
      <c r="B123" s="25"/>
      <c r="C123" s="121" t="s">
        <v>722</v>
      </c>
      <c r="D123" s="122" t="s">
        <v>722</v>
      </c>
      <c r="E123" s="122" t="s">
        <v>722</v>
      </c>
      <c r="F123" s="123" t="s">
        <v>722</v>
      </c>
      <c r="G123" s="107" t="s">
        <v>16</v>
      </c>
      <c r="H123" s="119"/>
      <c r="I123" s="112">
        <v>10</v>
      </c>
      <c r="J123" s="39">
        <v>0</v>
      </c>
      <c r="K123" s="33">
        <v>9.5</v>
      </c>
      <c r="L123" s="34">
        <f t="shared" si="5"/>
        <v>0</v>
      </c>
      <c r="M123" s="35">
        <f t="shared" si="6"/>
        <v>0</v>
      </c>
      <c r="N123" s="35">
        <f t="shared" si="7"/>
        <v>0</v>
      </c>
    </row>
    <row r="124" spans="1:14" ht="15" customHeight="1" x14ac:dyDescent="0.3">
      <c r="A124" s="37">
        <f t="shared" si="8"/>
        <v>113</v>
      </c>
      <c r="B124" s="25"/>
      <c r="C124" s="121" t="s">
        <v>723</v>
      </c>
      <c r="D124" s="122" t="s">
        <v>723</v>
      </c>
      <c r="E124" s="122" t="s">
        <v>723</v>
      </c>
      <c r="F124" s="123" t="s">
        <v>723</v>
      </c>
      <c r="G124" s="107" t="s">
        <v>16</v>
      </c>
      <c r="H124" s="119"/>
      <c r="I124" s="112">
        <v>10</v>
      </c>
      <c r="J124" s="39">
        <v>0</v>
      </c>
      <c r="K124" s="33">
        <v>9.5</v>
      </c>
      <c r="L124" s="34">
        <f t="shared" si="5"/>
        <v>0</v>
      </c>
      <c r="M124" s="35">
        <f t="shared" si="6"/>
        <v>0</v>
      </c>
      <c r="N124" s="35">
        <f t="shared" si="7"/>
        <v>0</v>
      </c>
    </row>
    <row r="125" spans="1:14" ht="15" customHeight="1" x14ac:dyDescent="0.3">
      <c r="A125" s="37">
        <f t="shared" si="8"/>
        <v>114</v>
      </c>
      <c r="B125" s="25"/>
      <c r="C125" s="121" t="s">
        <v>900</v>
      </c>
      <c r="D125" s="122" t="s">
        <v>724</v>
      </c>
      <c r="E125" s="122" t="s">
        <v>724</v>
      </c>
      <c r="F125" s="123" t="s">
        <v>724</v>
      </c>
      <c r="G125" s="107" t="s">
        <v>141</v>
      </c>
      <c r="H125" s="119"/>
      <c r="I125" s="112">
        <v>10</v>
      </c>
      <c r="J125" s="39">
        <v>0</v>
      </c>
      <c r="K125" s="33">
        <v>9.5</v>
      </c>
      <c r="L125" s="34">
        <f t="shared" si="5"/>
        <v>0</v>
      </c>
      <c r="M125" s="35">
        <f t="shared" si="6"/>
        <v>0</v>
      </c>
      <c r="N125" s="35">
        <f t="shared" si="7"/>
        <v>0</v>
      </c>
    </row>
    <row r="126" spans="1:14" ht="15" customHeight="1" x14ac:dyDescent="0.3">
      <c r="A126" s="37">
        <f t="shared" si="8"/>
        <v>115</v>
      </c>
      <c r="B126" s="25"/>
      <c r="C126" s="121" t="s">
        <v>901</v>
      </c>
      <c r="D126" s="122" t="s">
        <v>725</v>
      </c>
      <c r="E126" s="122" t="s">
        <v>725</v>
      </c>
      <c r="F126" s="123" t="s">
        <v>725</v>
      </c>
      <c r="G126" s="107" t="s">
        <v>141</v>
      </c>
      <c r="H126" s="119"/>
      <c r="I126" s="112">
        <v>10</v>
      </c>
      <c r="J126" s="39">
        <v>0</v>
      </c>
      <c r="K126" s="33">
        <v>9.5</v>
      </c>
      <c r="L126" s="34">
        <f t="shared" si="5"/>
        <v>0</v>
      </c>
      <c r="M126" s="35">
        <f t="shared" si="6"/>
        <v>0</v>
      </c>
      <c r="N126" s="35">
        <f t="shared" si="7"/>
        <v>0</v>
      </c>
    </row>
    <row r="127" spans="1:14" ht="15" customHeight="1" x14ac:dyDescent="0.3">
      <c r="A127" s="37">
        <f t="shared" si="8"/>
        <v>116</v>
      </c>
      <c r="B127" s="25"/>
      <c r="C127" s="121" t="s">
        <v>726</v>
      </c>
      <c r="D127" s="122" t="s">
        <v>726</v>
      </c>
      <c r="E127" s="122" t="s">
        <v>726</v>
      </c>
      <c r="F127" s="123" t="s">
        <v>726</v>
      </c>
      <c r="G127" s="107" t="s">
        <v>141</v>
      </c>
      <c r="H127" s="119"/>
      <c r="I127" s="112">
        <v>10</v>
      </c>
      <c r="J127" s="39">
        <v>0</v>
      </c>
      <c r="K127" s="33">
        <v>9.5</v>
      </c>
      <c r="L127" s="34">
        <f t="shared" si="5"/>
        <v>0</v>
      </c>
      <c r="M127" s="35">
        <f t="shared" si="6"/>
        <v>0</v>
      </c>
      <c r="N127" s="35">
        <f t="shared" si="7"/>
        <v>0</v>
      </c>
    </row>
    <row r="128" spans="1:14" ht="15" customHeight="1" x14ac:dyDescent="0.3">
      <c r="A128" s="37">
        <f t="shared" si="8"/>
        <v>117</v>
      </c>
      <c r="B128" s="25"/>
      <c r="C128" s="121" t="s">
        <v>727</v>
      </c>
      <c r="D128" s="122" t="s">
        <v>727</v>
      </c>
      <c r="E128" s="122" t="s">
        <v>727</v>
      </c>
      <c r="F128" s="123" t="s">
        <v>727</v>
      </c>
      <c r="G128" s="107" t="s">
        <v>141</v>
      </c>
      <c r="H128" s="119"/>
      <c r="I128" s="112">
        <v>10</v>
      </c>
      <c r="J128" s="39">
        <v>0</v>
      </c>
      <c r="K128" s="33">
        <v>9.5</v>
      </c>
      <c r="L128" s="34">
        <f t="shared" si="5"/>
        <v>0</v>
      </c>
      <c r="M128" s="35">
        <f t="shared" si="6"/>
        <v>0</v>
      </c>
      <c r="N128" s="35">
        <f t="shared" si="7"/>
        <v>0</v>
      </c>
    </row>
    <row r="129" spans="1:14" ht="15" customHeight="1" x14ac:dyDescent="0.3">
      <c r="A129" s="37">
        <f t="shared" si="8"/>
        <v>118</v>
      </c>
      <c r="B129" s="25"/>
      <c r="C129" s="121" t="s">
        <v>750</v>
      </c>
      <c r="D129" s="122" t="s">
        <v>750</v>
      </c>
      <c r="E129" s="122" t="s">
        <v>750</v>
      </c>
      <c r="F129" s="123" t="s">
        <v>750</v>
      </c>
      <c r="G129" s="107" t="s">
        <v>16</v>
      </c>
      <c r="H129" s="119"/>
      <c r="I129" s="112">
        <v>5</v>
      </c>
      <c r="J129" s="39">
        <v>0</v>
      </c>
      <c r="K129" s="33">
        <v>9.5</v>
      </c>
      <c r="L129" s="34">
        <f t="shared" si="5"/>
        <v>0</v>
      </c>
      <c r="M129" s="35">
        <f t="shared" si="6"/>
        <v>0</v>
      </c>
      <c r="N129" s="35">
        <f t="shared" si="7"/>
        <v>0</v>
      </c>
    </row>
    <row r="130" spans="1:14" ht="15" customHeight="1" x14ac:dyDescent="0.3">
      <c r="A130" s="37">
        <f t="shared" si="8"/>
        <v>119</v>
      </c>
      <c r="B130" s="25"/>
      <c r="C130" s="121" t="s">
        <v>902</v>
      </c>
      <c r="D130" s="122" t="s">
        <v>751</v>
      </c>
      <c r="E130" s="122" t="s">
        <v>751</v>
      </c>
      <c r="F130" s="123" t="s">
        <v>751</v>
      </c>
      <c r="G130" s="107" t="s">
        <v>16</v>
      </c>
      <c r="H130" s="119"/>
      <c r="I130" s="112">
        <v>5</v>
      </c>
      <c r="J130" s="39">
        <v>0</v>
      </c>
      <c r="K130" s="33">
        <v>9.5</v>
      </c>
      <c r="L130" s="34">
        <f t="shared" si="5"/>
        <v>0</v>
      </c>
      <c r="M130" s="35">
        <f t="shared" si="6"/>
        <v>0</v>
      </c>
      <c r="N130" s="35">
        <f t="shared" si="7"/>
        <v>0</v>
      </c>
    </row>
    <row r="131" spans="1:14" ht="15" customHeight="1" x14ac:dyDescent="0.3">
      <c r="A131" s="37">
        <f t="shared" si="8"/>
        <v>120</v>
      </c>
      <c r="B131" s="25"/>
      <c r="C131" s="121" t="s">
        <v>903</v>
      </c>
      <c r="D131" s="122" t="s">
        <v>752</v>
      </c>
      <c r="E131" s="122" t="s">
        <v>752</v>
      </c>
      <c r="F131" s="123" t="s">
        <v>752</v>
      </c>
      <c r="G131" s="107" t="s">
        <v>16</v>
      </c>
      <c r="H131" s="119"/>
      <c r="I131" s="112">
        <v>5</v>
      </c>
      <c r="J131" s="39">
        <v>0</v>
      </c>
      <c r="K131" s="33">
        <v>9.5</v>
      </c>
      <c r="L131" s="34">
        <f t="shared" si="5"/>
        <v>0</v>
      </c>
      <c r="M131" s="35">
        <f t="shared" si="6"/>
        <v>0</v>
      </c>
      <c r="N131" s="35">
        <f t="shared" si="7"/>
        <v>0</v>
      </c>
    </row>
    <row r="132" spans="1:14" ht="15" customHeight="1" x14ac:dyDescent="0.3">
      <c r="A132" s="37">
        <f t="shared" si="8"/>
        <v>121</v>
      </c>
      <c r="B132" s="25"/>
      <c r="C132" s="121" t="s">
        <v>904</v>
      </c>
      <c r="D132" s="122" t="s">
        <v>753</v>
      </c>
      <c r="E132" s="122" t="s">
        <v>753</v>
      </c>
      <c r="F132" s="123" t="s">
        <v>753</v>
      </c>
      <c r="G132" s="107" t="s">
        <v>16</v>
      </c>
      <c r="H132" s="119"/>
      <c r="I132" s="112">
        <v>5</v>
      </c>
      <c r="J132" s="39">
        <v>0</v>
      </c>
      <c r="K132" s="33">
        <v>9.5</v>
      </c>
      <c r="L132" s="34">
        <f t="shared" si="5"/>
        <v>0</v>
      </c>
      <c r="M132" s="35">
        <f t="shared" si="6"/>
        <v>0</v>
      </c>
      <c r="N132" s="35">
        <f t="shared" si="7"/>
        <v>0</v>
      </c>
    </row>
    <row r="133" spans="1:14" ht="15" customHeight="1" x14ac:dyDescent="0.3">
      <c r="A133" s="37">
        <f t="shared" si="8"/>
        <v>122</v>
      </c>
      <c r="B133" s="25"/>
      <c r="C133" s="121" t="s">
        <v>905</v>
      </c>
      <c r="D133" s="122" t="s">
        <v>728</v>
      </c>
      <c r="E133" s="122" t="s">
        <v>728</v>
      </c>
      <c r="F133" s="123" t="s">
        <v>728</v>
      </c>
      <c r="G133" s="107" t="s">
        <v>16</v>
      </c>
      <c r="H133" s="119"/>
      <c r="I133" s="112">
        <v>3</v>
      </c>
      <c r="J133" s="39">
        <v>0</v>
      </c>
      <c r="K133" s="33">
        <v>9.5</v>
      </c>
      <c r="L133" s="34">
        <f t="shared" si="5"/>
        <v>0</v>
      </c>
      <c r="M133" s="35">
        <f t="shared" si="6"/>
        <v>0</v>
      </c>
      <c r="N133" s="35">
        <f t="shared" si="7"/>
        <v>0</v>
      </c>
    </row>
    <row r="134" spans="1:14" ht="15" customHeight="1" x14ac:dyDescent="0.3">
      <c r="A134" s="37">
        <f t="shared" si="8"/>
        <v>123</v>
      </c>
      <c r="B134" s="25"/>
      <c r="C134" s="121" t="s">
        <v>906</v>
      </c>
      <c r="D134" s="122" t="s">
        <v>729</v>
      </c>
      <c r="E134" s="122" t="s">
        <v>729</v>
      </c>
      <c r="F134" s="123" t="s">
        <v>729</v>
      </c>
      <c r="G134" s="107" t="s">
        <v>16</v>
      </c>
      <c r="H134" s="119"/>
      <c r="I134" s="112">
        <v>2</v>
      </c>
      <c r="J134" s="39">
        <v>0</v>
      </c>
      <c r="K134" s="33">
        <v>9.5</v>
      </c>
      <c r="L134" s="34">
        <f t="shared" si="5"/>
        <v>0</v>
      </c>
      <c r="M134" s="35">
        <f t="shared" si="6"/>
        <v>0</v>
      </c>
      <c r="N134" s="35">
        <f t="shared" si="7"/>
        <v>0</v>
      </c>
    </row>
    <row r="135" spans="1:14" ht="15" customHeight="1" x14ac:dyDescent="0.3">
      <c r="A135" s="37">
        <f t="shared" si="8"/>
        <v>124</v>
      </c>
      <c r="B135" s="25"/>
      <c r="C135" s="121" t="s">
        <v>730</v>
      </c>
      <c r="D135" s="122" t="s">
        <v>730</v>
      </c>
      <c r="E135" s="122" t="s">
        <v>730</v>
      </c>
      <c r="F135" s="123" t="s">
        <v>730</v>
      </c>
      <c r="G135" s="107" t="s">
        <v>141</v>
      </c>
      <c r="H135" s="119"/>
      <c r="I135" s="112">
        <v>10</v>
      </c>
      <c r="J135" s="39">
        <v>0</v>
      </c>
      <c r="K135" s="33">
        <v>9.5</v>
      </c>
      <c r="L135" s="34">
        <f t="shared" si="5"/>
        <v>0</v>
      </c>
      <c r="M135" s="35">
        <f t="shared" si="6"/>
        <v>0</v>
      </c>
      <c r="N135" s="35">
        <f t="shared" si="7"/>
        <v>0</v>
      </c>
    </row>
    <row r="136" spans="1:14" ht="15" customHeight="1" x14ac:dyDescent="0.3">
      <c r="A136" s="37">
        <f t="shared" si="8"/>
        <v>125</v>
      </c>
      <c r="B136" s="25"/>
      <c r="C136" s="121" t="s">
        <v>907</v>
      </c>
      <c r="D136" s="122" t="s">
        <v>731</v>
      </c>
      <c r="E136" s="122" t="s">
        <v>731</v>
      </c>
      <c r="F136" s="123" t="s">
        <v>731</v>
      </c>
      <c r="G136" s="107" t="s">
        <v>16</v>
      </c>
      <c r="H136" s="119"/>
      <c r="I136" s="112">
        <v>4</v>
      </c>
      <c r="J136" s="39">
        <v>0</v>
      </c>
      <c r="K136" s="33">
        <v>9.5</v>
      </c>
      <c r="L136" s="34">
        <f t="shared" si="5"/>
        <v>0</v>
      </c>
      <c r="M136" s="35">
        <f t="shared" si="6"/>
        <v>0</v>
      </c>
      <c r="N136" s="35">
        <f t="shared" si="7"/>
        <v>0</v>
      </c>
    </row>
    <row r="137" spans="1:14" ht="15" customHeight="1" x14ac:dyDescent="0.3">
      <c r="A137" s="37">
        <f t="shared" si="8"/>
        <v>126</v>
      </c>
      <c r="B137" s="25"/>
      <c r="C137" s="121" t="s">
        <v>908</v>
      </c>
      <c r="D137" s="122" t="s">
        <v>732</v>
      </c>
      <c r="E137" s="122" t="s">
        <v>732</v>
      </c>
      <c r="F137" s="123" t="s">
        <v>732</v>
      </c>
      <c r="G137" s="107" t="s">
        <v>16</v>
      </c>
      <c r="H137" s="119"/>
      <c r="I137" s="112">
        <v>8</v>
      </c>
      <c r="J137" s="39">
        <v>0</v>
      </c>
      <c r="K137" s="33">
        <v>9.5</v>
      </c>
      <c r="L137" s="34">
        <f t="shared" si="5"/>
        <v>0</v>
      </c>
      <c r="M137" s="35">
        <f t="shared" si="6"/>
        <v>0</v>
      </c>
      <c r="N137" s="35">
        <f t="shared" si="7"/>
        <v>0</v>
      </c>
    </row>
    <row r="138" spans="1:14" ht="15" customHeight="1" x14ac:dyDescent="0.3">
      <c r="A138" s="37">
        <f t="shared" si="8"/>
        <v>127</v>
      </c>
      <c r="B138" s="25"/>
      <c r="C138" s="121" t="s">
        <v>733</v>
      </c>
      <c r="D138" s="122" t="s">
        <v>733</v>
      </c>
      <c r="E138" s="122" t="s">
        <v>733</v>
      </c>
      <c r="F138" s="123" t="s">
        <v>733</v>
      </c>
      <c r="G138" s="107" t="s">
        <v>141</v>
      </c>
      <c r="H138" s="119"/>
      <c r="I138" s="112">
        <v>2</v>
      </c>
      <c r="J138" s="39">
        <v>0</v>
      </c>
      <c r="K138" s="33">
        <v>9.5</v>
      </c>
      <c r="L138" s="34">
        <f t="shared" si="5"/>
        <v>0</v>
      </c>
      <c r="M138" s="35">
        <f t="shared" si="6"/>
        <v>0</v>
      </c>
      <c r="N138" s="35">
        <f t="shared" si="7"/>
        <v>0</v>
      </c>
    </row>
    <row r="139" spans="1:14" ht="15" customHeight="1" x14ac:dyDescent="0.3">
      <c r="A139" s="37">
        <f t="shared" si="8"/>
        <v>128</v>
      </c>
      <c r="B139" s="25"/>
      <c r="C139" s="121" t="s">
        <v>734</v>
      </c>
      <c r="D139" s="122" t="s">
        <v>734</v>
      </c>
      <c r="E139" s="122" t="s">
        <v>734</v>
      </c>
      <c r="F139" s="123" t="s">
        <v>734</v>
      </c>
      <c r="G139" s="107" t="s">
        <v>141</v>
      </c>
      <c r="H139" s="119"/>
      <c r="I139" s="112">
        <v>2</v>
      </c>
      <c r="J139" s="39">
        <v>0</v>
      </c>
      <c r="K139" s="33">
        <v>9.5</v>
      </c>
      <c r="L139" s="34">
        <f t="shared" si="5"/>
        <v>0</v>
      </c>
      <c r="M139" s="35">
        <f t="shared" si="6"/>
        <v>0</v>
      </c>
      <c r="N139" s="35">
        <f t="shared" si="7"/>
        <v>0</v>
      </c>
    </row>
    <row r="140" spans="1:14" ht="15" customHeight="1" x14ac:dyDescent="0.3">
      <c r="A140" s="37">
        <f t="shared" si="8"/>
        <v>129</v>
      </c>
      <c r="B140" s="25"/>
      <c r="C140" s="121" t="s">
        <v>909</v>
      </c>
      <c r="D140" s="122"/>
      <c r="E140" s="122"/>
      <c r="F140" s="123"/>
      <c r="G140" s="107" t="s">
        <v>16</v>
      </c>
      <c r="H140" s="119"/>
      <c r="I140" s="112">
        <v>1</v>
      </c>
      <c r="J140" s="39">
        <v>0</v>
      </c>
      <c r="K140" s="33">
        <v>9.5</v>
      </c>
      <c r="L140" s="34">
        <f t="shared" si="5"/>
        <v>0</v>
      </c>
      <c r="M140" s="35">
        <f t="shared" si="6"/>
        <v>0</v>
      </c>
      <c r="N140" s="35">
        <f t="shared" si="7"/>
        <v>0</v>
      </c>
    </row>
    <row r="141" spans="1:14" ht="15" customHeight="1" x14ac:dyDescent="0.3">
      <c r="A141" s="37">
        <f t="shared" si="8"/>
        <v>130</v>
      </c>
      <c r="B141" s="25"/>
      <c r="C141" s="121" t="s">
        <v>910</v>
      </c>
      <c r="D141" s="122"/>
      <c r="E141" s="122"/>
      <c r="F141" s="123"/>
      <c r="G141" s="107" t="s">
        <v>16</v>
      </c>
      <c r="H141" s="119"/>
      <c r="I141" s="112">
        <v>1</v>
      </c>
      <c r="J141" s="39">
        <v>0</v>
      </c>
      <c r="K141" s="33">
        <v>9.5</v>
      </c>
      <c r="L141" s="34">
        <f t="shared" ref="L141:L171" si="9">PRODUCT(J141,1.095)</f>
        <v>0</v>
      </c>
      <c r="M141" s="35">
        <f t="shared" ref="M141:M171" si="10">PRODUCT(I141,L141)</f>
        <v>0</v>
      </c>
      <c r="N141" s="35">
        <f t="shared" ref="N141:N171" si="11">PRODUCT(I141,J141)</f>
        <v>0</v>
      </c>
    </row>
    <row r="142" spans="1:14" ht="15" customHeight="1" x14ac:dyDescent="0.3">
      <c r="A142" s="37">
        <f t="shared" ref="A142:A161" si="12">A141+1</f>
        <v>131</v>
      </c>
      <c r="B142" s="25"/>
      <c r="C142" s="121" t="s">
        <v>911</v>
      </c>
      <c r="D142" s="122"/>
      <c r="E142" s="122"/>
      <c r="F142" s="123"/>
      <c r="G142" s="107" t="s">
        <v>16</v>
      </c>
      <c r="H142" s="119"/>
      <c r="I142" s="112">
        <v>2</v>
      </c>
      <c r="J142" s="39">
        <v>0</v>
      </c>
      <c r="K142" s="33">
        <v>9.5</v>
      </c>
      <c r="L142" s="34">
        <f t="shared" si="9"/>
        <v>0</v>
      </c>
      <c r="M142" s="35">
        <f t="shared" si="10"/>
        <v>0</v>
      </c>
      <c r="N142" s="35">
        <f t="shared" si="11"/>
        <v>0</v>
      </c>
    </row>
    <row r="143" spans="1:14" ht="15" customHeight="1" x14ac:dyDescent="0.3">
      <c r="A143" s="37">
        <f t="shared" si="12"/>
        <v>132</v>
      </c>
      <c r="B143" s="25"/>
      <c r="C143" s="121" t="s">
        <v>912</v>
      </c>
      <c r="D143" s="122"/>
      <c r="E143" s="122"/>
      <c r="F143" s="123"/>
      <c r="G143" s="107" t="s">
        <v>16</v>
      </c>
      <c r="H143" s="119"/>
      <c r="I143" s="112">
        <v>1</v>
      </c>
      <c r="J143" s="39">
        <v>0</v>
      </c>
      <c r="K143" s="33">
        <v>9.5</v>
      </c>
      <c r="L143" s="34">
        <f t="shared" si="9"/>
        <v>0</v>
      </c>
      <c r="M143" s="35">
        <f t="shared" si="10"/>
        <v>0</v>
      </c>
      <c r="N143" s="35">
        <f t="shared" si="11"/>
        <v>0</v>
      </c>
    </row>
    <row r="144" spans="1:14" ht="15" customHeight="1" x14ac:dyDescent="0.3">
      <c r="A144" s="37">
        <f t="shared" si="12"/>
        <v>133</v>
      </c>
      <c r="B144" s="25"/>
      <c r="C144" s="121" t="s">
        <v>913</v>
      </c>
      <c r="D144" s="122"/>
      <c r="E144" s="122"/>
      <c r="F144" s="123"/>
      <c r="G144" s="107" t="s">
        <v>16</v>
      </c>
      <c r="H144" s="119"/>
      <c r="I144" s="112">
        <v>1</v>
      </c>
      <c r="J144" s="39">
        <v>0</v>
      </c>
      <c r="K144" s="33">
        <v>9.5</v>
      </c>
      <c r="L144" s="34">
        <f t="shared" si="9"/>
        <v>0</v>
      </c>
      <c r="M144" s="35">
        <f t="shared" si="10"/>
        <v>0</v>
      </c>
      <c r="N144" s="35">
        <f t="shared" si="11"/>
        <v>0</v>
      </c>
    </row>
    <row r="145" spans="1:14" ht="15" customHeight="1" x14ac:dyDescent="0.3">
      <c r="A145" s="37">
        <f t="shared" si="12"/>
        <v>134</v>
      </c>
      <c r="B145" s="25"/>
      <c r="C145" s="121" t="s">
        <v>914</v>
      </c>
      <c r="D145" s="122"/>
      <c r="E145" s="122"/>
      <c r="F145" s="123"/>
      <c r="G145" s="107" t="s">
        <v>16</v>
      </c>
      <c r="H145" s="119"/>
      <c r="I145" s="112">
        <v>2</v>
      </c>
      <c r="J145" s="39">
        <v>0</v>
      </c>
      <c r="K145" s="33">
        <v>9.5</v>
      </c>
      <c r="L145" s="34">
        <f t="shared" si="9"/>
        <v>0</v>
      </c>
      <c r="M145" s="35">
        <f t="shared" si="10"/>
        <v>0</v>
      </c>
      <c r="N145" s="35">
        <f t="shared" si="11"/>
        <v>0</v>
      </c>
    </row>
    <row r="146" spans="1:14" ht="15" customHeight="1" x14ac:dyDescent="0.3">
      <c r="A146" s="37">
        <f t="shared" si="12"/>
        <v>135</v>
      </c>
      <c r="B146" s="25"/>
      <c r="C146" s="121" t="s">
        <v>915</v>
      </c>
      <c r="D146" s="122"/>
      <c r="E146" s="122"/>
      <c r="F146" s="123"/>
      <c r="G146" s="107" t="s">
        <v>16</v>
      </c>
      <c r="H146" s="119"/>
      <c r="I146" s="112">
        <v>1</v>
      </c>
      <c r="J146" s="39">
        <v>0</v>
      </c>
      <c r="K146" s="33">
        <v>9.5</v>
      </c>
      <c r="L146" s="34">
        <f t="shared" si="9"/>
        <v>0</v>
      </c>
      <c r="M146" s="35">
        <f t="shared" si="10"/>
        <v>0</v>
      </c>
      <c r="N146" s="35">
        <f t="shared" si="11"/>
        <v>0</v>
      </c>
    </row>
    <row r="147" spans="1:14" ht="15" customHeight="1" x14ac:dyDescent="0.3">
      <c r="A147" s="37">
        <f t="shared" si="12"/>
        <v>136</v>
      </c>
      <c r="B147" s="25"/>
      <c r="C147" s="121" t="s">
        <v>916</v>
      </c>
      <c r="D147" s="122" t="s">
        <v>735</v>
      </c>
      <c r="E147" s="122" t="s">
        <v>735</v>
      </c>
      <c r="F147" s="123" t="s">
        <v>735</v>
      </c>
      <c r="G147" s="107" t="s">
        <v>16</v>
      </c>
      <c r="H147" s="119"/>
      <c r="I147" s="112">
        <v>2</v>
      </c>
      <c r="J147" s="39">
        <v>0</v>
      </c>
      <c r="K147" s="33">
        <v>9.5</v>
      </c>
      <c r="L147" s="34">
        <f t="shared" si="9"/>
        <v>0</v>
      </c>
      <c r="M147" s="35">
        <f t="shared" si="10"/>
        <v>0</v>
      </c>
      <c r="N147" s="35">
        <f t="shared" si="11"/>
        <v>0</v>
      </c>
    </row>
    <row r="148" spans="1:14" ht="15" customHeight="1" x14ac:dyDescent="0.3">
      <c r="A148" s="37">
        <f t="shared" si="12"/>
        <v>137</v>
      </c>
      <c r="B148" s="25"/>
      <c r="C148" s="121" t="s">
        <v>736</v>
      </c>
      <c r="D148" s="122" t="s">
        <v>736</v>
      </c>
      <c r="E148" s="122" t="s">
        <v>736</v>
      </c>
      <c r="F148" s="123" t="s">
        <v>736</v>
      </c>
      <c r="G148" s="107" t="s">
        <v>141</v>
      </c>
      <c r="H148" s="119"/>
      <c r="I148" s="112">
        <v>4</v>
      </c>
      <c r="J148" s="39">
        <v>0</v>
      </c>
      <c r="K148" s="33">
        <v>9.5</v>
      </c>
      <c r="L148" s="34">
        <f t="shared" si="9"/>
        <v>0</v>
      </c>
      <c r="M148" s="35">
        <f t="shared" si="10"/>
        <v>0</v>
      </c>
      <c r="N148" s="35">
        <f t="shared" si="11"/>
        <v>0</v>
      </c>
    </row>
    <row r="149" spans="1:14" ht="15" customHeight="1" x14ac:dyDescent="0.3">
      <c r="A149" s="37">
        <f t="shared" si="12"/>
        <v>138</v>
      </c>
      <c r="B149" s="25"/>
      <c r="C149" s="121" t="s">
        <v>917</v>
      </c>
      <c r="D149" s="122" t="s">
        <v>737</v>
      </c>
      <c r="E149" s="122" t="s">
        <v>737</v>
      </c>
      <c r="F149" s="123" t="s">
        <v>737</v>
      </c>
      <c r="G149" s="107" t="s">
        <v>16</v>
      </c>
      <c r="H149" s="119"/>
      <c r="I149" s="112">
        <v>1</v>
      </c>
      <c r="J149" s="39">
        <v>0</v>
      </c>
      <c r="K149" s="33">
        <v>9.5</v>
      </c>
      <c r="L149" s="34">
        <f t="shared" si="9"/>
        <v>0</v>
      </c>
      <c r="M149" s="35">
        <f t="shared" si="10"/>
        <v>0</v>
      </c>
      <c r="N149" s="35">
        <f t="shared" si="11"/>
        <v>0</v>
      </c>
    </row>
    <row r="150" spans="1:14" ht="15" customHeight="1" x14ac:dyDescent="0.3">
      <c r="A150" s="37">
        <f t="shared" si="12"/>
        <v>139</v>
      </c>
      <c r="B150" s="25"/>
      <c r="C150" s="121" t="s">
        <v>918</v>
      </c>
      <c r="D150" s="122" t="s">
        <v>738</v>
      </c>
      <c r="E150" s="122" t="s">
        <v>738</v>
      </c>
      <c r="F150" s="123" t="s">
        <v>738</v>
      </c>
      <c r="G150" s="107" t="s">
        <v>16</v>
      </c>
      <c r="H150" s="119"/>
      <c r="I150" s="112">
        <v>2</v>
      </c>
      <c r="J150" s="39">
        <v>0</v>
      </c>
      <c r="K150" s="33">
        <v>9.5</v>
      </c>
      <c r="L150" s="34">
        <f t="shared" si="9"/>
        <v>0</v>
      </c>
      <c r="M150" s="35">
        <f t="shared" si="10"/>
        <v>0</v>
      </c>
      <c r="N150" s="35">
        <f t="shared" si="11"/>
        <v>0</v>
      </c>
    </row>
    <row r="151" spans="1:14" ht="15" customHeight="1" x14ac:dyDescent="0.3">
      <c r="A151" s="37">
        <f t="shared" si="12"/>
        <v>140</v>
      </c>
      <c r="B151" s="25"/>
      <c r="C151" s="121" t="s">
        <v>919</v>
      </c>
      <c r="D151" s="122" t="s">
        <v>739</v>
      </c>
      <c r="E151" s="122" t="s">
        <v>739</v>
      </c>
      <c r="F151" s="123" t="s">
        <v>739</v>
      </c>
      <c r="G151" s="107" t="s">
        <v>16</v>
      </c>
      <c r="H151" s="119"/>
      <c r="I151" s="112">
        <v>10</v>
      </c>
      <c r="J151" s="39">
        <v>0</v>
      </c>
      <c r="K151" s="33">
        <v>9.5</v>
      </c>
      <c r="L151" s="34">
        <f t="shared" si="9"/>
        <v>0</v>
      </c>
      <c r="M151" s="35">
        <f t="shared" si="10"/>
        <v>0</v>
      </c>
      <c r="N151" s="35">
        <f t="shared" si="11"/>
        <v>0</v>
      </c>
    </row>
    <row r="152" spans="1:14" ht="15" customHeight="1" x14ac:dyDescent="0.3">
      <c r="A152" s="37">
        <f t="shared" si="12"/>
        <v>141</v>
      </c>
      <c r="B152" s="25"/>
      <c r="C152" s="121" t="s">
        <v>740</v>
      </c>
      <c r="D152" s="122" t="s">
        <v>740</v>
      </c>
      <c r="E152" s="122" t="s">
        <v>740</v>
      </c>
      <c r="F152" s="123" t="s">
        <v>740</v>
      </c>
      <c r="G152" s="107" t="s">
        <v>141</v>
      </c>
      <c r="H152" s="119"/>
      <c r="I152" s="112">
        <v>5</v>
      </c>
      <c r="J152" s="39">
        <v>0</v>
      </c>
      <c r="K152" s="33">
        <v>9.5</v>
      </c>
      <c r="L152" s="34">
        <f t="shared" si="9"/>
        <v>0</v>
      </c>
      <c r="M152" s="35">
        <f t="shared" si="10"/>
        <v>0</v>
      </c>
      <c r="N152" s="35">
        <f t="shared" si="11"/>
        <v>0</v>
      </c>
    </row>
    <row r="153" spans="1:14" ht="15" customHeight="1" x14ac:dyDescent="0.3">
      <c r="A153" s="37">
        <f t="shared" si="12"/>
        <v>142</v>
      </c>
      <c r="B153" s="25"/>
      <c r="C153" s="121" t="s">
        <v>741</v>
      </c>
      <c r="D153" s="122" t="s">
        <v>741</v>
      </c>
      <c r="E153" s="122" t="s">
        <v>741</v>
      </c>
      <c r="F153" s="123" t="s">
        <v>741</v>
      </c>
      <c r="G153" s="107" t="s">
        <v>141</v>
      </c>
      <c r="H153" s="119"/>
      <c r="I153" s="112">
        <v>4</v>
      </c>
      <c r="J153" s="39">
        <v>0</v>
      </c>
      <c r="K153" s="33">
        <v>9.5</v>
      </c>
      <c r="L153" s="34">
        <f t="shared" si="9"/>
        <v>0</v>
      </c>
      <c r="M153" s="35">
        <f t="shared" si="10"/>
        <v>0</v>
      </c>
      <c r="N153" s="35">
        <f t="shared" si="11"/>
        <v>0</v>
      </c>
    </row>
    <row r="154" spans="1:14" ht="15" customHeight="1" x14ac:dyDescent="0.3">
      <c r="A154" s="37">
        <f t="shared" si="12"/>
        <v>143</v>
      </c>
      <c r="B154" s="25"/>
      <c r="C154" s="121" t="s">
        <v>920</v>
      </c>
      <c r="D154" s="122" t="s">
        <v>742</v>
      </c>
      <c r="E154" s="122" t="s">
        <v>742</v>
      </c>
      <c r="F154" s="123" t="s">
        <v>742</v>
      </c>
      <c r="G154" s="107" t="s">
        <v>16</v>
      </c>
      <c r="H154" s="119"/>
      <c r="I154" s="112">
        <v>2</v>
      </c>
      <c r="J154" s="39">
        <v>0</v>
      </c>
      <c r="K154" s="33">
        <v>9.5</v>
      </c>
      <c r="L154" s="34">
        <f t="shared" si="9"/>
        <v>0</v>
      </c>
      <c r="M154" s="35">
        <f t="shared" si="10"/>
        <v>0</v>
      </c>
      <c r="N154" s="35">
        <f t="shared" si="11"/>
        <v>0</v>
      </c>
    </row>
    <row r="155" spans="1:14" ht="15" customHeight="1" x14ac:dyDescent="0.3">
      <c r="A155" s="37">
        <f t="shared" si="12"/>
        <v>144</v>
      </c>
      <c r="B155" s="25"/>
      <c r="C155" s="121" t="s">
        <v>921</v>
      </c>
      <c r="D155" s="122" t="s">
        <v>743</v>
      </c>
      <c r="E155" s="122" t="s">
        <v>743</v>
      </c>
      <c r="F155" s="123" t="s">
        <v>743</v>
      </c>
      <c r="G155" s="107" t="s">
        <v>16</v>
      </c>
      <c r="H155" s="119"/>
      <c r="I155" s="112">
        <v>5</v>
      </c>
      <c r="J155" s="39">
        <v>0</v>
      </c>
      <c r="K155" s="33">
        <v>9.5</v>
      </c>
      <c r="L155" s="34">
        <f t="shared" si="9"/>
        <v>0</v>
      </c>
      <c r="M155" s="35">
        <f t="shared" si="10"/>
        <v>0</v>
      </c>
      <c r="N155" s="35">
        <f t="shared" si="11"/>
        <v>0</v>
      </c>
    </row>
    <row r="156" spans="1:14" ht="15" customHeight="1" x14ac:dyDescent="0.3">
      <c r="A156" s="37">
        <f t="shared" si="12"/>
        <v>145</v>
      </c>
      <c r="B156" s="25"/>
      <c r="C156" s="121" t="s">
        <v>922</v>
      </c>
      <c r="D156" s="122" t="s">
        <v>744</v>
      </c>
      <c r="E156" s="122" t="s">
        <v>744</v>
      </c>
      <c r="F156" s="123" t="s">
        <v>744</v>
      </c>
      <c r="G156" s="107" t="s">
        <v>16</v>
      </c>
      <c r="H156" s="119"/>
      <c r="I156" s="112">
        <v>5</v>
      </c>
      <c r="J156" s="39">
        <v>0</v>
      </c>
      <c r="K156" s="33">
        <v>9.5</v>
      </c>
      <c r="L156" s="34">
        <f t="shared" si="9"/>
        <v>0</v>
      </c>
      <c r="M156" s="35">
        <f t="shared" si="10"/>
        <v>0</v>
      </c>
      <c r="N156" s="35">
        <f t="shared" si="11"/>
        <v>0</v>
      </c>
    </row>
    <row r="157" spans="1:14" ht="15" customHeight="1" x14ac:dyDescent="0.3">
      <c r="A157" s="37">
        <f t="shared" si="12"/>
        <v>146</v>
      </c>
      <c r="B157" s="25"/>
      <c r="C157" s="121" t="s">
        <v>745</v>
      </c>
      <c r="D157" s="122" t="s">
        <v>745</v>
      </c>
      <c r="E157" s="122" t="s">
        <v>745</v>
      </c>
      <c r="F157" s="123" t="s">
        <v>745</v>
      </c>
      <c r="G157" s="107" t="s">
        <v>141</v>
      </c>
      <c r="H157" s="119"/>
      <c r="I157" s="112">
        <v>3</v>
      </c>
      <c r="J157" s="39">
        <v>0</v>
      </c>
      <c r="K157" s="33">
        <v>9.5</v>
      </c>
      <c r="L157" s="34">
        <f t="shared" si="9"/>
        <v>0</v>
      </c>
      <c r="M157" s="35">
        <f t="shared" si="10"/>
        <v>0</v>
      </c>
      <c r="N157" s="35">
        <f t="shared" si="11"/>
        <v>0</v>
      </c>
    </row>
    <row r="158" spans="1:14" ht="15" customHeight="1" x14ac:dyDescent="0.3">
      <c r="A158" s="37">
        <f t="shared" si="12"/>
        <v>147</v>
      </c>
      <c r="B158" s="25"/>
      <c r="C158" s="121" t="s">
        <v>746</v>
      </c>
      <c r="D158" s="122" t="s">
        <v>746</v>
      </c>
      <c r="E158" s="122" t="s">
        <v>746</v>
      </c>
      <c r="F158" s="123" t="s">
        <v>746</v>
      </c>
      <c r="G158" s="107" t="s">
        <v>141</v>
      </c>
      <c r="H158" s="119"/>
      <c r="I158" s="112">
        <v>3</v>
      </c>
      <c r="J158" s="39">
        <v>0</v>
      </c>
      <c r="K158" s="33">
        <v>9.5</v>
      </c>
      <c r="L158" s="34">
        <f t="shared" si="9"/>
        <v>0</v>
      </c>
      <c r="M158" s="35">
        <f t="shared" si="10"/>
        <v>0</v>
      </c>
      <c r="N158" s="35">
        <f t="shared" si="11"/>
        <v>0</v>
      </c>
    </row>
    <row r="159" spans="1:14" ht="15" customHeight="1" x14ac:dyDescent="0.3">
      <c r="A159" s="37">
        <f t="shared" si="12"/>
        <v>148</v>
      </c>
      <c r="B159" s="25"/>
      <c r="C159" s="121" t="s">
        <v>923</v>
      </c>
      <c r="D159" s="122" t="s">
        <v>747</v>
      </c>
      <c r="E159" s="122" t="s">
        <v>747</v>
      </c>
      <c r="F159" s="123" t="s">
        <v>747</v>
      </c>
      <c r="G159" s="107" t="s">
        <v>16</v>
      </c>
      <c r="H159" s="119"/>
      <c r="I159" s="112">
        <v>2</v>
      </c>
      <c r="J159" s="39">
        <v>0</v>
      </c>
      <c r="K159" s="33">
        <v>9.5</v>
      </c>
      <c r="L159" s="34">
        <f t="shared" si="9"/>
        <v>0</v>
      </c>
      <c r="M159" s="35">
        <f t="shared" si="10"/>
        <v>0</v>
      </c>
      <c r="N159" s="35">
        <f t="shared" si="11"/>
        <v>0</v>
      </c>
    </row>
    <row r="160" spans="1:14" ht="15" customHeight="1" x14ac:dyDescent="0.3">
      <c r="A160" s="37">
        <f t="shared" si="12"/>
        <v>149</v>
      </c>
      <c r="B160" s="25"/>
      <c r="C160" s="121" t="s">
        <v>924</v>
      </c>
      <c r="D160" s="122" t="s">
        <v>748</v>
      </c>
      <c r="E160" s="122" t="s">
        <v>748</v>
      </c>
      <c r="F160" s="123" t="s">
        <v>748</v>
      </c>
      <c r="G160" s="107" t="s">
        <v>16</v>
      </c>
      <c r="H160" s="119"/>
      <c r="I160" s="112">
        <v>2</v>
      </c>
      <c r="J160" s="39">
        <v>0</v>
      </c>
      <c r="K160" s="33">
        <v>9.5</v>
      </c>
      <c r="L160" s="34">
        <f t="shared" si="9"/>
        <v>0</v>
      </c>
      <c r="M160" s="35">
        <f t="shared" si="10"/>
        <v>0</v>
      </c>
      <c r="N160" s="35">
        <f t="shared" si="11"/>
        <v>0</v>
      </c>
    </row>
    <row r="161" spans="1:14" ht="15" customHeight="1" x14ac:dyDescent="0.3">
      <c r="A161" s="37">
        <f t="shared" si="12"/>
        <v>150</v>
      </c>
      <c r="B161" s="25"/>
      <c r="C161" s="121" t="s">
        <v>749</v>
      </c>
      <c r="D161" s="122" t="s">
        <v>749</v>
      </c>
      <c r="E161" s="122" t="s">
        <v>749</v>
      </c>
      <c r="F161" s="123" t="s">
        <v>749</v>
      </c>
      <c r="G161" s="107" t="s">
        <v>141</v>
      </c>
      <c r="H161" s="119"/>
      <c r="I161" s="112">
        <v>900</v>
      </c>
      <c r="J161" s="39">
        <v>0</v>
      </c>
      <c r="K161" s="33">
        <v>9.5</v>
      </c>
      <c r="L161" s="34">
        <f t="shared" si="9"/>
        <v>0</v>
      </c>
      <c r="M161" s="35">
        <f t="shared" si="10"/>
        <v>0</v>
      </c>
      <c r="N161" s="35">
        <f t="shared" si="11"/>
        <v>0</v>
      </c>
    </row>
    <row r="162" spans="1:14" ht="15" customHeight="1" x14ac:dyDescent="0.3">
      <c r="A162" s="37"/>
      <c r="B162" s="25"/>
      <c r="C162" s="121" t="s">
        <v>862</v>
      </c>
      <c r="D162" s="122" t="s">
        <v>412</v>
      </c>
      <c r="E162" s="122" t="s">
        <v>412</v>
      </c>
      <c r="F162" s="123" t="s">
        <v>412</v>
      </c>
      <c r="G162" s="48" t="s">
        <v>141</v>
      </c>
      <c r="H162" s="119"/>
      <c r="I162" s="97">
        <v>300</v>
      </c>
      <c r="J162" s="39">
        <v>0</v>
      </c>
      <c r="K162" s="33">
        <v>9.5</v>
      </c>
      <c r="L162" s="34">
        <f t="shared" si="9"/>
        <v>0</v>
      </c>
      <c r="M162" s="35">
        <f t="shared" si="10"/>
        <v>0</v>
      </c>
      <c r="N162" s="35">
        <f t="shared" si="11"/>
        <v>0</v>
      </c>
    </row>
    <row r="163" spans="1:14" ht="15" customHeight="1" x14ac:dyDescent="0.3">
      <c r="A163" s="37"/>
      <c r="B163" s="25"/>
      <c r="C163" s="139" t="s">
        <v>864</v>
      </c>
      <c r="D163" s="122" t="s">
        <v>413</v>
      </c>
      <c r="E163" s="122" t="s">
        <v>413</v>
      </c>
      <c r="F163" s="123" t="s">
        <v>413</v>
      </c>
      <c r="G163" s="48" t="s">
        <v>141</v>
      </c>
      <c r="H163" s="119"/>
      <c r="I163" s="97">
        <v>100</v>
      </c>
      <c r="J163" s="39">
        <v>0</v>
      </c>
      <c r="K163" s="33">
        <v>9.5</v>
      </c>
      <c r="L163" s="34">
        <f t="shared" si="9"/>
        <v>0</v>
      </c>
      <c r="M163" s="35">
        <f t="shared" si="10"/>
        <v>0</v>
      </c>
      <c r="N163" s="35">
        <f t="shared" si="11"/>
        <v>0</v>
      </c>
    </row>
    <row r="164" spans="1:14" ht="15" customHeight="1" x14ac:dyDescent="0.3">
      <c r="A164" s="37"/>
      <c r="B164" s="25"/>
      <c r="C164" s="121" t="s">
        <v>863</v>
      </c>
      <c r="D164" s="122" t="s">
        <v>414</v>
      </c>
      <c r="E164" s="122" t="s">
        <v>414</v>
      </c>
      <c r="F164" s="123" t="s">
        <v>414</v>
      </c>
      <c r="G164" s="48" t="s">
        <v>141</v>
      </c>
      <c r="H164" s="119"/>
      <c r="I164" s="97">
        <v>80</v>
      </c>
      <c r="J164" s="39">
        <v>0</v>
      </c>
      <c r="K164" s="33">
        <v>9.5</v>
      </c>
      <c r="L164" s="34">
        <f t="shared" si="9"/>
        <v>0</v>
      </c>
      <c r="M164" s="35">
        <f t="shared" si="10"/>
        <v>0</v>
      </c>
      <c r="N164" s="35">
        <f t="shared" si="11"/>
        <v>0</v>
      </c>
    </row>
    <row r="165" spans="1:14" ht="15" customHeight="1" x14ac:dyDescent="0.3">
      <c r="A165" s="37"/>
      <c r="B165" s="25"/>
      <c r="C165" s="121" t="s">
        <v>356</v>
      </c>
      <c r="D165" s="122" t="s">
        <v>356</v>
      </c>
      <c r="E165" s="122" t="s">
        <v>356</v>
      </c>
      <c r="F165" s="123" t="s">
        <v>356</v>
      </c>
      <c r="G165" s="103" t="s">
        <v>16</v>
      </c>
      <c r="H165" s="119"/>
      <c r="I165" s="36">
        <v>30</v>
      </c>
      <c r="J165" s="39">
        <v>0</v>
      </c>
      <c r="K165" s="33">
        <v>9.5</v>
      </c>
      <c r="L165" s="34">
        <f t="shared" si="9"/>
        <v>0</v>
      </c>
      <c r="M165" s="35">
        <f t="shared" si="10"/>
        <v>0</v>
      </c>
      <c r="N165" s="35">
        <f t="shared" si="11"/>
        <v>0</v>
      </c>
    </row>
    <row r="166" spans="1:14" ht="15" customHeight="1" x14ac:dyDescent="0.3">
      <c r="A166" s="37"/>
      <c r="B166" s="25"/>
      <c r="C166" s="121" t="s">
        <v>357</v>
      </c>
      <c r="D166" s="122" t="s">
        <v>357</v>
      </c>
      <c r="E166" s="122" t="s">
        <v>357</v>
      </c>
      <c r="F166" s="123" t="s">
        <v>357</v>
      </c>
      <c r="G166" s="103" t="s">
        <v>16</v>
      </c>
      <c r="H166" s="119"/>
      <c r="I166" s="36">
        <v>30</v>
      </c>
      <c r="J166" s="39">
        <v>0</v>
      </c>
      <c r="K166" s="33">
        <v>9.5</v>
      </c>
      <c r="L166" s="34">
        <f t="shared" si="9"/>
        <v>0</v>
      </c>
      <c r="M166" s="35">
        <f t="shared" si="10"/>
        <v>0</v>
      </c>
      <c r="N166" s="35">
        <f t="shared" si="11"/>
        <v>0</v>
      </c>
    </row>
    <row r="167" spans="1:14" ht="15" customHeight="1" x14ac:dyDescent="0.3">
      <c r="A167" s="37"/>
      <c r="B167" s="25"/>
      <c r="C167" s="121" t="s">
        <v>358</v>
      </c>
      <c r="D167" s="122" t="s">
        <v>358</v>
      </c>
      <c r="E167" s="122" t="s">
        <v>358</v>
      </c>
      <c r="F167" s="123" t="s">
        <v>358</v>
      </c>
      <c r="G167" s="103" t="s">
        <v>16</v>
      </c>
      <c r="H167" s="119"/>
      <c r="I167" s="36">
        <v>50</v>
      </c>
      <c r="J167" s="39">
        <v>0</v>
      </c>
      <c r="K167" s="33">
        <v>9.5</v>
      </c>
      <c r="L167" s="34">
        <f t="shared" si="9"/>
        <v>0</v>
      </c>
      <c r="M167" s="35">
        <f t="shared" si="10"/>
        <v>0</v>
      </c>
      <c r="N167" s="35">
        <f t="shared" si="11"/>
        <v>0</v>
      </c>
    </row>
    <row r="168" spans="1:14" ht="15" customHeight="1" x14ac:dyDescent="0.3">
      <c r="A168" s="37"/>
      <c r="B168" s="25"/>
      <c r="C168" s="121" t="s">
        <v>359</v>
      </c>
      <c r="D168" s="122" t="s">
        <v>359</v>
      </c>
      <c r="E168" s="122" t="s">
        <v>359</v>
      </c>
      <c r="F168" s="123" t="s">
        <v>359</v>
      </c>
      <c r="G168" s="103" t="s">
        <v>16</v>
      </c>
      <c r="H168" s="119"/>
      <c r="I168" s="36">
        <v>50</v>
      </c>
      <c r="J168" s="39">
        <v>0</v>
      </c>
      <c r="K168" s="33">
        <v>9.5</v>
      </c>
      <c r="L168" s="34">
        <f t="shared" si="9"/>
        <v>0</v>
      </c>
      <c r="M168" s="35">
        <f t="shared" si="10"/>
        <v>0</v>
      </c>
      <c r="N168" s="35">
        <f t="shared" si="11"/>
        <v>0</v>
      </c>
    </row>
    <row r="169" spans="1:14" ht="15" customHeight="1" x14ac:dyDescent="0.3">
      <c r="A169" s="37"/>
      <c r="B169" s="25"/>
      <c r="C169" s="121" t="s">
        <v>360</v>
      </c>
      <c r="D169" s="122" t="s">
        <v>360</v>
      </c>
      <c r="E169" s="122" t="s">
        <v>360</v>
      </c>
      <c r="F169" s="123" t="s">
        <v>360</v>
      </c>
      <c r="G169" s="103" t="s">
        <v>16</v>
      </c>
      <c r="H169" s="119"/>
      <c r="I169" s="36">
        <v>20</v>
      </c>
      <c r="J169" s="39">
        <v>0</v>
      </c>
      <c r="K169" s="33">
        <v>9.5</v>
      </c>
      <c r="L169" s="34">
        <f t="shared" si="9"/>
        <v>0</v>
      </c>
      <c r="M169" s="35">
        <f t="shared" si="10"/>
        <v>0</v>
      </c>
      <c r="N169" s="35">
        <f t="shared" si="11"/>
        <v>0</v>
      </c>
    </row>
    <row r="170" spans="1:14" ht="15" customHeight="1" x14ac:dyDescent="0.3">
      <c r="A170" s="37"/>
      <c r="B170" s="25"/>
      <c r="C170" s="121" t="s">
        <v>361</v>
      </c>
      <c r="D170" s="122" t="s">
        <v>361</v>
      </c>
      <c r="E170" s="122" t="s">
        <v>361</v>
      </c>
      <c r="F170" s="123" t="s">
        <v>361</v>
      </c>
      <c r="G170" s="103" t="s">
        <v>16</v>
      </c>
      <c r="H170" s="119"/>
      <c r="I170" s="36">
        <v>20</v>
      </c>
      <c r="J170" s="39">
        <v>0</v>
      </c>
      <c r="K170" s="33">
        <v>9.5</v>
      </c>
      <c r="L170" s="34">
        <f t="shared" si="9"/>
        <v>0</v>
      </c>
      <c r="M170" s="35">
        <f t="shared" si="10"/>
        <v>0</v>
      </c>
      <c r="N170" s="35">
        <f t="shared" si="11"/>
        <v>0</v>
      </c>
    </row>
    <row r="171" spans="1:14" ht="15" customHeight="1" x14ac:dyDescent="0.3">
      <c r="A171" s="37"/>
      <c r="B171" s="25"/>
      <c r="C171" s="121" t="s">
        <v>362</v>
      </c>
      <c r="D171" s="122" t="s">
        <v>362</v>
      </c>
      <c r="E171" s="122" t="s">
        <v>362</v>
      </c>
      <c r="F171" s="123" t="s">
        <v>362</v>
      </c>
      <c r="G171" s="103" t="s">
        <v>16</v>
      </c>
      <c r="H171" s="119"/>
      <c r="I171" s="36">
        <v>20</v>
      </c>
      <c r="J171" s="39">
        <v>0</v>
      </c>
      <c r="K171" s="33">
        <v>9.5</v>
      </c>
      <c r="L171" s="34">
        <f t="shared" si="9"/>
        <v>0</v>
      </c>
      <c r="M171" s="35">
        <f t="shared" si="10"/>
        <v>0</v>
      </c>
      <c r="N171" s="35">
        <f t="shared" si="11"/>
        <v>0</v>
      </c>
    </row>
    <row r="172" spans="1:14" ht="12.75" customHeight="1" x14ac:dyDescent="0.3">
      <c r="A172" s="41"/>
      <c r="B172" s="41"/>
      <c r="C172" s="124" t="s">
        <v>757</v>
      </c>
      <c r="D172" s="124"/>
      <c r="E172" s="124"/>
      <c r="F172" s="124"/>
      <c r="G172" s="42"/>
      <c r="H172" s="42"/>
      <c r="I172" s="42"/>
      <c r="J172" s="43"/>
      <c r="K172" s="42"/>
      <c r="L172" s="44"/>
      <c r="M172" s="45">
        <f>SUM(M12:M171)</f>
        <v>0</v>
      </c>
      <c r="N172" s="45">
        <f>SUM(N12:N171)</f>
        <v>0</v>
      </c>
    </row>
    <row r="173" spans="1:14" ht="12.7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ht="12.75" customHeight="1" x14ac:dyDescent="0.3">
      <c r="A174" s="4" t="s">
        <v>30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ht="12.75" customHeight="1" x14ac:dyDescent="0.3">
      <c r="A175" s="4" t="s">
        <v>31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ht="12.75" customHeight="1" x14ac:dyDescent="0.3">
      <c r="A176" s="4" t="s">
        <v>32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ht="12.75" customHeight="1" x14ac:dyDescent="0.3">
      <c r="A177" s="4" t="s">
        <v>597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ht="12.75" customHeight="1" x14ac:dyDescent="0.3">
      <c r="A178" s="4" t="s">
        <v>200</v>
      </c>
      <c r="B178" s="113"/>
      <c r="C178" s="114"/>
      <c r="D178" s="115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ht="12.75" customHeight="1" x14ac:dyDescent="0.3">
      <c r="A179" s="1"/>
      <c r="B179" s="1"/>
      <c r="C179" s="1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ht="12.75" customHeight="1" x14ac:dyDescent="0.3">
      <c r="A180" s="49"/>
      <c r="B180" s="4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ht="12.7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ht="12.75" customHeight="1" x14ac:dyDescent="0.3">
      <c r="A182" s="4" t="s">
        <v>34</v>
      </c>
      <c r="B182" s="4"/>
      <c r="C182" s="4"/>
      <c r="D182" s="4"/>
      <c r="E182" s="4"/>
      <c r="F182" s="4"/>
      <c r="G182" s="4"/>
      <c r="H182" s="46" t="s">
        <v>35</v>
      </c>
      <c r="I182" s="4"/>
      <c r="J182" s="4"/>
      <c r="K182" s="4" t="s">
        <v>36</v>
      </c>
      <c r="L182" s="4"/>
      <c r="M182" s="4"/>
      <c r="N182" s="4"/>
    </row>
    <row r="185" spans="1:14" ht="12.75" customHeight="1" x14ac:dyDescent="0.3">
      <c r="B185" s="47"/>
      <c r="C185" s="47"/>
    </row>
    <row r="186" spans="1:14" ht="12.75" customHeight="1" x14ac:dyDescent="0.3">
      <c r="B186" s="47"/>
      <c r="C186" s="47"/>
    </row>
    <row r="187" spans="1:14" ht="12.75" customHeight="1" x14ac:dyDescent="0.3">
      <c r="B187" s="47"/>
      <c r="C187" s="47"/>
    </row>
    <row r="188" spans="1:14" ht="12.75" customHeight="1" x14ac:dyDescent="0.3">
      <c r="B188" s="47"/>
      <c r="C188" s="47"/>
    </row>
  </sheetData>
  <sheetProtection algorithmName="SHA-512" hashValue="LX19iI9hBX8JAydWBwXq2Trs5lDq6MeBQdlSQU3bM5HEn/1PNZ4IQ0o+3XIGag+OjBVJDZ02+tCV1p4K90k3PA==" saltValue="qxv6zkn1fNC0Tlb9kDdv0A==" spinCount="100000" sheet="1" objects="1" scenarios="1"/>
  <protectedRanges>
    <protectedRange sqref="C182" name="Obseg3"/>
    <protectedRange sqref="C4:C5" name="Obseg2"/>
    <protectedRange sqref="C182" name="Range2"/>
  </protectedRanges>
  <mergeCells count="162">
    <mergeCell ref="C141:F141"/>
    <mergeCell ref="C142:F142"/>
    <mergeCell ref="C143:F143"/>
    <mergeCell ref="C144:F144"/>
    <mergeCell ref="C148:F148"/>
    <mergeCell ref="C149:F149"/>
    <mergeCell ref="C150:F150"/>
    <mergeCell ref="C145:F145"/>
    <mergeCell ref="C146:F146"/>
    <mergeCell ref="C147:F147"/>
    <mergeCell ref="C123:F123"/>
    <mergeCell ref="C124:F124"/>
    <mergeCell ref="C125:F125"/>
    <mergeCell ref="C126:F126"/>
    <mergeCell ref="C127:F127"/>
    <mergeCell ref="C128:F128"/>
    <mergeCell ref="C135:F135"/>
    <mergeCell ref="C136:F136"/>
    <mergeCell ref="C137:F137"/>
    <mergeCell ref="C138:F138"/>
    <mergeCell ref="C139:F139"/>
    <mergeCell ref="C140:F140"/>
    <mergeCell ref="C129:F129"/>
    <mergeCell ref="C130:F130"/>
    <mergeCell ref="C131:F131"/>
    <mergeCell ref="C132:F132"/>
    <mergeCell ref="C133:F133"/>
    <mergeCell ref="C134:F134"/>
    <mergeCell ref="C115:F115"/>
    <mergeCell ref="C116:F116"/>
    <mergeCell ref="C119:F119"/>
    <mergeCell ref="C120:F120"/>
    <mergeCell ref="C121:F121"/>
    <mergeCell ref="C122:F122"/>
    <mergeCell ref="C109:F109"/>
    <mergeCell ref="C110:F110"/>
    <mergeCell ref="C111:F111"/>
    <mergeCell ref="C112:F112"/>
    <mergeCell ref="C113:F113"/>
    <mergeCell ref="C114:F114"/>
    <mergeCell ref="C117:F117"/>
    <mergeCell ref="C118:F118"/>
    <mergeCell ref="C103:F103"/>
    <mergeCell ref="C104:F104"/>
    <mergeCell ref="C105:F105"/>
    <mergeCell ref="C106:F106"/>
    <mergeCell ref="C107:F107"/>
    <mergeCell ref="C108:F108"/>
    <mergeCell ref="C97:F97"/>
    <mergeCell ref="C98:F98"/>
    <mergeCell ref="C99:F99"/>
    <mergeCell ref="C100:F100"/>
    <mergeCell ref="C101:F101"/>
    <mergeCell ref="C102:F102"/>
    <mergeCell ref="C91:F91"/>
    <mergeCell ref="C92:F92"/>
    <mergeCell ref="C93:F93"/>
    <mergeCell ref="C94:F94"/>
    <mergeCell ref="C95:F95"/>
    <mergeCell ref="C96:F96"/>
    <mergeCell ref="C85:F85"/>
    <mergeCell ref="C86:F86"/>
    <mergeCell ref="C87:F87"/>
    <mergeCell ref="C88:F88"/>
    <mergeCell ref="C89:F89"/>
    <mergeCell ref="C90:F90"/>
    <mergeCell ref="C79:F79"/>
    <mergeCell ref="C80:F80"/>
    <mergeCell ref="C81:F81"/>
    <mergeCell ref="C82:F82"/>
    <mergeCell ref="C83:F83"/>
    <mergeCell ref="C84:F84"/>
    <mergeCell ref="C73:F73"/>
    <mergeCell ref="C74:F74"/>
    <mergeCell ref="C75:F75"/>
    <mergeCell ref="C76:F76"/>
    <mergeCell ref="C77:F77"/>
    <mergeCell ref="C78:F78"/>
    <mergeCell ref="C68:F68"/>
    <mergeCell ref="C69:F69"/>
    <mergeCell ref="C70:F70"/>
    <mergeCell ref="C71:F71"/>
    <mergeCell ref="C72:F72"/>
    <mergeCell ref="C61:F61"/>
    <mergeCell ref="C62:F62"/>
    <mergeCell ref="C63:F63"/>
    <mergeCell ref="C64:F64"/>
    <mergeCell ref="C65:F65"/>
    <mergeCell ref="C66:F66"/>
    <mergeCell ref="C59:F59"/>
    <mergeCell ref="C60:F60"/>
    <mergeCell ref="C49:F49"/>
    <mergeCell ref="C50:F50"/>
    <mergeCell ref="C51:F51"/>
    <mergeCell ref="C52:F52"/>
    <mergeCell ref="C53:F53"/>
    <mergeCell ref="C54:F54"/>
    <mergeCell ref="C67:F67"/>
    <mergeCell ref="C55:F55"/>
    <mergeCell ref="C56:F56"/>
    <mergeCell ref="C57:F57"/>
    <mergeCell ref="C58:F58"/>
    <mergeCell ref="C172:F172"/>
    <mergeCell ref="C157:F157"/>
    <mergeCell ref="C158:F158"/>
    <mergeCell ref="C159:F159"/>
    <mergeCell ref="C160:F160"/>
    <mergeCell ref="C161:F161"/>
    <mergeCell ref="C151:F151"/>
    <mergeCell ref="C152:F152"/>
    <mergeCell ref="C153:F153"/>
    <mergeCell ref="C154:F154"/>
    <mergeCell ref="C155:F155"/>
    <mergeCell ref="C156:F156"/>
    <mergeCell ref="C162:F162"/>
    <mergeCell ref="C163:F163"/>
    <mergeCell ref="C164:F164"/>
    <mergeCell ref="C165:F165"/>
    <mergeCell ref="C166:F166"/>
    <mergeCell ref="C167:F167"/>
    <mergeCell ref="C168:F168"/>
    <mergeCell ref="C169:F169"/>
    <mergeCell ref="C170:F170"/>
    <mergeCell ref="C171:F171"/>
    <mergeCell ref="C10:F10"/>
    <mergeCell ref="C12:F12"/>
    <mergeCell ref="C13:F13"/>
    <mergeCell ref="C14:F14"/>
    <mergeCell ref="C15:F15"/>
    <mergeCell ref="C16:F16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29:F29"/>
    <mergeCell ref="C30:F30"/>
    <mergeCell ref="C31:F31"/>
    <mergeCell ref="C46:F46"/>
    <mergeCell ref="C47:F47"/>
    <mergeCell ref="C48:F48"/>
    <mergeCell ref="C35:F35"/>
    <mergeCell ref="C38:F38"/>
    <mergeCell ref="C39:F39"/>
    <mergeCell ref="C40:F40"/>
    <mergeCell ref="C41:F41"/>
    <mergeCell ref="C42:F42"/>
    <mergeCell ref="C36:F36"/>
    <mergeCell ref="C37:F37"/>
    <mergeCell ref="C43:F43"/>
    <mergeCell ref="C44:F44"/>
    <mergeCell ref="C45:F4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L23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27B2A-09B9-4D5A-BA2B-72DB0A591A1E}">
  <dimension ref="A1:N101"/>
  <sheetViews>
    <sheetView zoomScaleNormal="100" workbookViewId="0">
      <selection activeCell="H12" sqref="H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39</v>
      </c>
      <c r="C1" s="92" t="s">
        <v>105</v>
      </c>
      <c r="D1" s="92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2" t="s">
        <v>106</v>
      </c>
      <c r="D2" s="92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759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3</v>
      </c>
      <c r="B10" s="9" t="s">
        <v>4</v>
      </c>
      <c r="C10" s="125" t="s">
        <v>5</v>
      </c>
      <c r="D10" s="126"/>
      <c r="E10" s="126"/>
      <c r="F10" s="12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37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38</v>
      </c>
    </row>
    <row r="12" spans="1:14" ht="15" customHeight="1" x14ac:dyDescent="0.3">
      <c r="A12" s="37">
        <v>1</v>
      </c>
      <c r="B12" s="25"/>
      <c r="C12" s="121" t="s">
        <v>760</v>
      </c>
      <c r="D12" s="122" t="s">
        <v>760</v>
      </c>
      <c r="E12" s="122" t="s">
        <v>760</v>
      </c>
      <c r="F12" s="123" t="s">
        <v>760</v>
      </c>
      <c r="G12" s="116" t="s">
        <v>141</v>
      </c>
      <c r="H12" s="26"/>
      <c r="I12" s="36">
        <v>10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>A12+1</f>
        <v>2</v>
      </c>
      <c r="B13" s="25"/>
      <c r="C13" s="121" t="s">
        <v>761</v>
      </c>
      <c r="D13" s="122" t="s">
        <v>761</v>
      </c>
      <c r="E13" s="122" t="s">
        <v>761</v>
      </c>
      <c r="F13" s="123" t="s">
        <v>761</v>
      </c>
      <c r="G13" s="116" t="s">
        <v>141</v>
      </c>
      <c r="H13" s="26"/>
      <c r="I13" s="36">
        <v>5</v>
      </c>
      <c r="J13" s="39">
        <v>0</v>
      </c>
      <c r="K13" s="33">
        <v>9.5</v>
      </c>
      <c r="L13" s="34">
        <f t="shared" ref="L13:L76" si="1">PRODUCT(J13,1.095)</f>
        <v>0</v>
      </c>
      <c r="M13" s="35">
        <f t="shared" ref="M13:M76" si="2">PRODUCT(I13,L13)</f>
        <v>0</v>
      </c>
      <c r="N13" s="35">
        <f t="shared" ref="N13:N76" si="3">PRODUCT(I13,J13)</f>
        <v>0</v>
      </c>
    </row>
    <row r="14" spans="1:14" ht="15" customHeight="1" x14ac:dyDescent="0.3">
      <c r="A14" s="37">
        <f t="shared" ref="A14:A77" si="4">A13+1</f>
        <v>3</v>
      </c>
      <c r="B14" s="25"/>
      <c r="C14" s="121" t="s">
        <v>762</v>
      </c>
      <c r="D14" s="122" t="s">
        <v>762</v>
      </c>
      <c r="E14" s="122" t="s">
        <v>762</v>
      </c>
      <c r="F14" s="123" t="s">
        <v>762</v>
      </c>
      <c r="G14" s="116" t="s">
        <v>141</v>
      </c>
      <c r="H14" s="26"/>
      <c r="I14" s="36">
        <v>5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3">
      <c r="A15" s="37">
        <f t="shared" si="4"/>
        <v>4</v>
      </c>
      <c r="B15" s="25"/>
      <c r="C15" s="121" t="s">
        <v>763</v>
      </c>
      <c r="D15" s="122" t="s">
        <v>763</v>
      </c>
      <c r="E15" s="122" t="s">
        <v>763</v>
      </c>
      <c r="F15" s="123" t="s">
        <v>763</v>
      </c>
      <c r="G15" s="116" t="s">
        <v>141</v>
      </c>
      <c r="H15" s="26"/>
      <c r="I15" s="36">
        <v>15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37">
        <f t="shared" si="4"/>
        <v>5</v>
      </c>
      <c r="B16" s="25"/>
      <c r="C16" s="121" t="s">
        <v>764</v>
      </c>
      <c r="D16" s="122" t="s">
        <v>764</v>
      </c>
      <c r="E16" s="122" t="s">
        <v>764</v>
      </c>
      <c r="F16" s="123" t="s">
        <v>764</v>
      </c>
      <c r="G16" s="116" t="s">
        <v>141</v>
      </c>
      <c r="H16" s="26"/>
      <c r="I16" s="40">
        <v>10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3">
      <c r="A17" s="37">
        <f t="shared" si="4"/>
        <v>6</v>
      </c>
      <c r="B17" s="25"/>
      <c r="C17" s="121" t="s">
        <v>765</v>
      </c>
      <c r="D17" s="122" t="s">
        <v>765</v>
      </c>
      <c r="E17" s="122" t="s">
        <v>765</v>
      </c>
      <c r="F17" s="123" t="s">
        <v>765</v>
      </c>
      <c r="G17" s="116" t="s">
        <v>141</v>
      </c>
      <c r="H17" s="26"/>
      <c r="I17" s="36">
        <v>2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3">
      <c r="A18" s="37">
        <f t="shared" si="4"/>
        <v>7</v>
      </c>
      <c r="B18" s="25"/>
      <c r="C18" s="121" t="s">
        <v>766</v>
      </c>
      <c r="D18" s="122" t="s">
        <v>766</v>
      </c>
      <c r="E18" s="122" t="s">
        <v>766</v>
      </c>
      <c r="F18" s="123" t="s">
        <v>766</v>
      </c>
      <c r="G18" s="116" t="s">
        <v>141</v>
      </c>
      <c r="H18" s="26"/>
      <c r="I18" s="36">
        <v>2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3">
      <c r="A19" s="37">
        <f t="shared" si="4"/>
        <v>8</v>
      </c>
      <c r="B19" s="25"/>
      <c r="C19" s="121" t="s">
        <v>767</v>
      </c>
      <c r="D19" s="122" t="s">
        <v>767</v>
      </c>
      <c r="E19" s="122" t="s">
        <v>767</v>
      </c>
      <c r="F19" s="123" t="s">
        <v>767</v>
      </c>
      <c r="G19" s="116" t="s">
        <v>141</v>
      </c>
      <c r="H19" s="26"/>
      <c r="I19" s="36">
        <v>10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3">
      <c r="A20" s="37">
        <f t="shared" si="4"/>
        <v>9</v>
      </c>
      <c r="B20" s="25"/>
      <c r="C20" s="121" t="s">
        <v>768</v>
      </c>
      <c r="D20" s="122" t="s">
        <v>768</v>
      </c>
      <c r="E20" s="122" t="s">
        <v>768</v>
      </c>
      <c r="F20" s="123" t="s">
        <v>768</v>
      </c>
      <c r="G20" s="116" t="s">
        <v>141</v>
      </c>
      <c r="H20" s="26"/>
      <c r="I20" s="36">
        <v>30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3">
      <c r="A21" s="37">
        <f t="shared" si="4"/>
        <v>10</v>
      </c>
      <c r="B21" s="25"/>
      <c r="C21" s="121" t="s">
        <v>769</v>
      </c>
      <c r="D21" s="122" t="s">
        <v>769</v>
      </c>
      <c r="E21" s="122" t="s">
        <v>769</v>
      </c>
      <c r="F21" s="123" t="s">
        <v>769</v>
      </c>
      <c r="G21" s="116" t="s">
        <v>141</v>
      </c>
      <c r="H21" s="26"/>
      <c r="I21" s="36">
        <v>20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3">
      <c r="A22" s="37">
        <f t="shared" si="4"/>
        <v>11</v>
      </c>
      <c r="B22" s="25"/>
      <c r="C22" s="121" t="s">
        <v>770</v>
      </c>
      <c r="D22" s="122" t="s">
        <v>770</v>
      </c>
      <c r="E22" s="122" t="s">
        <v>770</v>
      </c>
      <c r="F22" s="123" t="s">
        <v>770</v>
      </c>
      <c r="G22" s="116" t="s">
        <v>141</v>
      </c>
      <c r="H22" s="26"/>
      <c r="I22" s="36">
        <v>10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3">
      <c r="A23" s="37">
        <f t="shared" si="4"/>
        <v>12</v>
      </c>
      <c r="B23" s="25"/>
      <c r="C23" s="121" t="s">
        <v>771</v>
      </c>
      <c r="D23" s="122" t="s">
        <v>771</v>
      </c>
      <c r="E23" s="122" t="s">
        <v>771</v>
      </c>
      <c r="F23" s="123" t="s">
        <v>771</v>
      </c>
      <c r="G23" s="116" t="s">
        <v>141</v>
      </c>
      <c r="H23" s="26"/>
      <c r="I23" s="36">
        <v>10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3">
      <c r="A24" s="37">
        <f t="shared" si="4"/>
        <v>13</v>
      </c>
      <c r="B24" s="25"/>
      <c r="C24" s="121" t="s">
        <v>772</v>
      </c>
      <c r="D24" s="122" t="s">
        <v>772</v>
      </c>
      <c r="E24" s="122" t="s">
        <v>772</v>
      </c>
      <c r="F24" s="123" t="s">
        <v>772</v>
      </c>
      <c r="G24" s="116" t="s">
        <v>141</v>
      </c>
      <c r="H24" s="26"/>
      <c r="I24" s="36">
        <v>80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3">
      <c r="A25" s="37">
        <f t="shared" si="4"/>
        <v>14</v>
      </c>
      <c r="B25" s="25"/>
      <c r="C25" s="121" t="s">
        <v>773</v>
      </c>
      <c r="D25" s="122" t="s">
        <v>773</v>
      </c>
      <c r="E25" s="122" t="s">
        <v>773</v>
      </c>
      <c r="F25" s="123" t="s">
        <v>773</v>
      </c>
      <c r="G25" s="116" t="s">
        <v>141</v>
      </c>
      <c r="H25" s="26"/>
      <c r="I25" s="36">
        <v>50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3">
      <c r="A26" s="37">
        <f t="shared" si="4"/>
        <v>15</v>
      </c>
      <c r="B26" s="25"/>
      <c r="C26" s="121" t="s">
        <v>774</v>
      </c>
      <c r="D26" s="122" t="s">
        <v>774</v>
      </c>
      <c r="E26" s="122" t="s">
        <v>774</v>
      </c>
      <c r="F26" s="123" t="s">
        <v>774</v>
      </c>
      <c r="G26" s="116" t="s">
        <v>141</v>
      </c>
      <c r="H26" s="26"/>
      <c r="I26" s="36">
        <v>50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3">
      <c r="A27" s="37">
        <f t="shared" si="4"/>
        <v>16</v>
      </c>
      <c r="B27" s="25"/>
      <c r="C27" s="121" t="s">
        <v>775</v>
      </c>
      <c r="D27" s="122" t="s">
        <v>775</v>
      </c>
      <c r="E27" s="122" t="s">
        <v>775</v>
      </c>
      <c r="F27" s="123" t="s">
        <v>775</v>
      </c>
      <c r="G27" s="116" t="s">
        <v>141</v>
      </c>
      <c r="H27" s="26"/>
      <c r="I27" s="36">
        <v>30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3">
      <c r="A28" s="37">
        <f t="shared" si="4"/>
        <v>17</v>
      </c>
      <c r="B28" s="25"/>
      <c r="C28" s="121" t="s">
        <v>776</v>
      </c>
      <c r="D28" s="122" t="s">
        <v>776</v>
      </c>
      <c r="E28" s="122" t="s">
        <v>776</v>
      </c>
      <c r="F28" s="123" t="s">
        <v>776</v>
      </c>
      <c r="G28" s="116" t="s">
        <v>141</v>
      </c>
      <c r="H28" s="26"/>
      <c r="I28" s="36">
        <v>30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3">
      <c r="A29" s="37">
        <f t="shared" si="4"/>
        <v>18</v>
      </c>
      <c r="B29" s="25"/>
      <c r="C29" s="121" t="s">
        <v>777</v>
      </c>
      <c r="D29" s="122" t="s">
        <v>777</v>
      </c>
      <c r="E29" s="122" t="s">
        <v>777</v>
      </c>
      <c r="F29" s="123" t="s">
        <v>777</v>
      </c>
      <c r="G29" s="116" t="s">
        <v>141</v>
      </c>
      <c r="H29" s="26"/>
      <c r="I29" s="36">
        <v>20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3">
      <c r="A30" s="37">
        <f t="shared" si="4"/>
        <v>19</v>
      </c>
      <c r="B30" s="25"/>
      <c r="C30" s="121" t="s">
        <v>778</v>
      </c>
      <c r="D30" s="122" t="s">
        <v>778</v>
      </c>
      <c r="E30" s="122" t="s">
        <v>778</v>
      </c>
      <c r="F30" s="123" t="s">
        <v>778</v>
      </c>
      <c r="G30" s="116" t="s">
        <v>141</v>
      </c>
      <c r="H30" s="26"/>
      <c r="I30" s="36">
        <v>20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3">
      <c r="A31" s="37">
        <f t="shared" si="4"/>
        <v>20</v>
      </c>
      <c r="B31" s="25"/>
      <c r="C31" s="121" t="s">
        <v>779</v>
      </c>
      <c r="D31" s="122" t="s">
        <v>779</v>
      </c>
      <c r="E31" s="122" t="s">
        <v>779</v>
      </c>
      <c r="F31" s="123" t="s">
        <v>779</v>
      </c>
      <c r="G31" s="116" t="s">
        <v>141</v>
      </c>
      <c r="H31" s="26"/>
      <c r="I31" s="36">
        <v>5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3">
      <c r="A32" s="37">
        <f t="shared" si="4"/>
        <v>21</v>
      </c>
      <c r="B32" s="25"/>
      <c r="C32" s="121" t="s">
        <v>780</v>
      </c>
      <c r="D32" s="122" t="s">
        <v>780</v>
      </c>
      <c r="E32" s="122" t="s">
        <v>780</v>
      </c>
      <c r="F32" s="123" t="s">
        <v>780</v>
      </c>
      <c r="G32" s="116" t="s">
        <v>141</v>
      </c>
      <c r="H32" s="26"/>
      <c r="I32" s="36">
        <v>30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3">
      <c r="A33" s="37">
        <f t="shared" si="4"/>
        <v>22</v>
      </c>
      <c r="B33" s="25"/>
      <c r="C33" s="121" t="s">
        <v>781</v>
      </c>
      <c r="D33" s="122" t="s">
        <v>781</v>
      </c>
      <c r="E33" s="122" t="s">
        <v>781</v>
      </c>
      <c r="F33" s="123" t="s">
        <v>781</v>
      </c>
      <c r="G33" s="116" t="s">
        <v>141</v>
      </c>
      <c r="H33" s="26"/>
      <c r="I33" s="36">
        <v>30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3">
      <c r="A34" s="37">
        <f t="shared" si="4"/>
        <v>23</v>
      </c>
      <c r="B34" s="25"/>
      <c r="C34" s="121" t="s">
        <v>782</v>
      </c>
      <c r="D34" s="122" t="s">
        <v>782</v>
      </c>
      <c r="E34" s="122" t="s">
        <v>782</v>
      </c>
      <c r="F34" s="123" t="s">
        <v>782</v>
      </c>
      <c r="G34" s="116" t="s">
        <v>141</v>
      </c>
      <c r="H34" s="26"/>
      <c r="I34" s="36">
        <v>30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3">
      <c r="A35" s="37">
        <f t="shared" si="4"/>
        <v>24</v>
      </c>
      <c r="B35" s="25"/>
      <c r="C35" s="121" t="s">
        <v>783</v>
      </c>
      <c r="D35" s="122" t="s">
        <v>783</v>
      </c>
      <c r="E35" s="122" t="s">
        <v>783</v>
      </c>
      <c r="F35" s="123" t="s">
        <v>783</v>
      </c>
      <c r="G35" s="116" t="s">
        <v>141</v>
      </c>
      <c r="H35" s="26"/>
      <c r="I35" s="36">
        <v>30</v>
      </c>
      <c r="J35" s="39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3">
      <c r="A36" s="37">
        <f t="shared" si="4"/>
        <v>25</v>
      </c>
      <c r="B36" s="25"/>
      <c r="C36" s="121" t="s">
        <v>784</v>
      </c>
      <c r="D36" s="122" t="s">
        <v>784</v>
      </c>
      <c r="E36" s="122" t="s">
        <v>784</v>
      </c>
      <c r="F36" s="123" t="s">
        <v>784</v>
      </c>
      <c r="G36" s="116" t="s">
        <v>141</v>
      </c>
      <c r="H36" s="26"/>
      <c r="I36" s="36">
        <v>20</v>
      </c>
      <c r="J36" s="39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3">
      <c r="A37" s="37">
        <f t="shared" si="4"/>
        <v>26</v>
      </c>
      <c r="B37" s="25"/>
      <c r="C37" s="121" t="s">
        <v>785</v>
      </c>
      <c r="D37" s="122" t="s">
        <v>785</v>
      </c>
      <c r="E37" s="122" t="s">
        <v>785</v>
      </c>
      <c r="F37" s="123" t="s">
        <v>785</v>
      </c>
      <c r="G37" s="116" t="s">
        <v>141</v>
      </c>
      <c r="H37" s="26"/>
      <c r="I37" s="36">
        <v>20</v>
      </c>
      <c r="J37" s="39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3">
      <c r="A38" s="37">
        <f t="shared" si="4"/>
        <v>27</v>
      </c>
      <c r="B38" s="25"/>
      <c r="C38" s="121" t="s">
        <v>786</v>
      </c>
      <c r="D38" s="122" t="s">
        <v>786</v>
      </c>
      <c r="E38" s="122" t="s">
        <v>786</v>
      </c>
      <c r="F38" s="123" t="s">
        <v>786</v>
      </c>
      <c r="G38" s="116" t="s">
        <v>141</v>
      </c>
      <c r="H38" s="26"/>
      <c r="I38" s="36">
        <v>10</v>
      </c>
      <c r="J38" s="39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3">
      <c r="A39" s="37">
        <f t="shared" si="4"/>
        <v>28</v>
      </c>
      <c r="B39" s="25"/>
      <c r="C39" s="121" t="s">
        <v>787</v>
      </c>
      <c r="D39" s="122" t="s">
        <v>787</v>
      </c>
      <c r="E39" s="122" t="s">
        <v>787</v>
      </c>
      <c r="F39" s="123" t="s">
        <v>787</v>
      </c>
      <c r="G39" s="116" t="s">
        <v>141</v>
      </c>
      <c r="H39" s="26"/>
      <c r="I39" s="36">
        <v>10</v>
      </c>
      <c r="J39" s="39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3">
      <c r="A40" s="37">
        <f t="shared" si="4"/>
        <v>29</v>
      </c>
      <c r="B40" s="25"/>
      <c r="C40" s="121" t="s">
        <v>788</v>
      </c>
      <c r="D40" s="122" t="s">
        <v>788</v>
      </c>
      <c r="E40" s="122" t="s">
        <v>788</v>
      </c>
      <c r="F40" s="123" t="s">
        <v>788</v>
      </c>
      <c r="G40" s="116" t="s">
        <v>141</v>
      </c>
      <c r="H40" s="26"/>
      <c r="I40" s="36">
        <v>10</v>
      </c>
      <c r="J40" s="39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3">
      <c r="A41" s="37">
        <f t="shared" si="4"/>
        <v>30</v>
      </c>
      <c r="B41" s="25"/>
      <c r="C41" s="121" t="s">
        <v>789</v>
      </c>
      <c r="D41" s="122" t="s">
        <v>789</v>
      </c>
      <c r="E41" s="122" t="s">
        <v>789</v>
      </c>
      <c r="F41" s="123" t="s">
        <v>789</v>
      </c>
      <c r="G41" s="116" t="s">
        <v>141</v>
      </c>
      <c r="H41" s="26"/>
      <c r="I41" s="36">
        <v>10</v>
      </c>
      <c r="J41" s="39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3">
      <c r="A42" s="37">
        <f t="shared" si="4"/>
        <v>31</v>
      </c>
      <c r="B42" s="25"/>
      <c r="C42" s="121" t="s">
        <v>790</v>
      </c>
      <c r="D42" s="122" t="s">
        <v>790</v>
      </c>
      <c r="E42" s="122" t="s">
        <v>790</v>
      </c>
      <c r="F42" s="123" t="s">
        <v>790</v>
      </c>
      <c r="G42" s="116" t="s">
        <v>141</v>
      </c>
      <c r="H42" s="26"/>
      <c r="I42" s="36">
        <v>10</v>
      </c>
      <c r="J42" s="39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3">
      <c r="A43" s="37">
        <f t="shared" si="4"/>
        <v>32</v>
      </c>
      <c r="B43" s="25"/>
      <c r="C43" s="121" t="s">
        <v>791</v>
      </c>
      <c r="D43" s="122" t="s">
        <v>791</v>
      </c>
      <c r="E43" s="122" t="s">
        <v>791</v>
      </c>
      <c r="F43" s="123" t="s">
        <v>791</v>
      </c>
      <c r="G43" s="116" t="s">
        <v>141</v>
      </c>
      <c r="H43" s="26"/>
      <c r="I43" s="36">
        <v>5</v>
      </c>
      <c r="J43" s="39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</row>
    <row r="44" spans="1:14" ht="15" customHeight="1" x14ac:dyDescent="0.3">
      <c r="A44" s="37">
        <f t="shared" si="4"/>
        <v>33</v>
      </c>
      <c r="B44" s="25"/>
      <c r="C44" s="121" t="s">
        <v>792</v>
      </c>
      <c r="D44" s="122" t="s">
        <v>792</v>
      </c>
      <c r="E44" s="122" t="s">
        <v>792</v>
      </c>
      <c r="F44" s="123" t="s">
        <v>792</v>
      </c>
      <c r="G44" s="116" t="s">
        <v>141</v>
      </c>
      <c r="H44" s="26"/>
      <c r="I44" s="36">
        <v>15</v>
      </c>
      <c r="J44" s="39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</row>
    <row r="45" spans="1:14" ht="15" customHeight="1" x14ac:dyDescent="0.3">
      <c r="A45" s="37">
        <f t="shared" si="4"/>
        <v>34</v>
      </c>
      <c r="B45" s="25"/>
      <c r="C45" s="121" t="s">
        <v>793</v>
      </c>
      <c r="D45" s="122" t="s">
        <v>793</v>
      </c>
      <c r="E45" s="122" t="s">
        <v>793</v>
      </c>
      <c r="F45" s="123" t="s">
        <v>793</v>
      </c>
      <c r="G45" s="116" t="s">
        <v>141</v>
      </c>
      <c r="H45" s="26"/>
      <c r="I45" s="36">
        <v>20</v>
      </c>
      <c r="J45" s="39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</row>
    <row r="46" spans="1:14" ht="15" customHeight="1" x14ac:dyDescent="0.3">
      <c r="A46" s="37">
        <f t="shared" si="4"/>
        <v>35</v>
      </c>
      <c r="B46" s="25"/>
      <c r="C46" s="121" t="s">
        <v>794</v>
      </c>
      <c r="D46" s="122" t="s">
        <v>794</v>
      </c>
      <c r="E46" s="122" t="s">
        <v>794</v>
      </c>
      <c r="F46" s="123" t="s">
        <v>794</v>
      </c>
      <c r="G46" s="116" t="s">
        <v>141</v>
      </c>
      <c r="H46" s="26"/>
      <c r="I46" s="36">
        <v>5</v>
      </c>
      <c r="J46" s="39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</row>
    <row r="47" spans="1:14" ht="15" customHeight="1" x14ac:dyDescent="0.3">
      <c r="A47" s="37">
        <f t="shared" si="4"/>
        <v>36</v>
      </c>
      <c r="B47" s="25"/>
      <c r="C47" s="121" t="s">
        <v>795</v>
      </c>
      <c r="D47" s="122" t="s">
        <v>795</v>
      </c>
      <c r="E47" s="122" t="s">
        <v>795</v>
      </c>
      <c r="F47" s="123" t="s">
        <v>795</v>
      </c>
      <c r="G47" s="116" t="s">
        <v>141</v>
      </c>
      <c r="H47" s="26"/>
      <c r="I47" s="36">
        <v>5</v>
      </c>
      <c r="J47" s="39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</row>
    <row r="48" spans="1:14" ht="15" customHeight="1" x14ac:dyDescent="0.3">
      <c r="A48" s="37">
        <f t="shared" si="4"/>
        <v>37</v>
      </c>
      <c r="B48" s="25"/>
      <c r="C48" s="121" t="s">
        <v>796</v>
      </c>
      <c r="D48" s="122" t="s">
        <v>796</v>
      </c>
      <c r="E48" s="122" t="s">
        <v>796</v>
      </c>
      <c r="F48" s="123" t="s">
        <v>796</v>
      </c>
      <c r="G48" s="116" t="s">
        <v>141</v>
      </c>
      <c r="H48" s="26"/>
      <c r="I48" s="36">
        <v>5</v>
      </c>
      <c r="J48" s="39">
        <v>0</v>
      </c>
      <c r="K48" s="33">
        <v>9.5</v>
      </c>
      <c r="L48" s="34">
        <f t="shared" si="1"/>
        <v>0</v>
      </c>
      <c r="M48" s="35">
        <f t="shared" si="2"/>
        <v>0</v>
      </c>
      <c r="N48" s="35">
        <f t="shared" si="3"/>
        <v>0</v>
      </c>
    </row>
    <row r="49" spans="1:14" ht="15" customHeight="1" x14ac:dyDescent="0.3">
      <c r="A49" s="37">
        <f t="shared" si="4"/>
        <v>38</v>
      </c>
      <c r="B49" s="25"/>
      <c r="C49" s="121" t="s">
        <v>797</v>
      </c>
      <c r="D49" s="122" t="s">
        <v>797</v>
      </c>
      <c r="E49" s="122" t="s">
        <v>797</v>
      </c>
      <c r="F49" s="123" t="s">
        <v>797</v>
      </c>
      <c r="G49" s="116" t="s">
        <v>141</v>
      </c>
      <c r="H49" s="26"/>
      <c r="I49" s="36">
        <v>5</v>
      </c>
      <c r="J49" s="39">
        <v>0</v>
      </c>
      <c r="K49" s="33">
        <v>9.5</v>
      </c>
      <c r="L49" s="34">
        <f t="shared" si="1"/>
        <v>0</v>
      </c>
      <c r="M49" s="35">
        <f t="shared" si="2"/>
        <v>0</v>
      </c>
      <c r="N49" s="35">
        <f t="shared" si="3"/>
        <v>0</v>
      </c>
    </row>
    <row r="50" spans="1:14" ht="15" customHeight="1" x14ac:dyDescent="0.3">
      <c r="A50" s="37">
        <f t="shared" si="4"/>
        <v>39</v>
      </c>
      <c r="B50" s="25"/>
      <c r="C50" s="121" t="s">
        <v>798</v>
      </c>
      <c r="D50" s="122" t="s">
        <v>798</v>
      </c>
      <c r="E50" s="122" t="s">
        <v>798</v>
      </c>
      <c r="F50" s="123" t="s">
        <v>798</v>
      </c>
      <c r="G50" s="116" t="s">
        <v>141</v>
      </c>
      <c r="H50" s="26"/>
      <c r="I50" s="36">
        <v>10</v>
      </c>
      <c r="J50" s="39">
        <v>0</v>
      </c>
      <c r="K50" s="33">
        <v>9.5</v>
      </c>
      <c r="L50" s="34">
        <f t="shared" si="1"/>
        <v>0</v>
      </c>
      <c r="M50" s="35">
        <f t="shared" si="2"/>
        <v>0</v>
      </c>
      <c r="N50" s="35">
        <f t="shared" si="3"/>
        <v>0</v>
      </c>
    </row>
    <row r="51" spans="1:14" ht="15" customHeight="1" x14ac:dyDescent="0.3">
      <c r="A51" s="37">
        <f t="shared" si="4"/>
        <v>40</v>
      </c>
      <c r="B51" s="25"/>
      <c r="C51" s="121" t="s">
        <v>799</v>
      </c>
      <c r="D51" s="122" t="s">
        <v>799</v>
      </c>
      <c r="E51" s="122" t="s">
        <v>799</v>
      </c>
      <c r="F51" s="123" t="s">
        <v>799</v>
      </c>
      <c r="G51" s="116" t="s">
        <v>141</v>
      </c>
      <c r="H51" s="26"/>
      <c r="I51" s="36">
        <v>5</v>
      </c>
      <c r="J51" s="39">
        <v>0</v>
      </c>
      <c r="K51" s="33">
        <v>9.5</v>
      </c>
      <c r="L51" s="34">
        <f t="shared" si="1"/>
        <v>0</v>
      </c>
      <c r="M51" s="35">
        <f t="shared" si="2"/>
        <v>0</v>
      </c>
      <c r="N51" s="35">
        <f t="shared" si="3"/>
        <v>0</v>
      </c>
    </row>
    <row r="52" spans="1:14" ht="15" customHeight="1" x14ac:dyDescent="0.3">
      <c r="A52" s="37">
        <f t="shared" si="4"/>
        <v>41</v>
      </c>
      <c r="B52" s="25"/>
      <c r="C52" s="121" t="s">
        <v>800</v>
      </c>
      <c r="D52" s="122" t="s">
        <v>800</v>
      </c>
      <c r="E52" s="122" t="s">
        <v>800</v>
      </c>
      <c r="F52" s="123" t="s">
        <v>800</v>
      </c>
      <c r="G52" s="116" t="s">
        <v>141</v>
      </c>
      <c r="H52" s="26"/>
      <c r="I52" s="36">
        <v>3</v>
      </c>
      <c r="J52" s="39">
        <v>0</v>
      </c>
      <c r="K52" s="33">
        <v>9.5</v>
      </c>
      <c r="L52" s="34">
        <f t="shared" si="1"/>
        <v>0</v>
      </c>
      <c r="M52" s="35">
        <f t="shared" si="2"/>
        <v>0</v>
      </c>
      <c r="N52" s="35">
        <f t="shared" si="3"/>
        <v>0</v>
      </c>
    </row>
    <row r="53" spans="1:14" ht="15" customHeight="1" x14ac:dyDescent="0.3">
      <c r="A53" s="37">
        <f t="shared" si="4"/>
        <v>42</v>
      </c>
      <c r="B53" s="25"/>
      <c r="C53" s="121" t="s">
        <v>801</v>
      </c>
      <c r="D53" s="122" t="s">
        <v>801</v>
      </c>
      <c r="E53" s="122" t="s">
        <v>801</v>
      </c>
      <c r="F53" s="123" t="s">
        <v>801</v>
      </c>
      <c r="G53" s="116" t="s">
        <v>141</v>
      </c>
      <c r="H53" s="26"/>
      <c r="I53" s="36">
        <v>15</v>
      </c>
      <c r="J53" s="39">
        <v>0</v>
      </c>
      <c r="K53" s="33">
        <v>9.5</v>
      </c>
      <c r="L53" s="34">
        <f t="shared" si="1"/>
        <v>0</v>
      </c>
      <c r="M53" s="35">
        <f t="shared" si="2"/>
        <v>0</v>
      </c>
      <c r="N53" s="35">
        <f t="shared" si="3"/>
        <v>0</v>
      </c>
    </row>
    <row r="54" spans="1:14" ht="15" customHeight="1" x14ac:dyDescent="0.3">
      <c r="A54" s="37">
        <f t="shared" si="4"/>
        <v>43</v>
      </c>
      <c r="B54" s="25"/>
      <c r="C54" s="121" t="s">
        <v>802</v>
      </c>
      <c r="D54" s="122" t="s">
        <v>802</v>
      </c>
      <c r="E54" s="122" t="s">
        <v>802</v>
      </c>
      <c r="F54" s="123" t="s">
        <v>802</v>
      </c>
      <c r="G54" s="116" t="s">
        <v>141</v>
      </c>
      <c r="H54" s="26"/>
      <c r="I54" s="36">
        <v>15</v>
      </c>
      <c r="J54" s="39">
        <v>0</v>
      </c>
      <c r="K54" s="33">
        <v>9.5</v>
      </c>
      <c r="L54" s="34">
        <f t="shared" si="1"/>
        <v>0</v>
      </c>
      <c r="M54" s="35">
        <f t="shared" si="2"/>
        <v>0</v>
      </c>
      <c r="N54" s="35">
        <f t="shared" si="3"/>
        <v>0</v>
      </c>
    </row>
    <row r="55" spans="1:14" ht="15" customHeight="1" x14ac:dyDescent="0.3">
      <c r="A55" s="37">
        <f t="shared" si="4"/>
        <v>44</v>
      </c>
      <c r="B55" s="25"/>
      <c r="C55" s="121" t="s">
        <v>803</v>
      </c>
      <c r="D55" s="122" t="s">
        <v>803</v>
      </c>
      <c r="E55" s="122" t="s">
        <v>803</v>
      </c>
      <c r="F55" s="123" t="s">
        <v>803</v>
      </c>
      <c r="G55" s="116" t="s">
        <v>141</v>
      </c>
      <c r="H55" s="26"/>
      <c r="I55" s="36">
        <v>10</v>
      </c>
      <c r="J55" s="39">
        <v>0</v>
      </c>
      <c r="K55" s="33">
        <v>9.5</v>
      </c>
      <c r="L55" s="34">
        <f t="shared" si="1"/>
        <v>0</v>
      </c>
      <c r="M55" s="35">
        <f t="shared" si="2"/>
        <v>0</v>
      </c>
      <c r="N55" s="35">
        <f t="shared" si="3"/>
        <v>0</v>
      </c>
    </row>
    <row r="56" spans="1:14" ht="15" customHeight="1" x14ac:dyDescent="0.3">
      <c r="A56" s="37">
        <f t="shared" si="4"/>
        <v>45</v>
      </c>
      <c r="B56" s="25"/>
      <c r="C56" s="121" t="s">
        <v>804</v>
      </c>
      <c r="D56" s="122" t="s">
        <v>804</v>
      </c>
      <c r="E56" s="122" t="s">
        <v>804</v>
      </c>
      <c r="F56" s="123" t="s">
        <v>804</v>
      </c>
      <c r="G56" s="116" t="s">
        <v>141</v>
      </c>
      <c r="H56" s="26"/>
      <c r="I56" s="36">
        <v>10</v>
      </c>
      <c r="J56" s="39">
        <v>0</v>
      </c>
      <c r="K56" s="33">
        <v>9.5</v>
      </c>
      <c r="L56" s="34">
        <f t="shared" si="1"/>
        <v>0</v>
      </c>
      <c r="M56" s="35">
        <f t="shared" si="2"/>
        <v>0</v>
      </c>
      <c r="N56" s="35">
        <f t="shared" si="3"/>
        <v>0</v>
      </c>
    </row>
    <row r="57" spans="1:14" ht="15" customHeight="1" x14ac:dyDescent="0.3">
      <c r="A57" s="37">
        <f t="shared" si="4"/>
        <v>46</v>
      </c>
      <c r="B57" s="25"/>
      <c r="C57" s="121" t="s">
        <v>805</v>
      </c>
      <c r="D57" s="122" t="s">
        <v>805</v>
      </c>
      <c r="E57" s="122" t="s">
        <v>805</v>
      </c>
      <c r="F57" s="123" t="s">
        <v>805</v>
      </c>
      <c r="G57" s="116" t="s">
        <v>141</v>
      </c>
      <c r="H57" s="26"/>
      <c r="I57" s="36">
        <v>10</v>
      </c>
      <c r="J57" s="39">
        <v>0</v>
      </c>
      <c r="K57" s="33">
        <v>9.5</v>
      </c>
      <c r="L57" s="34">
        <f t="shared" si="1"/>
        <v>0</v>
      </c>
      <c r="M57" s="35">
        <f t="shared" si="2"/>
        <v>0</v>
      </c>
      <c r="N57" s="35">
        <f t="shared" si="3"/>
        <v>0</v>
      </c>
    </row>
    <row r="58" spans="1:14" ht="15" customHeight="1" x14ac:dyDescent="0.3">
      <c r="A58" s="37">
        <f t="shared" si="4"/>
        <v>47</v>
      </c>
      <c r="B58" s="25"/>
      <c r="C58" s="121" t="s">
        <v>806</v>
      </c>
      <c r="D58" s="122" t="s">
        <v>806</v>
      </c>
      <c r="E58" s="122" t="s">
        <v>806</v>
      </c>
      <c r="F58" s="123" t="s">
        <v>806</v>
      </c>
      <c r="G58" s="116" t="s">
        <v>141</v>
      </c>
      <c r="H58" s="26"/>
      <c r="I58" s="36">
        <v>15</v>
      </c>
      <c r="J58" s="39">
        <v>0</v>
      </c>
      <c r="K58" s="33">
        <v>9.5</v>
      </c>
      <c r="L58" s="34">
        <f t="shared" si="1"/>
        <v>0</v>
      </c>
      <c r="M58" s="35">
        <f t="shared" si="2"/>
        <v>0</v>
      </c>
      <c r="N58" s="35">
        <f t="shared" si="3"/>
        <v>0</v>
      </c>
    </row>
    <row r="59" spans="1:14" ht="15" customHeight="1" x14ac:dyDescent="0.3">
      <c r="A59" s="37">
        <f t="shared" si="4"/>
        <v>48</v>
      </c>
      <c r="B59" s="25"/>
      <c r="C59" s="121" t="s">
        <v>807</v>
      </c>
      <c r="D59" s="122" t="s">
        <v>807</v>
      </c>
      <c r="E59" s="122" t="s">
        <v>807</v>
      </c>
      <c r="F59" s="123" t="s">
        <v>807</v>
      </c>
      <c r="G59" s="116" t="s">
        <v>141</v>
      </c>
      <c r="H59" s="26"/>
      <c r="I59" s="36">
        <v>10</v>
      </c>
      <c r="J59" s="39">
        <v>0</v>
      </c>
      <c r="K59" s="33">
        <v>9.5</v>
      </c>
      <c r="L59" s="34">
        <f t="shared" si="1"/>
        <v>0</v>
      </c>
      <c r="M59" s="35">
        <f t="shared" si="2"/>
        <v>0</v>
      </c>
      <c r="N59" s="35">
        <f t="shared" si="3"/>
        <v>0</v>
      </c>
    </row>
    <row r="60" spans="1:14" ht="15" customHeight="1" x14ac:dyDescent="0.3">
      <c r="A60" s="37">
        <f t="shared" si="4"/>
        <v>49</v>
      </c>
      <c r="B60" s="25"/>
      <c r="C60" s="121" t="s">
        <v>808</v>
      </c>
      <c r="D60" s="122" t="s">
        <v>808</v>
      </c>
      <c r="E60" s="122" t="s">
        <v>808</v>
      </c>
      <c r="F60" s="123" t="s">
        <v>808</v>
      </c>
      <c r="G60" s="116" t="s">
        <v>141</v>
      </c>
      <c r="H60" s="26"/>
      <c r="I60" s="36">
        <v>20</v>
      </c>
      <c r="J60" s="39">
        <v>0</v>
      </c>
      <c r="K60" s="33">
        <v>9.5</v>
      </c>
      <c r="L60" s="34">
        <f t="shared" si="1"/>
        <v>0</v>
      </c>
      <c r="M60" s="35">
        <f t="shared" si="2"/>
        <v>0</v>
      </c>
      <c r="N60" s="35">
        <f t="shared" si="3"/>
        <v>0</v>
      </c>
    </row>
    <row r="61" spans="1:14" ht="15" customHeight="1" x14ac:dyDescent="0.3">
      <c r="A61" s="37">
        <f t="shared" si="4"/>
        <v>50</v>
      </c>
      <c r="B61" s="25"/>
      <c r="C61" s="121" t="s">
        <v>809</v>
      </c>
      <c r="D61" s="122" t="s">
        <v>809</v>
      </c>
      <c r="E61" s="122" t="s">
        <v>809</v>
      </c>
      <c r="F61" s="123" t="s">
        <v>809</v>
      </c>
      <c r="G61" s="116" t="s">
        <v>141</v>
      </c>
      <c r="H61" s="26"/>
      <c r="I61" s="36">
        <v>20</v>
      </c>
      <c r="J61" s="39">
        <v>0</v>
      </c>
      <c r="K61" s="33">
        <v>9.5</v>
      </c>
      <c r="L61" s="34">
        <f t="shared" si="1"/>
        <v>0</v>
      </c>
      <c r="M61" s="35">
        <f t="shared" si="2"/>
        <v>0</v>
      </c>
      <c r="N61" s="35">
        <f t="shared" si="3"/>
        <v>0</v>
      </c>
    </row>
    <row r="62" spans="1:14" ht="15" customHeight="1" x14ac:dyDescent="0.3">
      <c r="A62" s="37">
        <f t="shared" si="4"/>
        <v>51</v>
      </c>
      <c r="B62" s="25"/>
      <c r="C62" s="121" t="s">
        <v>810</v>
      </c>
      <c r="D62" s="122" t="s">
        <v>810</v>
      </c>
      <c r="E62" s="122" t="s">
        <v>810</v>
      </c>
      <c r="F62" s="123" t="s">
        <v>810</v>
      </c>
      <c r="G62" s="116" t="s">
        <v>141</v>
      </c>
      <c r="H62" s="26"/>
      <c r="I62" s="36">
        <v>20</v>
      </c>
      <c r="J62" s="39">
        <v>0</v>
      </c>
      <c r="K62" s="33">
        <v>9.5</v>
      </c>
      <c r="L62" s="34">
        <f t="shared" si="1"/>
        <v>0</v>
      </c>
      <c r="M62" s="35">
        <f t="shared" si="2"/>
        <v>0</v>
      </c>
      <c r="N62" s="35">
        <f t="shared" si="3"/>
        <v>0</v>
      </c>
    </row>
    <row r="63" spans="1:14" ht="15" customHeight="1" x14ac:dyDescent="0.3">
      <c r="A63" s="37">
        <f t="shared" si="4"/>
        <v>52</v>
      </c>
      <c r="B63" s="25"/>
      <c r="C63" s="121" t="s">
        <v>811</v>
      </c>
      <c r="D63" s="122" t="s">
        <v>811</v>
      </c>
      <c r="E63" s="122" t="s">
        <v>811</v>
      </c>
      <c r="F63" s="123" t="s">
        <v>811</v>
      </c>
      <c r="G63" s="116" t="s">
        <v>141</v>
      </c>
      <c r="H63" s="26"/>
      <c r="I63" s="36">
        <v>20</v>
      </c>
      <c r="J63" s="39">
        <v>0</v>
      </c>
      <c r="K63" s="33">
        <v>9.5</v>
      </c>
      <c r="L63" s="34">
        <f t="shared" si="1"/>
        <v>0</v>
      </c>
      <c r="M63" s="35">
        <f t="shared" si="2"/>
        <v>0</v>
      </c>
      <c r="N63" s="35">
        <f t="shared" si="3"/>
        <v>0</v>
      </c>
    </row>
    <row r="64" spans="1:14" ht="15" customHeight="1" x14ac:dyDescent="0.3">
      <c r="A64" s="37">
        <f t="shared" si="4"/>
        <v>53</v>
      </c>
      <c r="B64" s="25"/>
      <c r="C64" s="121" t="s">
        <v>812</v>
      </c>
      <c r="D64" s="122" t="s">
        <v>812</v>
      </c>
      <c r="E64" s="122" t="s">
        <v>812</v>
      </c>
      <c r="F64" s="123" t="s">
        <v>812</v>
      </c>
      <c r="G64" s="116" t="s">
        <v>141</v>
      </c>
      <c r="H64" s="26"/>
      <c r="I64" s="36">
        <v>2</v>
      </c>
      <c r="J64" s="39">
        <v>0</v>
      </c>
      <c r="K64" s="33">
        <v>9.5</v>
      </c>
      <c r="L64" s="34">
        <f t="shared" si="1"/>
        <v>0</v>
      </c>
      <c r="M64" s="35">
        <f t="shared" si="2"/>
        <v>0</v>
      </c>
      <c r="N64" s="35">
        <f t="shared" si="3"/>
        <v>0</v>
      </c>
    </row>
    <row r="65" spans="1:14" ht="15" customHeight="1" x14ac:dyDescent="0.3">
      <c r="A65" s="37">
        <f t="shared" si="4"/>
        <v>54</v>
      </c>
      <c r="B65" s="25"/>
      <c r="C65" s="121" t="s">
        <v>813</v>
      </c>
      <c r="D65" s="122" t="s">
        <v>813</v>
      </c>
      <c r="E65" s="122" t="s">
        <v>813</v>
      </c>
      <c r="F65" s="123" t="s">
        <v>813</v>
      </c>
      <c r="G65" s="116" t="s">
        <v>141</v>
      </c>
      <c r="H65" s="26"/>
      <c r="I65" s="36">
        <v>20</v>
      </c>
      <c r="J65" s="39">
        <v>0</v>
      </c>
      <c r="K65" s="33">
        <v>9.5</v>
      </c>
      <c r="L65" s="34">
        <f t="shared" si="1"/>
        <v>0</v>
      </c>
      <c r="M65" s="35">
        <f t="shared" si="2"/>
        <v>0</v>
      </c>
      <c r="N65" s="35">
        <f t="shared" si="3"/>
        <v>0</v>
      </c>
    </row>
    <row r="66" spans="1:14" ht="15" customHeight="1" x14ac:dyDescent="0.3">
      <c r="A66" s="37">
        <f t="shared" si="4"/>
        <v>55</v>
      </c>
      <c r="B66" s="25"/>
      <c r="C66" s="121" t="s">
        <v>814</v>
      </c>
      <c r="D66" s="122" t="s">
        <v>814</v>
      </c>
      <c r="E66" s="122" t="s">
        <v>814</v>
      </c>
      <c r="F66" s="123" t="s">
        <v>814</v>
      </c>
      <c r="G66" s="116" t="s">
        <v>141</v>
      </c>
      <c r="H66" s="26"/>
      <c r="I66" s="36">
        <v>200</v>
      </c>
      <c r="J66" s="39">
        <v>0</v>
      </c>
      <c r="K66" s="33">
        <v>9.5</v>
      </c>
      <c r="L66" s="34">
        <f t="shared" si="1"/>
        <v>0</v>
      </c>
      <c r="M66" s="35">
        <f t="shared" si="2"/>
        <v>0</v>
      </c>
      <c r="N66" s="35">
        <f t="shared" si="3"/>
        <v>0</v>
      </c>
    </row>
    <row r="67" spans="1:14" ht="15" customHeight="1" x14ac:dyDescent="0.3">
      <c r="A67" s="37">
        <f t="shared" si="4"/>
        <v>56</v>
      </c>
      <c r="B67" s="25"/>
      <c r="C67" s="121" t="s">
        <v>815</v>
      </c>
      <c r="D67" s="122" t="s">
        <v>815</v>
      </c>
      <c r="E67" s="122" t="s">
        <v>815</v>
      </c>
      <c r="F67" s="123" t="s">
        <v>815</v>
      </c>
      <c r="G67" s="116" t="s">
        <v>141</v>
      </c>
      <c r="H67" s="26"/>
      <c r="I67" s="36">
        <v>400</v>
      </c>
      <c r="J67" s="39">
        <v>0</v>
      </c>
      <c r="K67" s="33">
        <v>9.5</v>
      </c>
      <c r="L67" s="34">
        <f t="shared" si="1"/>
        <v>0</v>
      </c>
      <c r="M67" s="35">
        <f t="shared" si="2"/>
        <v>0</v>
      </c>
      <c r="N67" s="35">
        <f t="shared" si="3"/>
        <v>0</v>
      </c>
    </row>
    <row r="68" spans="1:14" ht="15" customHeight="1" x14ac:dyDescent="0.3">
      <c r="A68" s="37">
        <f t="shared" si="4"/>
        <v>57</v>
      </c>
      <c r="B68" s="25"/>
      <c r="C68" s="121" t="s">
        <v>816</v>
      </c>
      <c r="D68" s="122" t="s">
        <v>816</v>
      </c>
      <c r="E68" s="122" t="s">
        <v>816</v>
      </c>
      <c r="F68" s="123" t="s">
        <v>816</v>
      </c>
      <c r="G68" s="116" t="s">
        <v>141</v>
      </c>
      <c r="H68" s="26"/>
      <c r="I68" s="36">
        <v>20</v>
      </c>
      <c r="J68" s="39">
        <v>0</v>
      </c>
      <c r="K68" s="33">
        <v>9.5</v>
      </c>
      <c r="L68" s="34">
        <f t="shared" si="1"/>
        <v>0</v>
      </c>
      <c r="M68" s="35">
        <f t="shared" si="2"/>
        <v>0</v>
      </c>
      <c r="N68" s="35">
        <f t="shared" si="3"/>
        <v>0</v>
      </c>
    </row>
    <row r="69" spans="1:14" ht="15" customHeight="1" x14ac:dyDescent="0.3">
      <c r="A69" s="37">
        <f t="shared" si="4"/>
        <v>58</v>
      </c>
      <c r="B69" s="25"/>
      <c r="C69" s="121" t="s">
        <v>817</v>
      </c>
      <c r="D69" s="122" t="s">
        <v>817</v>
      </c>
      <c r="E69" s="122" t="s">
        <v>817</v>
      </c>
      <c r="F69" s="123" t="s">
        <v>817</v>
      </c>
      <c r="G69" s="116" t="s">
        <v>141</v>
      </c>
      <c r="H69" s="26"/>
      <c r="I69" s="36">
        <v>20</v>
      </c>
      <c r="J69" s="39">
        <v>0</v>
      </c>
      <c r="K69" s="33">
        <v>9.5</v>
      </c>
      <c r="L69" s="34">
        <f t="shared" si="1"/>
        <v>0</v>
      </c>
      <c r="M69" s="35">
        <f t="shared" si="2"/>
        <v>0</v>
      </c>
      <c r="N69" s="35">
        <f t="shared" si="3"/>
        <v>0</v>
      </c>
    </row>
    <row r="70" spans="1:14" ht="15" customHeight="1" x14ac:dyDescent="0.3">
      <c r="A70" s="37">
        <f t="shared" si="4"/>
        <v>59</v>
      </c>
      <c r="B70" s="25"/>
      <c r="C70" s="121" t="s">
        <v>818</v>
      </c>
      <c r="D70" s="122" t="s">
        <v>818</v>
      </c>
      <c r="E70" s="122" t="s">
        <v>818</v>
      </c>
      <c r="F70" s="123" t="s">
        <v>818</v>
      </c>
      <c r="G70" s="116" t="s">
        <v>141</v>
      </c>
      <c r="H70" s="26"/>
      <c r="I70" s="36">
        <v>40</v>
      </c>
      <c r="J70" s="39">
        <v>0</v>
      </c>
      <c r="K70" s="33">
        <v>9.5</v>
      </c>
      <c r="L70" s="34">
        <f t="shared" si="1"/>
        <v>0</v>
      </c>
      <c r="M70" s="35">
        <f t="shared" si="2"/>
        <v>0</v>
      </c>
      <c r="N70" s="35">
        <f t="shared" si="3"/>
        <v>0</v>
      </c>
    </row>
    <row r="71" spans="1:14" ht="15" customHeight="1" x14ac:dyDescent="0.3">
      <c r="A71" s="37">
        <f t="shared" si="4"/>
        <v>60</v>
      </c>
      <c r="B71" s="25"/>
      <c r="C71" s="121" t="s">
        <v>819</v>
      </c>
      <c r="D71" s="122" t="s">
        <v>819</v>
      </c>
      <c r="E71" s="122" t="s">
        <v>819</v>
      </c>
      <c r="F71" s="123" t="s">
        <v>819</v>
      </c>
      <c r="G71" s="116" t="s">
        <v>141</v>
      </c>
      <c r="H71" s="26"/>
      <c r="I71" s="36">
        <v>40</v>
      </c>
      <c r="J71" s="39">
        <v>0</v>
      </c>
      <c r="K71" s="33">
        <v>9.5</v>
      </c>
      <c r="L71" s="34">
        <f t="shared" si="1"/>
        <v>0</v>
      </c>
      <c r="M71" s="35">
        <f t="shared" si="2"/>
        <v>0</v>
      </c>
      <c r="N71" s="35">
        <f t="shared" si="3"/>
        <v>0</v>
      </c>
    </row>
    <row r="72" spans="1:14" ht="15" customHeight="1" x14ac:dyDescent="0.3">
      <c r="A72" s="37">
        <f t="shared" si="4"/>
        <v>61</v>
      </c>
      <c r="B72" s="25"/>
      <c r="C72" s="121" t="s">
        <v>820</v>
      </c>
      <c r="D72" s="122" t="s">
        <v>820</v>
      </c>
      <c r="E72" s="122" t="s">
        <v>820</v>
      </c>
      <c r="F72" s="123" t="s">
        <v>820</v>
      </c>
      <c r="G72" s="116" t="s">
        <v>141</v>
      </c>
      <c r="H72" s="26"/>
      <c r="I72" s="36">
        <v>10</v>
      </c>
      <c r="J72" s="39">
        <v>0</v>
      </c>
      <c r="K72" s="33">
        <v>9.5</v>
      </c>
      <c r="L72" s="34">
        <f t="shared" si="1"/>
        <v>0</v>
      </c>
      <c r="M72" s="35">
        <f t="shared" si="2"/>
        <v>0</v>
      </c>
      <c r="N72" s="35">
        <f t="shared" si="3"/>
        <v>0</v>
      </c>
    </row>
    <row r="73" spans="1:14" ht="15" customHeight="1" x14ac:dyDescent="0.3">
      <c r="A73" s="37">
        <f t="shared" si="4"/>
        <v>62</v>
      </c>
      <c r="B73" s="25"/>
      <c r="C73" s="121" t="s">
        <v>821</v>
      </c>
      <c r="D73" s="122" t="s">
        <v>821</v>
      </c>
      <c r="E73" s="122" t="s">
        <v>821</v>
      </c>
      <c r="F73" s="123" t="s">
        <v>821</v>
      </c>
      <c r="G73" s="116" t="s">
        <v>141</v>
      </c>
      <c r="H73" s="26"/>
      <c r="I73" s="36">
        <v>10</v>
      </c>
      <c r="J73" s="39">
        <v>0</v>
      </c>
      <c r="K73" s="33">
        <v>9.5</v>
      </c>
      <c r="L73" s="34">
        <f t="shared" si="1"/>
        <v>0</v>
      </c>
      <c r="M73" s="35">
        <f t="shared" si="2"/>
        <v>0</v>
      </c>
      <c r="N73" s="35">
        <f t="shared" si="3"/>
        <v>0</v>
      </c>
    </row>
    <row r="74" spans="1:14" ht="15" customHeight="1" x14ac:dyDescent="0.3">
      <c r="A74" s="37">
        <f t="shared" si="4"/>
        <v>63</v>
      </c>
      <c r="B74" s="25"/>
      <c r="C74" s="121" t="s">
        <v>822</v>
      </c>
      <c r="D74" s="122" t="s">
        <v>822</v>
      </c>
      <c r="E74" s="122" t="s">
        <v>822</v>
      </c>
      <c r="F74" s="123" t="s">
        <v>822</v>
      </c>
      <c r="G74" s="116" t="s">
        <v>141</v>
      </c>
      <c r="H74" s="26"/>
      <c r="I74" s="36">
        <v>40</v>
      </c>
      <c r="J74" s="39">
        <v>0</v>
      </c>
      <c r="K74" s="33">
        <v>9.5</v>
      </c>
      <c r="L74" s="34">
        <f t="shared" si="1"/>
        <v>0</v>
      </c>
      <c r="M74" s="35">
        <f t="shared" si="2"/>
        <v>0</v>
      </c>
      <c r="N74" s="35">
        <f t="shared" si="3"/>
        <v>0</v>
      </c>
    </row>
    <row r="75" spans="1:14" ht="15" customHeight="1" x14ac:dyDescent="0.3">
      <c r="A75" s="37">
        <f t="shared" si="4"/>
        <v>64</v>
      </c>
      <c r="B75" s="25"/>
      <c r="C75" s="121" t="s">
        <v>823</v>
      </c>
      <c r="D75" s="122" t="s">
        <v>823</v>
      </c>
      <c r="E75" s="122" t="s">
        <v>823</v>
      </c>
      <c r="F75" s="123" t="s">
        <v>823</v>
      </c>
      <c r="G75" s="116" t="s">
        <v>141</v>
      </c>
      <c r="H75" s="26"/>
      <c r="I75" s="36">
        <v>40</v>
      </c>
      <c r="J75" s="39">
        <v>0</v>
      </c>
      <c r="K75" s="33">
        <v>9.5</v>
      </c>
      <c r="L75" s="34">
        <f t="shared" si="1"/>
        <v>0</v>
      </c>
      <c r="M75" s="35">
        <f t="shared" si="2"/>
        <v>0</v>
      </c>
      <c r="N75" s="35">
        <f t="shared" si="3"/>
        <v>0</v>
      </c>
    </row>
    <row r="76" spans="1:14" ht="15" customHeight="1" x14ac:dyDescent="0.3">
      <c r="A76" s="37">
        <f t="shared" si="4"/>
        <v>65</v>
      </c>
      <c r="B76" s="25"/>
      <c r="C76" s="121" t="s">
        <v>824</v>
      </c>
      <c r="D76" s="122" t="s">
        <v>824</v>
      </c>
      <c r="E76" s="122" t="s">
        <v>824</v>
      </c>
      <c r="F76" s="123" t="s">
        <v>824</v>
      </c>
      <c r="G76" s="116" t="s">
        <v>141</v>
      </c>
      <c r="H76" s="26"/>
      <c r="I76" s="36">
        <v>40</v>
      </c>
      <c r="J76" s="39">
        <v>0</v>
      </c>
      <c r="K76" s="33">
        <v>9.5</v>
      </c>
      <c r="L76" s="34">
        <f t="shared" si="1"/>
        <v>0</v>
      </c>
      <c r="M76" s="35">
        <f t="shared" si="2"/>
        <v>0</v>
      </c>
      <c r="N76" s="35">
        <f t="shared" si="3"/>
        <v>0</v>
      </c>
    </row>
    <row r="77" spans="1:14" ht="15" customHeight="1" x14ac:dyDescent="0.3">
      <c r="A77" s="37">
        <f t="shared" si="4"/>
        <v>66</v>
      </c>
      <c r="B77" s="25"/>
      <c r="C77" s="121" t="s">
        <v>825</v>
      </c>
      <c r="D77" s="122" t="s">
        <v>825</v>
      </c>
      <c r="E77" s="122" t="s">
        <v>825</v>
      </c>
      <c r="F77" s="123" t="s">
        <v>825</v>
      </c>
      <c r="G77" s="116" t="s">
        <v>141</v>
      </c>
      <c r="H77" s="26"/>
      <c r="I77" s="36">
        <v>10</v>
      </c>
      <c r="J77" s="39">
        <v>0</v>
      </c>
      <c r="K77" s="33">
        <v>9.5</v>
      </c>
      <c r="L77" s="34">
        <f t="shared" ref="L77:L84" si="5">PRODUCT(J77,1.095)</f>
        <v>0</v>
      </c>
      <c r="M77" s="35">
        <f t="shared" ref="M77:M84" si="6">PRODUCT(I77,L77)</f>
        <v>0</v>
      </c>
      <c r="N77" s="35">
        <f t="shared" ref="N77:N84" si="7">PRODUCT(I77,J77)</f>
        <v>0</v>
      </c>
    </row>
    <row r="78" spans="1:14" ht="15" customHeight="1" x14ac:dyDescent="0.3">
      <c r="A78" s="37">
        <f t="shared" ref="A78:A84" si="8">A77+1</f>
        <v>67</v>
      </c>
      <c r="B78" s="25"/>
      <c r="C78" s="121" t="s">
        <v>826</v>
      </c>
      <c r="D78" s="122" t="s">
        <v>826</v>
      </c>
      <c r="E78" s="122" t="s">
        <v>826</v>
      </c>
      <c r="F78" s="123" t="s">
        <v>826</v>
      </c>
      <c r="G78" s="116" t="s">
        <v>833</v>
      </c>
      <c r="H78" s="26"/>
      <c r="I78" s="36">
        <v>20</v>
      </c>
      <c r="J78" s="39">
        <v>0</v>
      </c>
      <c r="K78" s="33">
        <v>9.5</v>
      </c>
      <c r="L78" s="34">
        <f t="shared" si="5"/>
        <v>0</v>
      </c>
      <c r="M78" s="35">
        <f t="shared" si="6"/>
        <v>0</v>
      </c>
      <c r="N78" s="35">
        <f t="shared" si="7"/>
        <v>0</v>
      </c>
    </row>
    <row r="79" spans="1:14" ht="15" customHeight="1" x14ac:dyDescent="0.3">
      <c r="A79" s="37">
        <f t="shared" si="8"/>
        <v>68</v>
      </c>
      <c r="B79" s="25"/>
      <c r="C79" s="121" t="s">
        <v>827</v>
      </c>
      <c r="D79" s="122" t="s">
        <v>827</v>
      </c>
      <c r="E79" s="122" t="s">
        <v>827</v>
      </c>
      <c r="F79" s="123" t="s">
        <v>827</v>
      </c>
      <c r="G79" s="116" t="s">
        <v>833</v>
      </c>
      <c r="H79" s="26"/>
      <c r="I79" s="36">
        <v>20</v>
      </c>
      <c r="J79" s="39">
        <v>0</v>
      </c>
      <c r="K79" s="33">
        <v>9.5</v>
      </c>
      <c r="L79" s="34">
        <f t="shared" si="5"/>
        <v>0</v>
      </c>
      <c r="M79" s="35">
        <f t="shared" si="6"/>
        <v>0</v>
      </c>
      <c r="N79" s="35">
        <f t="shared" si="7"/>
        <v>0</v>
      </c>
    </row>
    <row r="80" spans="1:14" ht="15" customHeight="1" x14ac:dyDescent="0.3">
      <c r="A80" s="37">
        <f t="shared" si="8"/>
        <v>69</v>
      </c>
      <c r="B80" s="25"/>
      <c r="C80" s="121" t="s">
        <v>828</v>
      </c>
      <c r="D80" s="122" t="s">
        <v>828</v>
      </c>
      <c r="E80" s="122" t="s">
        <v>828</v>
      </c>
      <c r="F80" s="123" t="s">
        <v>828</v>
      </c>
      <c r="G80" s="116" t="s">
        <v>833</v>
      </c>
      <c r="H80" s="26"/>
      <c r="I80" s="36">
        <v>20</v>
      </c>
      <c r="J80" s="39">
        <v>0</v>
      </c>
      <c r="K80" s="33">
        <v>9.5</v>
      </c>
      <c r="L80" s="34">
        <f t="shared" si="5"/>
        <v>0</v>
      </c>
      <c r="M80" s="35">
        <f t="shared" si="6"/>
        <v>0</v>
      </c>
      <c r="N80" s="35">
        <f t="shared" si="7"/>
        <v>0</v>
      </c>
    </row>
    <row r="81" spans="1:14" ht="15" customHeight="1" x14ac:dyDescent="0.3">
      <c r="A81" s="37">
        <f t="shared" si="8"/>
        <v>70</v>
      </c>
      <c r="B81" s="25"/>
      <c r="C81" s="121" t="s">
        <v>829</v>
      </c>
      <c r="D81" s="122" t="s">
        <v>829</v>
      </c>
      <c r="E81" s="122" t="s">
        <v>829</v>
      </c>
      <c r="F81" s="123" t="s">
        <v>829</v>
      </c>
      <c r="G81" s="116" t="s">
        <v>833</v>
      </c>
      <c r="H81" s="26"/>
      <c r="I81" s="36">
        <v>20</v>
      </c>
      <c r="J81" s="39">
        <v>0</v>
      </c>
      <c r="K81" s="33">
        <v>9.5</v>
      </c>
      <c r="L81" s="34">
        <f t="shared" si="5"/>
        <v>0</v>
      </c>
      <c r="M81" s="35">
        <f t="shared" si="6"/>
        <v>0</v>
      </c>
      <c r="N81" s="35">
        <f t="shared" si="7"/>
        <v>0</v>
      </c>
    </row>
    <row r="82" spans="1:14" ht="15" customHeight="1" x14ac:dyDescent="0.3">
      <c r="A82" s="37">
        <f t="shared" si="8"/>
        <v>71</v>
      </c>
      <c r="B82" s="25"/>
      <c r="C82" s="121" t="s">
        <v>830</v>
      </c>
      <c r="D82" s="122" t="s">
        <v>830</v>
      </c>
      <c r="E82" s="122" t="s">
        <v>830</v>
      </c>
      <c r="F82" s="123" t="s">
        <v>830</v>
      </c>
      <c r="G82" s="116" t="s">
        <v>833</v>
      </c>
      <c r="H82" s="26"/>
      <c r="I82" s="36">
        <v>20</v>
      </c>
      <c r="J82" s="39">
        <v>0</v>
      </c>
      <c r="K82" s="33">
        <v>9.5</v>
      </c>
      <c r="L82" s="34">
        <f t="shared" si="5"/>
        <v>0</v>
      </c>
      <c r="M82" s="35">
        <f t="shared" si="6"/>
        <v>0</v>
      </c>
      <c r="N82" s="35">
        <f t="shared" si="7"/>
        <v>0</v>
      </c>
    </row>
    <row r="83" spans="1:14" ht="15" customHeight="1" x14ac:dyDescent="0.3">
      <c r="A83" s="37">
        <f t="shared" si="8"/>
        <v>72</v>
      </c>
      <c r="B83" s="25"/>
      <c r="C83" s="121" t="s">
        <v>831</v>
      </c>
      <c r="D83" s="122" t="s">
        <v>831</v>
      </c>
      <c r="E83" s="122" t="s">
        <v>831</v>
      </c>
      <c r="F83" s="123" t="s">
        <v>831</v>
      </c>
      <c r="G83" s="116" t="s">
        <v>833</v>
      </c>
      <c r="H83" s="26"/>
      <c r="I83" s="36">
        <v>20</v>
      </c>
      <c r="J83" s="39">
        <v>0</v>
      </c>
      <c r="K83" s="33">
        <v>9.5</v>
      </c>
      <c r="L83" s="34">
        <f t="shared" si="5"/>
        <v>0</v>
      </c>
      <c r="M83" s="35">
        <f t="shared" si="6"/>
        <v>0</v>
      </c>
      <c r="N83" s="35">
        <f t="shared" si="7"/>
        <v>0</v>
      </c>
    </row>
    <row r="84" spans="1:14" ht="15" customHeight="1" x14ac:dyDescent="0.3">
      <c r="A84" s="37">
        <f t="shared" si="8"/>
        <v>73</v>
      </c>
      <c r="B84" s="25"/>
      <c r="C84" s="121" t="s">
        <v>832</v>
      </c>
      <c r="D84" s="122" t="s">
        <v>832</v>
      </c>
      <c r="E84" s="122" t="s">
        <v>832</v>
      </c>
      <c r="F84" s="123" t="s">
        <v>832</v>
      </c>
      <c r="G84" s="116" t="s">
        <v>833</v>
      </c>
      <c r="H84" s="26"/>
      <c r="I84" s="36">
        <v>20</v>
      </c>
      <c r="J84" s="39">
        <v>0</v>
      </c>
      <c r="K84" s="33">
        <v>9.5</v>
      </c>
      <c r="L84" s="34">
        <f t="shared" si="5"/>
        <v>0</v>
      </c>
      <c r="M84" s="35">
        <f t="shared" si="6"/>
        <v>0</v>
      </c>
      <c r="N84" s="35">
        <f t="shared" si="7"/>
        <v>0</v>
      </c>
    </row>
    <row r="85" spans="1:14" ht="12.75" customHeight="1" x14ac:dyDescent="0.3">
      <c r="A85" s="41"/>
      <c r="B85" s="41"/>
      <c r="C85" s="124" t="s">
        <v>758</v>
      </c>
      <c r="D85" s="124"/>
      <c r="E85" s="124"/>
      <c r="F85" s="124"/>
      <c r="G85" s="42"/>
      <c r="H85" s="42"/>
      <c r="I85" s="42"/>
      <c r="J85" s="43"/>
      <c r="K85" s="42"/>
      <c r="L85" s="44"/>
      <c r="M85" s="45">
        <f>SUM(M12:M84)</f>
        <v>0</v>
      </c>
      <c r="N85" s="45">
        <f>SUM(N12:N84)</f>
        <v>0</v>
      </c>
    </row>
    <row r="86" spans="1:14" ht="12.7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3">
      <c r="A87" s="4" t="s">
        <v>30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2.75" customHeight="1" x14ac:dyDescent="0.3">
      <c r="A88" s="4" t="s">
        <v>31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3">
      <c r="A89" s="4" t="s">
        <v>32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3">
      <c r="A90" s="4" t="s">
        <v>597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3">
      <c r="A91" s="4" t="s">
        <v>200</v>
      </c>
      <c r="B91" s="113"/>
      <c r="C91" s="114"/>
      <c r="D91" s="115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3">
      <c r="A92" s="1"/>
      <c r="B92" s="1"/>
      <c r="C92" s="1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2.75" customHeight="1" x14ac:dyDescent="0.3">
      <c r="A93" s="49"/>
      <c r="B93" s="49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2.75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2.75" customHeight="1" x14ac:dyDescent="0.3">
      <c r="A95" s="4" t="s">
        <v>34</v>
      </c>
      <c r="B95" s="4"/>
      <c r="C95" s="4"/>
      <c r="D95" s="4"/>
      <c r="E95" s="4"/>
      <c r="F95" s="4"/>
      <c r="G95" s="4"/>
      <c r="H95" s="46" t="s">
        <v>35</v>
      </c>
      <c r="I95" s="4"/>
      <c r="J95" s="4"/>
      <c r="K95" s="4" t="s">
        <v>36</v>
      </c>
      <c r="L95" s="4"/>
      <c r="M95" s="4"/>
      <c r="N95" s="4"/>
    </row>
    <row r="98" spans="2:3" ht="12.75" customHeight="1" x14ac:dyDescent="0.3">
      <c r="B98" s="47"/>
      <c r="C98" s="47"/>
    </row>
    <row r="99" spans="2:3" ht="12.75" customHeight="1" x14ac:dyDescent="0.3">
      <c r="B99" s="47"/>
      <c r="C99" s="47"/>
    </row>
    <row r="100" spans="2:3" ht="12.75" customHeight="1" x14ac:dyDescent="0.3">
      <c r="B100" s="47"/>
      <c r="C100" s="47"/>
    </row>
    <row r="101" spans="2:3" ht="12.75" customHeight="1" x14ac:dyDescent="0.3">
      <c r="B101" s="47"/>
      <c r="C101" s="47"/>
    </row>
  </sheetData>
  <sheetProtection algorithmName="SHA-512" hashValue="C0hZsjLcNHZJ5th3CkQjRa3WCd4AMABgJPpb1ufXrA28982oWs1ZoYxa7k5efihuKWzJVPCJGjonAP5NAAdlBg==" saltValue="4kczJv8XfDYl6L/HPH/R8Q==" spinCount="100000" sheet="1" objects="1" scenarios="1"/>
  <protectedRanges>
    <protectedRange sqref="C95" name="Obseg3"/>
    <protectedRange sqref="C4:C5" name="Obseg2"/>
    <protectedRange sqref="C95" name="Range2"/>
  </protectedRanges>
  <mergeCells count="75">
    <mergeCell ref="C85:F85"/>
    <mergeCell ref="C83:F83"/>
    <mergeCell ref="C84:F84"/>
    <mergeCell ref="C77:F77"/>
    <mergeCell ref="C78:F78"/>
    <mergeCell ref="C79:F79"/>
    <mergeCell ref="C80:F80"/>
    <mergeCell ref="C81:F81"/>
    <mergeCell ref="C82:F82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19</vt:i4>
      </vt:variant>
    </vt:vector>
  </HeadingPairs>
  <TitlesOfParts>
    <vt:vector size="42" baseType="lpstr">
      <vt:lpstr>Sveže meso in izdelki</vt:lpstr>
      <vt:lpstr>Ekološko meso in izdelki</vt:lpstr>
      <vt:lpstr>Perutninsko meso in izdelki</vt:lpstr>
      <vt:lpstr>Ekološki piščančji izdelki</vt:lpstr>
      <vt:lpstr>Jajca</vt:lpstr>
      <vt:lpstr>Ribe</vt:lpstr>
      <vt:lpstr>Mleko in mlečni izdelki</vt:lpstr>
      <vt:lpstr>Bio mleko in mlečni izdelki</vt:lpstr>
      <vt:lpstr>Kruh, pekovsko pecivo...</vt:lpstr>
      <vt:lpstr>Kruh brez aditivov</vt:lpstr>
      <vt:lpstr>Bio kruh</vt:lpstr>
      <vt:lpstr>Slaščice in peciva</vt:lpstr>
      <vt:lpstr>Zamrznjeni izdelki iz testa</vt:lpstr>
      <vt:lpstr>Žita, mlevski izdelki</vt:lpstr>
      <vt:lpstr>Bio testenine</vt:lpstr>
      <vt:lpstr>Sadje, zelenjava </vt:lpstr>
      <vt:lpstr>Jabolka</vt:lpstr>
      <vt:lpstr>Krompir</vt:lpstr>
      <vt:lpstr>Eko sadje-zelenjava</vt:lpstr>
      <vt:lpstr>Zamrznjeno sadje in zelenjava</vt:lpstr>
      <vt:lpstr>Sadni sokovi in sirupi</vt:lpstr>
      <vt:lpstr>Splošno prehrambeno blago</vt:lpstr>
      <vt:lpstr>Dietetični proizvodi</vt:lpstr>
      <vt:lpstr>'Bio kruh'!Tiskanje_naslovov</vt:lpstr>
      <vt:lpstr>'Bio mleko in mlečni izdelki'!Tiskanje_naslovov</vt:lpstr>
      <vt:lpstr>'Bio testenine'!Tiskanje_naslovov</vt:lpstr>
      <vt:lpstr>'Dietetični proizvodi'!Tiskanje_naslovov</vt:lpstr>
      <vt:lpstr>'Ekološki piščančji izdelki'!Tiskanje_naslovov</vt:lpstr>
      <vt:lpstr>'Ekološko meso in izdelki'!Tiskanje_naslovov</vt:lpstr>
      <vt:lpstr>Jajca!Tiskanje_naslovov</vt:lpstr>
      <vt:lpstr>'Kruh brez aditivov'!Tiskanje_naslovov</vt:lpstr>
      <vt:lpstr>'Kruh, pekovsko pecivo...'!Tiskanje_naslovov</vt:lpstr>
      <vt:lpstr>'Mleko in mlečni izdelki'!Tiskanje_naslovov</vt:lpstr>
      <vt:lpstr>'Perutninsko meso in izdelki'!Tiskanje_naslovov</vt:lpstr>
      <vt:lpstr>Ribe!Tiskanje_naslovov</vt:lpstr>
      <vt:lpstr>'Sadni sokovi in sirupi'!Tiskanje_naslovov</vt:lpstr>
      <vt:lpstr>'Slaščice in peciva'!Tiskanje_naslovov</vt:lpstr>
      <vt:lpstr>'Splošno prehrambeno blago'!Tiskanje_naslovov</vt:lpstr>
      <vt:lpstr>'Sveže meso in izdelki'!Tiskanje_naslovov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2023-09-22T09:56:44Z</dcterms:modified>
</cp:coreProperties>
</file>