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rusnik\Documents\D\Javna narocila\JN_ Razpisi\JN_2023\5_Storitve ciscenja_OP\6_RD_popravki\"/>
    </mc:Choice>
  </mc:AlternateContent>
  <xr:revisionPtr revIDLastSave="0" documentId="13_ncr:1_{16B2BFC0-EFEF-4953-AA74-7B411F623A78}" xr6:coauthVersionLast="47" xr6:coauthVersionMax="47" xr10:uidLastSave="{00000000-0000-0000-0000-000000000000}"/>
  <bookViews>
    <workbookView xWindow="-110" yWindow="-110" windowWidth="38620" windowHeight="21220" xr2:uid="{18C1F313-DBBF-47F5-8993-9BAD7C0DFE4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1" l="1"/>
  <c r="G27" i="1" s="1"/>
  <c r="F28" i="1"/>
  <c r="G28" i="1" s="1"/>
  <c r="F26" i="1"/>
  <c r="G26" i="1" s="1"/>
  <c r="F24" i="1"/>
  <c r="G24" i="1" s="1"/>
  <c r="F23" i="1"/>
  <c r="G23" i="1" s="1"/>
  <c r="F17" i="1"/>
  <c r="F16" i="1"/>
  <c r="G16" i="1" s="1"/>
  <c r="F15" i="1"/>
  <c r="G15" i="1" s="1"/>
  <c r="F13" i="1"/>
  <c r="G13" i="1" s="1"/>
  <c r="D12" i="1"/>
  <c r="F12" i="1" s="1"/>
  <c r="G12" i="1" s="1"/>
  <c r="F29" i="1" l="1"/>
  <c r="G29" i="1"/>
  <c r="F18" i="1"/>
  <c r="G17" i="1"/>
  <c r="G18" i="1" s="1"/>
  <c r="G30" i="1" l="1"/>
  <c r="G31" i="1" s="1"/>
  <c r="G32" i="1" s="1"/>
</calcChain>
</file>

<file path=xl/sharedStrings.xml><?xml version="1.0" encoding="utf-8"?>
<sst xmlns="http://schemas.openxmlformats.org/spreadsheetml/2006/main" count="72" uniqueCount="45">
  <si>
    <t>OBR - Predračun</t>
  </si>
  <si>
    <t>Ponudnik:</t>
  </si>
  <si>
    <t>POZ.</t>
  </si>
  <si>
    <t>VRSTA STORITVE</t>
  </si>
  <si>
    <t>ENOTA</t>
  </si>
  <si>
    <t>PREDVIDENA KOLIČINA</t>
  </si>
  <si>
    <t>CENA NA ENOTO BREZ DDV</t>
  </si>
  <si>
    <t>SKUPAJ BREZ DDV</t>
  </si>
  <si>
    <t>SKUPAJ V 2 LETIH BREZ DDV</t>
  </si>
  <si>
    <t>h</t>
  </si>
  <si>
    <t>I</t>
  </si>
  <si>
    <t>II</t>
  </si>
  <si>
    <t>III</t>
  </si>
  <si>
    <t>IV</t>
  </si>
  <si>
    <t>V</t>
  </si>
  <si>
    <t>VI = IVxV</t>
  </si>
  <si>
    <t>A</t>
  </si>
  <si>
    <t>LOKACIJA JAMOVA CESTA 2 (glavna stavba in KPL)</t>
  </si>
  <si>
    <t>m2</t>
  </si>
  <si>
    <t>kpl</t>
  </si>
  <si>
    <t>REDNO ČIŠČENJE</t>
  </si>
  <si>
    <t>DODATNO ČIŠČENJE</t>
  </si>
  <si>
    <t>Ročno čiščenje s čistilnim priborom in čistili</t>
  </si>
  <si>
    <t>Strojno čiščenje</t>
  </si>
  <si>
    <t>SKUPAJ - LOKACIJA JAMOVA CESTA 2</t>
  </si>
  <si>
    <t>Generalno čiščenje prostorov po gradbenih in obrtniških delih</t>
  </si>
  <si>
    <t>B</t>
  </si>
  <si>
    <t>LOKACIJA HAJDRIHOVA 28</t>
  </si>
  <si>
    <t>3.1.</t>
  </si>
  <si>
    <t>3.2.</t>
  </si>
  <si>
    <t>3.3.</t>
  </si>
  <si>
    <t>SKUPAJ - LOKACIJA HAJDRIHOVA 28</t>
  </si>
  <si>
    <t>SKUPAJ OBE LOKACIJI BREZ DDV</t>
  </si>
  <si>
    <t>SKUPAJ OBE LOKACIJI Z DDV</t>
  </si>
  <si>
    <t>Datum:</t>
  </si>
  <si>
    <t>Podpis odgovorne osebe ponudnika:</t>
  </si>
  <si>
    <t>Ime in priimek odgovorne osebe ponudnika:</t>
  </si>
  <si>
    <t>Žig</t>
  </si>
  <si>
    <t>VII = VIx2</t>
  </si>
  <si>
    <t>DDV (22%)</t>
  </si>
  <si>
    <t>PREDRAČUN ŠT.</t>
  </si>
  <si>
    <r>
      <t>POTROŠNI MATER</t>
    </r>
    <r>
      <rPr>
        <b/>
        <sz val="8"/>
        <rFont val="Verdana"/>
        <family val="2"/>
        <charset val="238"/>
      </rPr>
      <t>IAL (172 zaposlenih in študenti</t>
    </r>
    <r>
      <rPr>
        <b/>
        <sz val="8"/>
        <color theme="1"/>
        <rFont val="Verdana"/>
        <family val="2"/>
        <charset val="238"/>
      </rPr>
      <t>)</t>
    </r>
  </si>
  <si>
    <r>
      <t>POTROŠNI M</t>
    </r>
    <r>
      <rPr>
        <b/>
        <sz val="8"/>
        <rFont val="Verdana"/>
        <family val="2"/>
        <charset val="238"/>
      </rPr>
      <t>ATERIAL (30 zaposlenih in študenti)</t>
    </r>
  </si>
  <si>
    <t>JN št. 401-4/2023</t>
  </si>
  <si>
    <t>VII = VIx24 / VII = VIx2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</si>
</sst>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EUR]"/>
    <numFmt numFmtId="165" formatCode="dd/mm/yyyy;@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6"/>
      <color theme="1"/>
      <name val="Verdana"/>
      <family val="2"/>
      <charset val="238"/>
    </font>
    <font>
      <sz val="8"/>
      <name val="Calibri"/>
      <family val="2"/>
      <charset val="238"/>
      <scheme val="minor"/>
    </font>
    <font>
      <sz val="7"/>
      <color theme="1"/>
      <name val="Verdana"/>
      <family val="2"/>
      <charset val="238"/>
    </font>
    <font>
      <b/>
      <sz val="8"/>
      <name val="Verdana"/>
      <family val="2"/>
      <charset val="238"/>
    </font>
    <font>
      <sz val="8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 applyAlignment="1" applyProtection="1">
      <alignment vertical="center"/>
      <protection locked="0"/>
    </xf>
    <xf numFmtId="0" fontId="2" fillId="0" borderId="0" xfId="0" applyFont="1" applyProtection="1">
      <protection locked="0"/>
    </xf>
    <xf numFmtId="0" fontId="8" fillId="0" borderId="0" xfId="0" applyFont="1" applyFill="1" applyAlignment="1" applyProtection="1">
      <alignment horizontal="right" vertical="center"/>
      <protection locked="0"/>
    </xf>
    <xf numFmtId="0" fontId="3" fillId="2" borderId="0" xfId="0" applyFont="1" applyFill="1" applyAlignment="1" applyProtection="1">
      <alignment horizontal="left" vertical="center" indent="2"/>
      <protection locked="0"/>
    </xf>
    <xf numFmtId="0" fontId="3" fillId="0" borderId="0" xfId="0" applyFont="1" applyProtection="1">
      <protection locked="0"/>
    </xf>
    <xf numFmtId="0" fontId="3" fillId="3" borderId="1" xfId="0" applyFont="1" applyFill="1" applyBorder="1" applyAlignment="1" applyProtection="1">
      <alignment horizontal="left" vertical="center" indent="2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 applyProtection="1">
      <alignment horizontal="center"/>
      <protection locked="0"/>
    </xf>
    <xf numFmtId="0" fontId="3" fillId="3" borderId="2" xfId="0" applyFont="1" applyFill="1" applyBorder="1" applyAlignment="1" applyProtection="1">
      <alignment horizontal="left" vertical="center" indent="2"/>
      <protection locked="0"/>
    </xf>
    <xf numFmtId="0" fontId="0" fillId="0" borderId="3" xfId="0" applyBorder="1" applyAlignment="1" applyProtection="1">
      <alignment horizontal="left" vertical="center" indent="2"/>
      <protection locked="0"/>
    </xf>
    <xf numFmtId="0" fontId="0" fillId="0" borderId="4" xfId="0" applyBorder="1" applyAlignment="1" applyProtection="1">
      <alignment horizontal="left" vertical="center" indent="2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 indent="2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4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indent="2"/>
      <protection locked="0"/>
    </xf>
    <xf numFmtId="16" fontId="2" fillId="0" borderId="1" xfId="0" applyNumberFormat="1" applyFont="1" applyBorder="1" applyAlignment="1" applyProtection="1">
      <alignment horizontal="center" vertical="center"/>
      <protection locked="0"/>
    </xf>
    <xf numFmtId="0" fontId="2" fillId="3" borderId="1" xfId="0" applyFont="1" applyFill="1" applyBorder="1" applyProtection="1">
      <protection locked="0"/>
    </xf>
    <xf numFmtId="0" fontId="2" fillId="0" borderId="1" xfId="0" applyFont="1" applyBorder="1" applyProtection="1">
      <protection locked="0"/>
    </xf>
    <xf numFmtId="0" fontId="3" fillId="0" borderId="1" xfId="0" applyFont="1" applyBorder="1" applyProtection="1">
      <protection locked="0"/>
    </xf>
    <xf numFmtId="0" fontId="4" fillId="0" borderId="0" xfId="0" applyFont="1" applyProtection="1">
      <protection locked="0"/>
    </xf>
    <xf numFmtId="0" fontId="6" fillId="0" borderId="0" xfId="0" applyFont="1" applyAlignment="1" applyProtection="1">
      <alignment horizontal="left" indent="2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2" borderId="0" xfId="0" applyFont="1" applyFill="1" applyAlignment="1" applyProtection="1">
      <alignment vertical="center"/>
      <protection locked="0"/>
    </xf>
    <xf numFmtId="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3" fillId="3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/>
      <protection locked="0"/>
    </xf>
    <xf numFmtId="165" fontId="3" fillId="2" borderId="0" xfId="0" applyNumberFormat="1" applyFont="1" applyFill="1" applyAlignment="1" applyProtection="1">
      <alignment horizontal="left" vertical="center"/>
      <protection locked="0"/>
    </xf>
    <xf numFmtId="0" fontId="2" fillId="3" borderId="1" xfId="0" applyFont="1" applyFill="1" applyBorder="1" applyAlignment="1" applyProtection="1">
      <protection locked="0"/>
    </xf>
    <xf numFmtId="0" fontId="3" fillId="3" borderId="2" xfId="0" applyFont="1" applyFill="1" applyBorder="1" applyAlignment="1" applyProtection="1">
      <alignment horizontal="left" vertical="center"/>
      <protection locked="0"/>
    </xf>
    <xf numFmtId="0" fontId="0" fillId="3" borderId="3" xfId="0" applyFill="1" applyBorder="1" applyAlignment="1" applyProtection="1">
      <alignment horizontal="left" vertical="center"/>
      <protection locked="0"/>
    </xf>
    <xf numFmtId="0" fontId="0" fillId="3" borderId="4" xfId="0" applyFill="1" applyBorder="1" applyAlignment="1" applyProtection="1">
      <alignment horizontal="left" vertical="center"/>
      <protection locked="0"/>
    </xf>
    <xf numFmtId="0" fontId="0" fillId="3" borderId="3" xfId="0" applyFill="1" applyBorder="1" applyAlignment="1" applyProtection="1">
      <alignment horizontal="left" vertical="center" indent="2"/>
      <protection locked="0"/>
    </xf>
    <xf numFmtId="0" fontId="0" fillId="3" borderId="4" xfId="0" applyFill="1" applyBorder="1" applyAlignment="1" applyProtection="1">
      <alignment horizontal="left" vertical="center" indent="2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3" fillId="2" borderId="5" xfId="0" applyFont="1" applyFill="1" applyBorder="1" applyAlignment="1" applyProtection="1">
      <alignment horizontal="righ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3" fillId="2" borderId="0" xfId="0" applyFont="1" applyFill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3" fillId="0" borderId="2" xfId="0" applyFont="1" applyBorder="1" applyAlignment="1" applyProtection="1">
      <alignment horizontal="left" vertical="center" indent="2"/>
      <protection locked="0"/>
    </xf>
    <xf numFmtId="0" fontId="0" fillId="0" borderId="3" xfId="0" applyBorder="1" applyAlignment="1" applyProtection="1">
      <alignment horizontal="left" vertical="center" indent="2"/>
      <protection locked="0"/>
    </xf>
    <xf numFmtId="0" fontId="0" fillId="0" borderId="4" xfId="0" applyBorder="1" applyAlignment="1" applyProtection="1">
      <alignment horizontal="left" vertical="center" indent="2"/>
      <protection locked="0"/>
    </xf>
    <xf numFmtId="0" fontId="2" fillId="2" borderId="0" xfId="0" applyFont="1" applyFill="1" applyAlignment="1" applyProtection="1">
      <alignment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E1518-A571-4629-B7BB-3828139B85E1}">
  <dimension ref="A1:H43"/>
  <sheetViews>
    <sheetView tabSelected="1" topLeftCell="A2" zoomScaleNormal="100" workbookViewId="0">
      <selection activeCell="J23" sqref="J23"/>
    </sheetView>
  </sheetViews>
  <sheetFormatPr defaultRowHeight="10" x14ac:dyDescent="0.2"/>
  <cols>
    <col min="1" max="1" width="8.26953125" style="2" customWidth="1"/>
    <col min="2" max="2" width="53.08984375" style="2" bestFit="1" customWidth="1"/>
    <col min="3" max="3" width="7.1796875" style="2" customWidth="1"/>
    <col min="4" max="5" width="14.08984375" style="2" customWidth="1"/>
    <col min="6" max="7" width="19.6328125" style="2" customWidth="1"/>
    <col min="8" max="16384" width="8.7265625" style="2"/>
  </cols>
  <sheetData>
    <row r="1" spans="1:8" ht="22" customHeight="1" x14ac:dyDescent="0.2">
      <c r="A1" s="1" t="s">
        <v>0</v>
      </c>
      <c r="G1" s="3" t="s">
        <v>43</v>
      </c>
    </row>
    <row r="3" spans="1:8" ht="22" customHeight="1" x14ac:dyDescent="0.2">
      <c r="A3" s="1" t="s">
        <v>1</v>
      </c>
      <c r="B3" s="4"/>
    </row>
    <row r="4" spans="1:8" ht="22" customHeight="1" x14ac:dyDescent="0.2">
      <c r="A4" s="5"/>
      <c r="B4" s="4"/>
    </row>
    <row r="5" spans="1:8" ht="22" customHeight="1" x14ac:dyDescent="0.2">
      <c r="A5" s="5"/>
      <c r="B5" s="4"/>
    </row>
    <row r="7" spans="1:8" ht="22" customHeight="1" x14ac:dyDescent="0.2">
      <c r="A7" s="5"/>
      <c r="B7" s="39" t="s">
        <v>40</v>
      </c>
      <c r="C7" s="40"/>
      <c r="D7" s="41"/>
      <c r="E7" s="42"/>
    </row>
    <row r="9" spans="1:8" ht="44" customHeight="1" x14ac:dyDescent="0.2">
      <c r="A9" s="6" t="s">
        <v>2</v>
      </c>
      <c r="B9" s="7" t="s">
        <v>3</v>
      </c>
      <c r="C9" s="7" t="s">
        <v>4</v>
      </c>
      <c r="D9" s="8" t="s">
        <v>5</v>
      </c>
      <c r="E9" s="8" t="s">
        <v>6</v>
      </c>
      <c r="F9" s="8" t="s">
        <v>7</v>
      </c>
      <c r="G9" s="8" t="s">
        <v>8</v>
      </c>
      <c r="H9" s="5"/>
    </row>
    <row r="10" spans="1:8" x14ac:dyDescent="0.2">
      <c r="A10" s="9" t="s">
        <v>10</v>
      </c>
      <c r="B10" s="9" t="s">
        <v>11</v>
      </c>
      <c r="C10" s="9" t="s">
        <v>12</v>
      </c>
      <c r="D10" s="9" t="s">
        <v>13</v>
      </c>
      <c r="E10" s="9" t="s">
        <v>14</v>
      </c>
      <c r="F10" s="9" t="s">
        <v>15</v>
      </c>
      <c r="G10" s="9" t="s">
        <v>44</v>
      </c>
    </row>
    <row r="11" spans="1:8" ht="22" customHeight="1" x14ac:dyDescent="0.2">
      <c r="A11" s="7" t="s">
        <v>16</v>
      </c>
      <c r="B11" s="10" t="s">
        <v>17</v>
      </c>
      <c r="C11" s="37"/>
      <c r="D11" s="37"/>
      <c r="E11" s="37"/>
      <c r="F11" s="37"/>
      <c r="G11" s="38"/>
    </row>
    <row r="12" spans="1:8" ht="22" customHeight="1" x14ac:dyDescent="0.2">
      <c r="A12" s="13">
        <v>1</v>
      </c>
      <c r="B12" s="14" t="s">
        <v>20</v>
      </c>
      <c r="C12" s="15" t="s">
        <v>18</v>
      </c>
      <c r="D12" s="28">
        <f>739.48+7424.26</f>
        <v>8163.74</v>
      </c>
      <c r="E12" s="16"/>
      <c r="F12" s="29">
        <f>D12*E12</f>
        <v>0</v>
      </c>
      <c r="G12" s="29">
        <f>F12*24</f>
        <v>0</v>
      </c>
    </row>
    <row r="13" spans="1:8" ht="22" customHeight="1" x14ac:dyDescent="0.2">
      <c r="A13" s="13">
        <v>2</v>
      </c>
      <c r="B13" s="14" t="s">
        <v>41</v>
      </c>
      <c r="C13" s="15" t="s">
        <v>19</v>
      </c>
      <c r="D13" s="28">
        <v>1</v>
      </c>
      <c r="E13" s="16"/>
      <c r="F13" s="29">
        <f>D13*E13</f>
        <v>0</v>
      </c>
      <c r="G13" s="29">
        <f>F13*24</f>
        <v>0</v>
      </c>
    </row>
    <row r="14" spans="1:8" ht="22" customHeight="1" x14ac:dyDescent="0.2">
      <c r="A14" s="13">
        <v>3</v>
      </c>
      <c r="B14" s="47" t="s">
        <v>21</v>
      </c>
      <c r="C14" s="48"/>
      <c r="D14" s="48"/>
      <c r="E14" s="48"/>
      <c r="F14" s="48"/>
      <c r="G14" s="49"/>
    </row>
    <row r="15" spans="1:8" ht="22" customHeight="1" x14ac:dyDescent="0.2">
      <c r="A15" s="15" t="s">
        <v>28</v>
      </c>
      <c r="B15" s="17" t="s">
        <v>22</v>
      </c>
      <c r="C15" s="15" t="s">
        <v>9</v>
      </c>
      <c r="D15" s="28">
        <v>40</v>
      </c>
      <c r="E15" s="16"/>
      <c r="F15" s="29">
        <f>D15*E15</f>
        <v>0</v>
      </c>
      <c r="G15" s="29">
        <f>F15*2</f>
        <v>0</v>
      </c>
    </row>
    <row r="16" spans="1:8" ht="22" customHeight="1" x14ac:dyDescent="0.2">
      <c r="A16" s="15" t="s">
        <v>29</v>
      </c>
      <c r="B16" s="17" t="s">
        <v>23</v>
      </c>
      <c r="C16" s="15" t="s">
        <v>9</v>
      </c>
      <c r="D16" s="28">
        <v>24</v>
      </c>
      <c r="E16" s="16"/>
      <c r="F16" s="29">
        <f>D16*E16</f>
        <v>0</v>
      </c>
      <c r="G16" s="29">
        <f t="shared" ref="G16:G17" si="0">F16*2</f>
        <v>0</v>
      </c>
    </row>
    <row r="17" spans="1:7" ht="22" customHeight="1" x14ac:dyDescent="0.2">
      <c r="A17" s="15" t="s">
        <v>30</v>
      </c>
      <c r="B17" s="17" t="s">
        <v>25</v>
      </c>
      <c r="C17" s="15" t="s">
        <v>18</v>
      </c>
      <c r="D17" s="28">
        <v>80</v>
      </c>
      <c r="E17" s="16"/>
      <c r="F17" s="29">
        <f>D17*E17</f>
        <v>0</v>
      </c>
      <c r="G17" s="29">
        <f t="shared" si="0"/>
        <v>0</v>
      </c>
    </row>
    <row r="18" spans="1:7" ht="22" customHeight="1" x14ac:dyDescent="0.2">
      <c r="A18" s="33"/>
      <c r="B18" s="34" t="s">
        <v>24</v>
      </c>
      <c r="C18" s="35"/>
      <c r="D18" s="35"/>
      <c r="E18" s="36"/>
      <c r="F18" s="30">
        <f>SUM(F12:F17)</f>
        <v>0</v>
      </c>
      <c r="G18" s="30">
        <f>SUM(G12:G17)</f>
        <v>0</v>
      </c>
    </row>
    <row r="19" spans="1:7" x14ac:dyDescent="0.2">
      <c r="A19" s="20"/>
      <c r="B19" s="21"/>
      <c r="C19" s="20"/>
      <c r="D19" s="20"/>
      <c r="E19" s="20"/>
      <c r="F19" s="20"/>
      <c r="G19" s="20"/>
    </row>
    <row r="20" spans="1:7" ht="30" x14ac:dyDescent="0.2">
      <c r="A20" s="6" t="s">
        <v>2</v>
      </c>
      <c r="B20" s="7" t="s">
        <v>3</v>
      </c>
      <c r="C20" s="7" t="s">
        <v>4</v>
      </c>
      <c r="D20" s="8" t="s">
        <v>5</v>
      </c>
      <c r="E20" s="8" t="s">
        <v>6</v>
      </c>
      <c r="F20" s="8" t="s">
        <v>7</v>
      </c>
      <c r="G20" s="8" t="s">
        <v>8</v>
      </c>
    </row>
    <row r="21" spans="1:7" s="22" customFormat="1" ht="7.5" x14ac:dyDescent="0.15">
      <c r="A21" s="9" t="s">
        <v>10</v>
      </c>
      <c r="B21" s="9" t="s">
        <v>11</v>
      </c>
      <c r="C21" s="9" t="s">
        <v>12</v>
      </c>
      <c r="D21" s="9" t="s">
        <v>13</v>
      </c>
      <c r="E21" s="9" t="s">
        <v>14</v>
      </c>
      <c r="F21" s="9" t="s">
        <v>15</v>
      </c>
      <c r="G21" s="9" t="s">
        <v>38</v>
      </c>
    </row>
    <row r="22" spans="1:7" ht="22" customHeight="1" x14ac:dyDescent="0.2">
      <c r="A22" s="7" t="s">
        <v>26</v>
      </c>
      <c r="B22" s="10" t="s">
        <v>27</v>
      </c>
      <c r="C22" s="11"/>
      <c r="D22" s="11"/>
      <c r="E22" s="11"/>
      <c r="F22" s="11"/>
      <c r="G22" s="12"/>
    </row>
    <row r="23" spans="1:7" ht="22" customHeight="1" x14ac:dyDescent="0.2">
      <c r="A23" s="13">
        <v>1</v>
      </c>
      <c r="B23" s="14" t="s">
        <v>20</v>
      </c>
      <c r="C23" s="15" t="s">
        <v>18</v>
      </c>
      <c r="D23" s="28">
        <v>1193.1199999999999</v>
      </c>
      <c r="E23" s="16"/>
      <c r="F23" s="29">
        <f>D23*E23</f>
        <v>0</v>
      </c>
      <c r="G23" s="29">
        <f>F23*24</f>
        <v>0</v>
      </c>
    </row>
    <row r="24" spans="1:7" ht="22" customHeight="1" x14ac:dyDescent="0.2">
      <c r="A24" s="13">
        <v>2</v>
      </c>
      <c r="B24" s="14" t="s">
        <v>42</v>
      </c>
      <c r="C24" s="15" t="s">
        <v>19</v>
      </c>
      <c r="D24" s="28">
        <v>1</v>
      </c>
      <c r="E24" s="16"/>
      <c r="F24" s="29">
        <f>D24*E24</f>
        <v>0</v>
      </c>
      <c r="G24" s="29">
        <f>F24*24</f>
        <v>0</v>
      </c>
    </row>
    <row r="25" spans="1:7" ht="22" customHeight="1" x14ac:dyDescent="0.2">
      <c r="A25" s="13">
        <v>3</v>
      </c>
      <c r="B25" s="47"/>
      <c r="C25" s="48"/>
      <c r="D25" s="48"/>
      <c r="E25" s="48"/>
      <c r="F25" s="48"/>
      <c r="G25" s="49"/>
    </row>
    <row r="26" spans="1:7" ht="22" customHeight="1" x14ac:dyDescent="0.2">
      <c r="A26" s="15" t="s">
        <v>28</v>
      </c>
      <c r="B26" s="17" t="s">
        <v>22</v>
      </c>
      <c r="C26" s="15" t="s">
        <v>9</v>
      </c>
      <c r="D26" s="28">
        <v>40</v>
      </c>
      <c r="E26" s="16"/>
      <c r="F26" s="29">
        <f>D26*E26</f>
        <v>0</v>
      </c>
      <c r="G26" s="29">
        <f>F26*2</f>
        <v>0</v>
      </c>
    </row>
    <row r="27" spans="1:7" ht="22" customHeight="1" x14ac:dyDescent="0.2">
      <c r="A27" s="15" t="s">
        <v>29</v>
      </c>
      <c r="B27" s="17" t="s">
        <v>23</v>
      </c>
      <c r="C27" s="15" t="s">
        <v>9</v>
      </c>
      <c r="D27" s="28">
        <v>24</v>
      </c>
      <c r="E27" s="16"/>
      <c r="F27" s="29">
        <f t="shared" ref="F27:F28" si="1">D27*E27</f>
        <v>0</v>
      </c>
      <c r="G27" s="29">
        <f t="shared" ref="G27:G28" si="2">F27*2</f>
        <v>0</v>
      </c>
    </row>
    <row r="28" spans="1:7" ht="22" customHeight="1" x14ac:dyDescent="0.2">
      <c r="A28" s="18" t="s">
        <v>30</v>
      </c>
      <c r="B28" s="17" t="s">
        <v>25</v>
      </c>
      <c r="C28" s="15" t="s">
        <v>18</v>
      </c>
      <c r="D28" s="28">
        <v>80</v>
      </c>
      <c r="E28" s="16"/>
      <c r="F28" s="29">
        <f t="shared" si="1"/>
        <v>0</v>
      </c>
      <c r="G28" s="29">
        <f t="shared" si="2"/>
        <v>0</v>
      </c>
    </row>
    <row r="29" spans="1:7" ht="22" customHeight="1" x14ac:dyDescent="0.2">
      <c r="A29" s="19"/>
      <c r="B29" s="10" t="s">
        <v>31</v>
      </c>
      <c r="C29" s="37"/>
      <c r="D29" s="37"/>
      <c r="E29" s="38"/>
      <c r="F29" s="30">
        <f>SUM(F23:F28)</f>
        <v>0</v>
      </c>
      <c r="G29" s="30">
        <f>SUM(G23:G28)</f>
        <v>0</v>
      </c>
    </row>
    <row r="30" spans="1:7" ht="22" customHeight="1" x14ac:dyDescent="0.2">
      <c r="A30" s="19"/>
      <c r="B30" s="10" t="s">
        <v>32</v>
      </c>
      <c r="C30" s="37"/>
      <c r="D30" s="37"/>
      <c r="E30" s="37"/>
      <c r="F30" s="38"/>
      <c r="G30" s="30">
        <f>G18+G29</f>
        <v>0</v>
      </c>
    </row>
    <row r="31" spans="1:7" ht="22" customHeight="1" x14ac:dyDescent="0.2">
      <c r="A31" s="19"/>
      <c r="B31" s="10" t="s">
        <v>39</v>
      </c>
      <c r="C31" s="37"/>
      <c r="D31" s="37"/>
      <c r="E31" s="37"/>
      <c r="F31" s="38"/>
      <c r="G31" s="30">
        <f>G30*22%</f>
        <v>0</v>
      </c>
    </row>
    <row r="32" spans="1:7" ht="22" customHeight="1" x14ac:dyDescent="0.2">
      <c r="A32" s="19"/>
      <c r="B32" s="10" t="s">
        <v>33</v>
      </c>
      <c r="C32" s="37"/>
      <c r="D32" s="37"/>
      <c r="E32" s="37"/>
      <c r="F32" s="38"/>
      <c r="G32" s="30">
        <f>G30+G31</f>
        <v>0</v>
      </c>
    </row>
    <row r="33" spans="2:7" x14ac:dyDescent="0.2">
      <c r="B33" s="23"/>
    </row>
    <row r="34" spans="2:7" x14ac:dyDescent="0.2">
      <c r="B34" s="23"/>
    </row>
    <row r="35" spans="2:7" x14ac:dyDescent="0.2">
      <c r="B35" s="23"/>
    </row>
    <row r="36" spans="2:7" x14ac:dyDescent="0.2">
      <c r="B36" s="23"/>
    </row>
    <row r="37" spans="2:7" x14ac:dyDescent="0.2">
      <c r="B37" s="24"/>
    </row>
    <row r="38" spans="2:7" x14ac:dyDescent="0.2">
      <c r="B38" s="24"/>
    </row>
    <row r="39" spans="2:7" ht="22" customHeight="1" x14ac:dyDescent="0.2">
      <c r="B39" s="31" t="s">
        <v>34</v>
      </c>
      <c r="C39" s="26"/>
      <c r="D39" s="25" t="s">
        <v>37</v>
      </c>
      <c r="E39" s="26"/>
      <c r="F39" s="43" t="s">
        <v>36</v>
      </c>
      <c r="G39" s="44"/>
    </row>
    <row r="40" spans="2:7" ht="22" customHeight="1" x14ac:dyDescent="0.2">
      <c r="B40" s="32"/>
      <c r="C40" s="26"/>
      <c r="D40" s="27"/>
      <c r="E40" s="26"/>
      <c r="F40" s="45"/>
      <c r="G40" s="46"/>
    </row>
    <row r="41" spans="2:7" ht="22" customHeight="1" x14ac:dyDescent="0.2">
      <c r="B41" s="26"/>
      <c r="C41" s="26"/>
      <c r="D41" s="26"/>
      <c r="E41" s="26"/>
      <c r="F41" s="26"/>
      <c r="G41" s="26"/>
    </row>
    <row r="42" spans="2:7" ht="22" customHeight="1" x14ac:dyDescent="0.2">
      <c r="B42" s="26"/>
      <c r="C42" s="26"/>
      <c r="D42" s="26"/>
      <c r="E42" s="26"/>
      <c r="F42" s="43" t="s">
        <v>35</v>
      </c>
      <c r="G42" s="44"/>
    </row>
    <row r="43" spans="2:7" ht="22" customHeight="1" x14ac:dyDescent="0.2">
      <c r="B43" s="26"/>
      <c r="C43" s="26"/>
      <c r="D43" s="26"/>
      <c r="E43" s="26"/>
      <c r="F43" s="50"/>
      <c r="G43" s="44"/>
    </row>
  </sheetData>
  <sheetProtection algorithmName="SHA-512" hashValue="7yXADu54TdNF1ObDj2gagH0POwTH3IH3dTQMZ67aI2SD7gAZLIwwPboB3AkfVj7k8s9USyH8dFoOXugZC2ySzg==" saltValue="jqdnEY8xf1ka5TeusMDdQg==" spinCount="100000" sheet="1" objects="1" scenarios="1"/>
  <mergeCells count="8">
    <mergeCell ref="F43:G43"/>
    <mergeCell ref="B7:C7"/>
    <mergeCell ref="D7:E7"/>
    <mergeCell ref="F39:G39"/>
    <mergeCell ref="F40:G40"/>
    <mergeCell ref="F42:G42"/>
    <mergeCell ref="B25:G25"/>
    <mergeCell ref="B14:G14"/>
  </mergeCells>
  <phoneticPr fontId="5" type="noConversion"/>
  <pageMargins left="0.7" right="0.7" top="0.75" bottom="0.75" header="0.3" footer="0.3"/>
  <pageSetup paperSize="9" scale="6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Prusnik, Urška</dc:creator>
  <cp:lastModifiedBy>Prusnik, Urška</cp:lastModifiedBy>
  <cp:lastPrinted>2023-09-26T10:03:24Z</cp:lastPrinted>
  <dcterms:created xsi:type="dcterms:W3CDTF">2023-08-25T08:56:04Z</dcterms:created>
  <dcterms:modified xsi:type="dcterms:W3CDTF">2023-09-26T10:05:49Z</dcterms:modified>
</cp:coreProperties>
</file>