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T:\GTAPodatki\0-PROJEKTI\19_05_Stanovanjska-soseska-Zvezna-ulica_natečaj\32_PZR_ODDAJA_07_07_2023\PZR_POPISI-SSZU_7_7_2023\Popisi_PZR_ BREZ CEN_7_7_2023\10_NACRT-KRAJINSKE-ARHITEKTURE\"/>
    </mc:Choice>
  </mc:AlternateContent>
  <xr:revisionPtr revIDLastSave="0" documentId="13_ncr:1_{9A7406FA-1EED-4D7C-A6DE-BADE10BEC47C}" xr6:coauthVersionLast="47" xr6:coauthVersionMax="47" xr10:uidLastSave="{00000000-0000-0000-0000-000000000000}"/>
  <bookViews>
    <workbookView xWindow="-120" yWindow="-120" windowWidth="38640" windowHeight="21240" activeTab="1" xr2:uid="{00000000-000D-0000-FFFF-FFFF00000000}"/>
  </bookViews>
  <sheets>
    <sheet name="rekapitulacija" sheetId="2" r:id="rId1"/>
    <sheet name="predračun" sheetId="1" r:id="rId2"/>
  </sheets>
  <definedNames>
    <definedName name="CENA">predračun!$E$1:$E$65703</definedName>
    <definedName name="CENA1">#REF!</definedName>
    <definedName name="KOLIC">predračun!$D$1:$D$65703</definedName>
    <definedName name="_xlnm.Print_Titles" localSheetId="1">predračun!$56:$56</definedName>
  </definedNames>
  <calcPr calcId="191029"/>
</workbook>
</file>

<file path=xl/calcChain.xml><?xml version="1.0" encoding="utf-8"?>
<calcChain xmlns="http://schemas.openxmlformats.org/spreadsheetml/2006/main">
  <c r="I60" i="1" l="1"/>
  <c r="I397" i="1"/>
  <c r="I392" i="1"/>
  <c r="I299" i="1"/>
  <c r="J138" i="1"/>
  <c r="I138" i="1"/>
  <c r="J133" i="1"/>
  <c r="G133" i="1"/>
  <c r="J124" i="1"/>
  <c r="I124" i="1"/>
  <c r="J115" i="1"/>
  <c r="I115" i="1"/>
  <c r="J91" i="1"/>
  <c r="I91" i="1"/>
  <c r="G91" i="1"/>
  <c r="J86" i="1"/>
  <c r="I86" i="1"/>
  <c r="G86" i="1"/>
  <c r="G138" i="1" l="1"/>
  <c r="I133" i="1"/>
  <c r="G124" i="1"/>
  <c r="G115" i="1"/>
  <c r="E143" i="1" l="1"/>
  <c r="L133" i="1"/>
  <c r="L115" i="1" l="1"/>
  <c r="L124" i="1"/>
  <c r="C327" i="1"/>
  <c r="C346" i="1"/>
  <c r="C326" i="1" l="1"/>
  <c r="E328" i="1" s="1"/>
  <c r="F264" i="1"/>
  <c r="F263" i="1"/>
  <c r="E209" i="1"/>
  <c r="F209" i="1"/>
  <c r="J257" i="1"/>
  <c r="I257" i="1"/>
  <c r="G257" i="1"/>
  <c r="J255" i="1"/>
  <c r="I255" i="1"/>
  <c r="G255" i="1"/>
  <c r="J253" i="1"/>
  <c r="I253" i="1"/>
  <c r="G253" i="1"/>
  <c r="J251" i="1"/>
  <c r="I251" i="1"/>
  <c r="G251" i="1"/>
  <c r="J249" i="1"/>
  <c r="I249" i="1"/>
  <c r="G249" i="1"/>
  <c r="F78" i="1"/>
  <c r="F193" i="1"/>
  <c r="J187" i="1"/>
  <c r="I187" i="1"/>
  <c r="G187" i="1"/>
  <c r="J185" i="1"/>
  <c r="I185" i="1"/>
  <c r="G185" i="1"/>
  <c r="F71" i="1"/>
  <c r="L321" i="1"/>
  <c r="L319" i="1"/>
  <c r="E78" i="1"/>
  <c r="E193" i="1"/>
  <c r="C373" i="1"/>
  <c r="F377" i="1" s="1"/>
  <c r="J397" i="1"/>
  <c r="J367" i="1"/>
  <c r="E364" i="1"/>
  <c r="I364" i="1" s="1"/>
  <c r="E367" i="1"/>
  <c r="G367" i="1" s="1"/>
  <c r="E377" i="1"/>
  <c r="I377" i="1" s="1"/>
  <c r="J309" i="1"/>
  <c r="I309" i="1"/>
  <c r="J307" i="1"/>
  <c r="I307" i="1"/>
  <c r="J305" i="1"/>
  <c r="I305" i="1"/>
  <c r="J303" i="1"/>
  <c r="I303" i="1"/>
  <c r="J301" i="1"/>
  <c r="I301" i="1"/>
  <c r="J299" i="1"/>
  <c r="J297" i="1"/>
  <c r="I297" i="1"/>
  <c r="J295" i="1"/>
  <c r="I295" i="1"/>
  <c r="J293" i="1"/>
  <c r="I293" i="1"/>
  <c r="J291" i="1"/>
  <c r="I291" i="1"/>
  <c r="J289" i="1"/>
  <c r="I289" i="1"/>
  <c r="J287" i="1"/>
  <c r="I287" i="1"/>
  <c r="J285" i="1"/>
  <c r="I285" i="1"/>
  <c r="J283" i="1"/>
  <c r="I283" i="1"/>
  <c r="G309" i="1"/>
  <c r="G307" i="1"/>
  <c r="G305" i="1"/>
  <c r="G303" i="1"/>
  <c r="G301" i="1"/>
  <c r="G299" i="1"/>
  <c r="G297" i="1"/>
  <c r="G295" i="1"/>
  <c r="G293" i="1"/>
  <c r="G291" i="1"/>
  <c r="G289" i="1"/>
  <c r="G287" i="1"/>
  <c r="G285" i="1"/>
  <c r="G283" i="1"/>
  <c r="F265" i="1"/>
  <c r="J265" i="1" s="1"/>
  <c r="F107" i="1"/>
  <c r="F110" i="1" s="1"/>
  <c r="E107" i="1"/>
  <c r="E110" i="1" s="1"/>
  <c r="J247" i="1"/>
  <c r="I247" i="1"/>
  <c r="J245" i="1"/>
  <c r="I245" i="1"/>
  <c r="J243" i="1"/>
  <c r="I243" i="1"/>
  <c r="J241" i="1"/>
  <c r="I241" i="1"/>
  <c r="J239" i="1"/>
  <c r="I239" i="1"/>
  <c r="J237" i="1"/>
  <c r="I237" i="1"/>
  <c r="J235" i="1"/>
  <c r="I235" i="1"/>
  <c r="J233" i="1"/>
  <c r="I233" i="1"/>
  <c r="J231" i="1"/>
  <c r="I231" i="1"/>
  <c r="J229" i="1"/>
  <c r="I229" i="1"/>
  <c r="J227" i="1"/>
  <c r="I227" i="1"/>
  <c r="J225" i="1"/>
  <c r="I225" i="1"/>
  <c r="J223" i="1"/>
  <c r="I223" i="1"/>
  <c r="J221" i="1"/>
  <c r="I221" i="1"/>
  <c r="J219" i="1"/>
  <c r="I219" i="1"/>
  <c r="J217" i="1"/>
  <c r="I217" i="1"/>
  <c r="J215" i="1"/>
  <c r="I215" i="1"/>
  <c r="J213" i="1"/>
  <c r="I213" i="1"/>
  <c r="J211" i="1"/>
  <c r="I211" i="1"/>
  <c r="G247" i="1"/>
  <c r="G245" i="1"/>
  <c r="G243" i="1"/>
  <c r="G241" i="1"/>
  <c r="G239" i="1"/>
  <c r="G237" i="1"/>
  <c r="G235" i="1"/>
  <c r="G233" i="1"/>
  <c r="G231" i="1"/>
  <c r="G229" i="1"/>
  <c r="G227" i="1"/>
  <c r="G225" i="1"/>
  <c r="G223" i="1"/>
  <c r="G221" i="1"/>
  <c r="G219" i="1"/>
  <c r="G217" i="1"/>
  <c r="G215" i="1"/>
  <c r="G213" i="1"/>
  <c r="G211" i="1"/>
  <c r="F364" i="1" l="1"/>
  <c r="G364" i="1" s="1"/>
  <c r="L257" i="1"/>
  <c r="J377" i="1"/>
  <c r="L377" i="1" s="1"/>
  <c r="L255" i="1"/>
  <c r="L253" i="1"/>
  <c r="L249" i="1"/>
  <c r="L251" i="1"/>
  <c r="L211" i="1"/>
  <c r="L215" i="1"/>
  <c r="L219" i="1"/>
  <c r="L223" i="1"/>
  <c r="L213" i="1"/>
  <c r="L217" i="1"/>
  <c r="L221" i="1"/>
  <c r="L225" i="1"/>
  <c r="L229" i="1"/>
  <c r="L233" i="1"/>
  <c r="L237" i="1"/>
  <c r="L283" i="1"/>
  <c r="L287" i="1"/>
  <c r="L291" i="1"/>
  <c r="L295" i="1"/>
  <c r="L185" i="1"/>
  <c r="L241" i="1"/>
  <c r="L245" i="1"/>
  <c r="L285" i="1"/>
  <c r="L289" i="1"/>
  <c r="L293" i="1"/>
  <c r="L297" i="1"/>
  <c r="L301" i="1"/>
  <c r="L305" i="1"/>
  <c r="L309" i="1"/>
  <c r="L397" i="1"/>
  <c r="L227" i="1"/>
  <c r="L231" i="1"/>
  <c r="L235" i="1"/>
  <c r="L239" i="1"/>
  <c r="L243" i="1"/>
  <c r="L247" i="1"/>
  <c r="L299" i="1"/>
  <c r="L303" i="1"/>
  <c r="L307" i="1"/>
  <c r="I367" i="1"/>
  <c r="L367" i="1" s="1"/>
  <c r="G377" i="1"/>
  <c r="J364" i="1" l="1"/>
  <c r="L364" i="1" s="1"/>
  <c r="I193" i="1"/>
  <c r="J193" i="1"/>
  <c r="G193" i="1" l="1"/>
  <c r="L193" i="1"/>
  <c r="J183" i="1"/>
  <c r="I183" i="1"/>
  <c r="J181" i="1"/>
  <c r="I181" i="1"/>
  <c r="J179" i="1"/>
  <c r="I179" i="1"/>
  <c r="J177" i="1"/>
  <c r="I177" i="1"/>
  <c r="J175" i="1"/>
  <c r="I175" i="1"/>
  <c r="J173" i="1"/>
  <c r="I173" i="1"/>
  <c r="J171" i="1"/>
  <c r="I171" i="1"/>
  <c r="J169" i="1"/>
  <c r="G183" i="1"/>
  <c r="G181" i="1"/>
  <c r="G179" i="1"/>
  <c r="G177" i="1"/>
  <c r="G175" i="1"/>
  <c r="G173" i="1"/>
  <c r="G171" i="1"/>
  <c r="G169" i="1"/>
  <c r="J71" i="1"/>
  <c r="I71" i="1"/>
  <c r="G71" i="1"/>
  <c r="J68" i="1"/>
  <c r="I68" i="1"/>
  <c r="G68" i="1"/>
  <c r="J65" i="1"/>
  <c r="I65" i="1"/>
  <c r="G65" i="1"/>
  <c r="J62" i="1"/>
  <c r="I62" i="1"/>
  <c r="G62" i="1"/>
  <c r="J60" i="1"/>
  <c r="G60" i="1"/>
  <c r="F392" i="1"/>
  <c r="J392" i="1" s="1"/>
  <c r="F318" i="1"/>
  <c r="J318" i="1" s="1"/>
  <c r="F313" i="1"/>
  <c r="J313" i="1" s="1"/>
  <c r="F281" i="1"/>
  <c r="J264" i="1"/>
  <c r="J263" i="1"/>
  <c r="F192" i="1"/>
  <c r="F166" i="1"/>
  <c r="F155" i="1"/>
  <c r="J155" i="1" s="1"/>
  <c r="F153" i="1"/>
  <c r="J153" i="1" s="1"/>
  <c r="F147" i="1"/>
  <c r="J147" i="1" s="1"/>
  <c r="F145" i="1"/>
  <c r="F135" i="1"/>
  <c r="F130" i="1"/>
  <c r="F121" i="1"/>
  <c r="F112" i="1"/>
  <c r="F101" i="1"/>
  <c r="F87" i="1"/>
  <c r="F82" i="1"/>
  <c r="F74" i="1"/>
  <c r="J74" i="1" s="1"/>
  <c r="L60" i="1" l="1"/>
  <c r="L62" i="1"/>
  <c r="F80" i="1"/>
  <c r="F81" i="1" s="1"/>
  <c r="F190" i="1"/>
  <c r="J192" i="1"/>
  <c r="F143" i="1"/>
  <c r="J143" i="1" s="1"/>
  <c r="J145" i="1"/>
  <c r="L65" i="1"/>
  <c r="L171" i="1"/>
  <c r="L175" i="1"/>
  <c r="L179" i="1"/>
  <c r="L183" i="1"/>
  <c r="L68" i="1"/>
  <c r="L71" i="1"/>
  <c r="L173" i="1"/>
  <c r="L177" i="1"/>
  <c r="L181" i="1"/>
  <c r="L187" i="1"/>
  <c r="J101" i="1"/>
  <c r="F270" i="1"/>
  <c r="F197" i="1"/>
  <c r="J197" i="1" s="1"/>
  <c r="F103" i="1"/>
  <c r="F201" i="1"/>
  <c r="J201" i="1" s="1"/>
  <c r="F260" i="1"/>
  <c r="E94" i="1"/>
  <c r="E101" i="1" s="1"/>
  <c r="I101" i="1" s="1"/>
  <c r="E166" i="1"/>
  <c r="F83" i="1" l="1"/>
  <c r="J83" i="1" s="1"/>
  <c r="F88" i="1"/>
  <c r="J88" i="1" s="1"/>
  <c r="J81" i="1"/>
  <c r="L101" i="1"/>
  <c r="G101" i="1"/>
  <c r="J103" i="1"/>
  <c r="F99" i="1"/>
  <c r="E103" i="1"/>
  <c r="G103" i="1" s="1"/>
  <c r="I103" i="1" l="1"/>
  <c r="L103" i="1" s="1"/>
  <c r="J99" i="1"/>
  <c r="E99" i="1"/>
  <c r="I99" i="1" s="1"/>
  <c r="G99" i="1" l="1"/>
  <c r="L99" i="1"/>
  <c r="C352" i="1"/>
  <c r="C351" i="1"/>
  <c r="C335" i="1"/>
  <c r="E337" i="1" s="1"/>
  <c r="C334" i="1"/>
  <c r="C333" i="1"/>
  <c r="C332" i="1"/>
  <c r="C345" i="1"/>
  <c r="E347" i="1" s="1"/>
  <c r="I347" i="1" s="1"/>
  <c r="C344" i="1"/>
  <c r="C343" i="1"/>
  <c r="C342" i="1"/>
  <c r="C325" i="1"/>
  <c r="C324" i="1"/>
  <c r="E318" i="1"/>
  <c r="E313" i="1"/>
  <c r="F328" i="1" l="1"/>
  <c r="J328" i="1" s="1"/>
  <c r="F347" i="1"/>
  <c r="J347" i="1" s="1"/>
  <c r="F337" i="1"/>
  <c r="J337" i="1" s="1"/>
  <c r="G313" i="1"/>
  <c r="I313" i="1"/>
  <c r="L313" i="1" s="1"/>
  <c r="I337" i="1"/>
  <c r="E354" i="1"/>
  <c r="E353" i="1"/>
  <c r="I328" i="1"/>
  <c r="G318" i="1"/>
  <c r="I318" i="1"/>
  <c r="L318" i="1" s="1"/>
  <c r="F354" i="1"/>
  <c r="J354" i="1" s="1"/>
  <c r="F353" i="1"/>
  <c r="E281" i="1"/>
  <c r="E265" i="1"/>
  <c r="E264" i="1"/>
  <c r="E263" i="1"/>
  <c r="E192" i="1"/>
  <c r="L328" i="1" l="1"/>
  <c r="I263" i="1"/>
  <c r="L263" i="1" s="1"/>
  <c r="G263" i="1"/>
  <c r="G354" i="1"/>
  <c r="G265" i="1"/>
  <c r="I265" i="1"/>
  <c r="L265" i="1" s="1"/>
  <c r="G337" i="1"/>
  <c r="E190" i="1"/>
  <c r="I192" i="1"/>
  <c r="L192" i="1" s="1"/>
  <c r="G192" i="1"/>
  <c r="I264" i="1"/>
  <c r="L264" i="1" s="1"/>
  <c r="G264" i="1"/>
  <c r="L347" i="1"/>
  <c r="G347" i="1"/>
  <c r="G328" i="1"/>
  <c r="L337" i="1"/>
  <c r="E197" i="1"/>
  <c r="E201" i="1"/>
  <c r="G201" i="1" s="1"/>
  <c r="G197" i="1" l="1"/>
  <c r="I197" i="1"/>
  <c r="L197" i="1" s="1"/>
  <c r="E155" i="1"/>
  <c r="E153" i="1"/>
  <c r="E130" i="1"/>
  <c r="E112" i="1"/>
  <c r="G112" i="1" s="1"/>
  <c r="G130" i="1" l="1"/>
  <c r="I153" i="1"/>
  <c r="L153" i="1" s="1"/>
  <c r="G153" i="1"/>
  <c r="J270" i="1"/>
  <c r="G155" i="1"/>
  <c r="I155" i="1"/>
  <c r="L155" i="1" s="1"/>
  <c r="E87" i="1"/>
  <c r="E82" i="1"/>
  <c r="H349" i="1"/>
  <c r="E121" i="1"/>
  <c r="G121" i="1" s="1"/>
  <c r="E80" i="1" l="1"/>
  <c r="I354" i="1"/>
  <c r="L354" i="1" s="1"/>
  <c r="H383" i="1" l="1"/>
  <c r="E135" i="1" l="1"/>
  <c r="G135" i="1" s="1"/>
  <c r="G110" i="1"/>
  <c r="E74" i="1"/>
  <c r="I130" i="1" l="1"/>
  <c r="J130" i="1"/>
  <c r="G74" i="1"/>
  <c r="I74" i="1"/>
  <c r="L74" i="1" s="1"/>
  <c r="I112" i="1"/>
  <c r="J112" i="1"/>
  <c r="J110" i="1"/>
  <c r="I110" i="1"/>
  <c r="I201" i="1"/>
  <c r="L201" i="1" s="1"/>
  <c r="L112" i="1" l="1"/>
  <c r="L130" i="1"/>
  <c r="I135" i="1"/>
  <c r="J135" i="1"/>
  <c r="I121" i="1"/>
  <c r="J121" i="1"/>
  <c r="E392" i="1"/>
  <c r="L392" i="1" s="1"/>
  <c r="E145" i="1"/>
  <c r="E147" i="1"/>
  <c r="L121" i="1" l="1"/>
  <c r="L135" i="1"/>
  <c r="I145" i="1"/>
  <c r="L145" i="1" s="1"/>
  <c r="G145" i="1"/>
  <c r="G147" i="1"/>
  <c r="I147" i="1"/>
  <c r="L147" i="1" s="1"/>
  <c r="E81" i="1"/>
  <c r="G81" i="1" l="1"/>
  <c r="E88" i="1"/>
  <c r="I143" i="1"/>
  <c r="L143" i="1" s="1"/>
  <c r="G143" i="1"/>
  <c r="I81" i="1"/>
  <c r="L81" i="1" s="1"/>
  <c r="E83" i="1"/>
  <c r="I88" i="1" l="1"/>
  <c r="L88" i="1" s="1"/>
  <c r="G88" i="1"/>
  <c r="L86" i="1"/>
  <c r="I83" i="1"/>
  <c r="L83" i="1" s="1"/>
  <c r="G83" i="1"/>
  <c r="I169" i="1"/>
  <c r="L169" i="1" s="1"/>
  <c r="G209" i="1" l="1"/>
  <c r="E270" i="1" l="1"/>
  <c r="E260" i="1"/>
  <c r="G270" i="1" l="1"/>
  <c r="I270" i="1"/>
  <c r="L270" i="1" s="1"/>
  <c r="L401" i="1" s="1"/>
  <c r="J400" i="1"/>
  <c r="D9" i="2" s="1"/>
  <c r="I400" i="1" l="1"/>
  <c r="C9" i="2" s="1"/>
  <c r="D11" i="2"/>
  <c r="L400" i="1" l="1"/>
  <c r="C11" i="2"/>
  <c r="E9" i="2"/>
  <c r="E11" i="2" s="1"/>
</calcChain>
</file>

<file path=xl/sharedStrings.xml><?xml version="1.0" encoding="utf-8"?>
<sst xmlns="http://schemas.openxmlformats.org/spreadsheetml/2006/main" count="608" uniqueCount="332">
  <si>
    <t xml:space="preserve">INVESTITOR:    </t>
  </si>
  <si>
    <t xml:space="preserve">OBJEKT :          </t>
  </si>
  <si>
    <t xml:space="preserve">PROJEKT:          </t>
  </si>
  <si>
    <t>Projekt za izvedbo - PZI</t>
  </si>
  <si>
    <t xml:space="preserve">PROJEKTANTSKI POPIS IN PREDIZMERE </t>
  </si>
  <si>
    <t xml:space="preserve"> -</t>
  </si>
  <si>
    <t xml:space="preserve">Izvajalec mora jamčiti vsaj z dvoletno garancijo za kvaliteto rastlin in zasaditve. </t>
  </si>
  <si>
    <t xml:space="preserve">Izvajalec del mora upoštevati vse tehnične predpise in standarde o graditvi tovrstnih objektov. V kolikor ugotovi napako v projektu, je dolžan o tem obvestiti projektanta, da jo le-ta odpravi. </t>
  </si>
  <si>
    <t>Samovoljne spremembe in odstopanja od projekta niso dovoljene. V kolikor pride do sprememb, jih morajo skupno reševati investitor, izvajalec in projektant.</t>
  </si>
  <si>
    <t>Vsi med gradnjo postavljeni provizoriji in začasne deponije se morajo pokončani gradnji odstraniti. Pri vseh delih je potrebno upoštevati vse higiensko – tehnične predpise o varstvu pri delu.</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</si>
  <si>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</si>
  <si>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</si>
  <si>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</si>
  <si>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</si>
  <si>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</si>
  <si>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</si>
  <si>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</si>
  <si>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</si>
  <si>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</si>
  <si>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</si>
  <si>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eventualne škode povzročene ostalim izvajalcem na gradbišču</t>
  </si>
  <si>
    <t>čiščenje in odvoz odvečnega materiala v stalno deponijo</t>
  </si>
  <si>
    <t>plačilo komunalnega prispevka za stalno deponijo odpadnega materiala</t>
  </si>
  <si>
    <t>Legenda:</t>
  </si>
  <si>
    <t>SD</t>
  </si>
  <si>
    <t>soliterno drevo: gojeno v širšem razmiku, pomembna tudi širina krošnje</t>
  </si>
  <si>
    <t>DD</t>
  </si>
  <si>
    <t xml:space="preserve">drevoredno drevo: </t>
  </si>
  <si>
    <t>SG</t>
  </si>
  <si>
    <t>solitrna grmovnica; &gt; 3xpr, gojeno v širšem razmiku, pomembna tudi širina krošnje</t>
  </si>
  <si>
    <t>3xpr</t>
  </si>
  <si>
    <t>3 x presajeno</t>
  </si>
  <si>
    <t>ŽK</t>
  </si>
  <si>
    <t xml:space="preserve">žičnata košara </t>
  </si>
  <si>
    <t>18/20</t>
  </si>
  <si>
    <t>obseg debla v cm v prsni višini</t>
  </si>
  <si>
    <t>VK</t>
  </si>
  <si>
    <t>višina rastline ob sajenju v cm</t>
  </si>
  <si>
    <t>ŠK</t>
  </si>
  <si>
    <t>širina krošnje ob sajenju v cm</t>
  </si>
  <si>
    <t xml:space="preserve">                           opis                                           </t>
  </si>
  <si>
    <t>cena/enoto</t>
  </si>
  <si>
    <t>A</t>
  </si>
  <si>
    <t>PRIPRAVLJALNA DELA</t>
  </si>
  <si>
    <t>Odkop nerodovitnega material, odvoz na stalno deponijo do 5 km</t>
  </si>
  <si>
    <t>m3</t>
  </si>
  <si>
    <t>/drevo</t>
  </si>
  <si>
    <t>m2</t>
  </si>
  <si>
    <t>B</t>
  </si>
  <si>
    <t>DREVESA</t>
  </si>
  <si>
    <t>B/1.</t>
  </si>
  <si>
    <t>Nabava dreves po načrtu in dobava z nakladanjem v drevesnici  s transportom do mesta vsaditve. Drevesa morajo ustrezati vrstni sestavi, velikosti in številu poganjkov, kot je določeno v načrtu.</t>
  </si>
  <si>
    <t>*razen izjem, kjer je velikost sadike ustrezno prilagojena, kot je predpisano.</t>
  </si>
  <si>
    <t>kos</t>
  </si>
  <si>
    <t>SD, 4 xpr, ŽK, 18/20, VK: 400-500, ŠK:150-200</t>
  </si>
  <si>
    <t>C</t>
  </si>
  <si>
    <t xml:space="preserve">GRMOVNICE </t>
  </si>
  <si>
    <t>C/1</t>
  </si>
  <si>
    <t>m1</t>
  </si>
  <si>
    <t>C/3</t>
  </si>
  <si>
    <t>Nabava grmovnic po načrtu in dobava z nakladanjem v drevesnici  s transportom do mesta vsaditve. Grmovnice morajo ustrezati vrstni sestavi, velikosti in številu poganjkov, kot je določeno v načrtu.</t>
  </si>
  <si>
    <t>VK: 60-80, vsaj 3 poganjki</t>
  </si>
  <si>
    <t>C/5</t>
  </si>
  <si>
    <t>F</t>
  </si>
  <si>
    <t>TRATA</t>
  </si>
  <si>
    <t>Površino je potrebno fino zrahljati pred setvijo. Sejati je možno le na uležanih površinah.</t>
  </si>
  <si>
    <t>F/1</t>
  </si>
  <si>
    <t>kg</t>
  </si>
  <si>
    <t>F/2</t>
  </si>
  <si>
    <t>Fino zrahljanje površine pred setvijo. Po potrebi odstranitev plevela in kamnov s premerom &gt;5 cm.</t>
  </si>
  <si>
    <t>ZASADITVE IN ZATRAVITEVE SKUPAJ:</t>
  </si>
  <si>
    <t>OPOMBA: DDV ni upoštevan</t>
  </si>
  <si>
    <t>D</t>
  </si>
  <si>
    <t>D/1.</t>
  </si>
  <si>
    <t>D/2.</t>
  </si>
  <si>
    <t>kom</t>
  </si>
  <si>
    <t xml:space="preserve"> </t>
  </si>
  <si>
    <t xml:space="preserve">Zaščita nadzemnih in podzemnih delov rastlin v skladu z smernicami v Tehničnem poročilu. </t>
  </si>
  <si>
    <t>E</t>
  </si>
  <si>
    <t>TRAJNICE</t>
  </si>
  <si>
    <t>E/1.</t>
  </si>
  <si>
    <t>Nabava  trajnic po načrtu in dobava z nakladanjem v drevesnici  s transportom do mesta vsaditve. Trajnice morajo ustrezati vrstni sestavi, velikosti in številu poganjkov, kot je določeno v načrtu.</t>
  </si>
  <si>
    <t>E/2.</t>
  </si>
  <si>
    <t>trajnice, C7</t>
  </si>
  <si>
    <t>A/1.</t>
  </si>
  <si>
    <t>LITU</t>
  </si>
  <si>
    <t>Liriodendron tulipifera</t>
  </si>
  <si>
    <t>VK: 40-60, vsaj 3 poganjki</t>
  </si>
  <si>
    <t>VK: 100-125, vsaj 3 poganjki</t>
  </si>
  <si>
    <t>DREVESA V RAŠČENEM TERENU</t>
  </si>
  <si>
    <t>kpl</t>
  </si>
  <si>
    <t>H</t>
  </si>
  <si>
    <t>Dela je potrebno izvajati skladno s standardi:</t>
  </si>
  <si>
    <t>SIST DIN 18915:2019 Uporaba rastlin pri urejanju zelenih površin - Zemeljska dela,</t>
  </si>
  <si>
    <t xml:space="preserve">SIST DIN 18916:2019 Uporaba rastlin pri urejanju zelenih površin - Sadike in sajenje, </t>
  </si>
  <si>
    <t xml:space="preserve">SIST DIN 18917:2019 Uporaba rastlin pri urejanju zelenih površin - Trate in sejanje, </t>
  </si>
  <si>
    <t xml:space="preserve">SIST DIN 18919:2019 Uporaba rastlin pri urejanju zelenih površin - Vzdrževanje zelenih površin v obdobju vraščanja, </t>
  </si>
  <si>
    <t>SIST DIN 18920:2019 Uporaba rastlin pri urejanju zelenih površin – Zaščita drevja, rastlinskih sestojev in nasadov pri gradbenih posegih</t>
  </si>
  <si>
    <t>30% Lolium perenne</t>
  </si>
  <si>
    <t>30% Poa pratensis</t>
  </si>
  <si>
    <t>20% Festuca nigrescens</t>
  </si>
  <si>
    <t>20% Festuca rubra trychophylla</t>
  </si>
  <si>
    <t>30,0 cm tampon 0/16 mm, EV2&gt; 80 Mpa</t>
  </si>
  <si>
    <t xml:space="preserve">Po setvi je potrebno območje obilno zaliti in preprečiti obremenitve posejanih tal. </t>
  </si>
  <si>
    <t>GRUŠČASTA TRAVA</t>
  </si>
  <si>
    <t>Nabava in dobava ustrezne travne mešanice za gruščnata trata po sestavi:</t>
  </si>
  <si>
    <t>gruščasta trava</t>
  </si>
  <si>
    <t>*</t>
  </si>
  <si>
    <t>Odstranitev živice v globino 30 cm, začasna deponija na območju urejanja.</t>
  </si>
  <si>
    <t xml:space="preserve">SUBSTRAT za korita </t>
  </si>
  <si>
    <t>ŽIVLJENJSAKI PROSTOR ZA RASTLINE</t>
  </si>
  <si>
    <t xml:space="preserve">TRAVNATA POVRŠINA   </t>
  </si>
  <si>
    <r>
      <rPr>
        <b/>
        <sz val="10"/>
        <color indexed="8"/>
        <rFont val="Times New Roman"/>
        <family val="1"/>
        <charset val="238"/>
      </rPr>
      <t>Gruščasta trava - povozna travnata površina</t>
    </r>
    <r>
      <rPr>
        <sz val="10"/>
        <color indexed="8"/>
        <rFont val="Times New Roman"/>
        <family val="1"/>
        <charset val="238"/>
      </rPr>
      <t xml:space="preserve"> mora biti pripravljena v skladu z popisom v tehničnem poročilu: zgornji sloj: 17,0 cm: mešanica 65% grušč 32/45mm; 20% šota; 15% humozna zemlja, spodnji sloj:  30,0 cm tampon 0/16 mm, EV2&gt; 80 Mpa, pod tem Poly tlak 200g/m2,  pod tem nasutje peščene zemljine (lahko izkopan teren).</t>
    </r>
  </si>
  <si>
    <t>V skladu z SIST DIN 18 915 je potrebno pripraviti vegetacijski nosilni sloj in po potrebi tudi teren.</t>
  </si>
  <si>
    <t>ZASTIRKA</t>
  </si>
  <si>
    <t>Pritrditev dreves podzemno, npr: GEFA Treelock ali enakovredno; dobava in vgradnja</t>
  </si>
  <si>
    <t xml:space="preserve">Razporeditev rastlin po površinskem saditvenem  načrtu. </t>
  </si>
  <si>
    <t>Izvedba obrobe grede saditve grmovnic iz linijskega kovinskega robnika (npr. Hauraton LINEFIX Super ali podobno), ki se ga vgradi potopljenega v teren v krožnici posameznega območja grmovnic. Sidranje s tipskimi sidri (žeblji), ki zagotavljajo stabilen potek linije in robnika. Zgornji rob robnika mora biti višinsko uravnan z zgornjim robom živice okoliške trate! Polmeri in krivulje so razvidni iz zasaditvenih situacij. Komplet, dobava, vgraditev</t>
  </si>
  <si>
    <t>PROTIPLEVELNA FOLIJA</t>
  </si>
  <si>
    <t>Dobava in posaditev  trajnic vključuje dvoletno vzdrževanje, kar je zajeto v postavki saditve.</t>
  </si>
  <si>
    <t>Nabava in dobava ustrezne travne mešanice za sončne lege npr.: “Bled” Semenarne Ljubljana ali enakovredno. Poraba: 0,04 kg/m2</t>
  </si>
  <si>
    <t>Nabava in dobava ustrezne travne mešanice za cvetlične travnike  npr.: “Rožnik ” Semenarne Ljubljana ali enakovredno. Poraba: 0,04 kg/m2</t>
  </si>
  <si>
    <t>Dobava in posaditev dreves vključuje dvoletno vzdrževanje, kar je zajeto v postavki saditve.</t>
  </si>
  <si>
    <t>Rastline je potrebno saditi v času mirovanja. Rastline v zabojnikih lahko sadimo vse leto. Razporeditev rastlin po površinskem saditvenem  načrtu. Sadilne jame je potrebno izkopati v 1,5-kratnemu premeru koreninske grude. Pred vstavitvijo sadike se doda založno gnojilo. Na vseh straneh grude je potrebno zapolniti z zemljo in potlačiti in močno namočiti z vodo. Sajenje v kokosovo tkanino ali protiplevelno folijo, kjer je predvidena.  Po saditvi se teren fino splanira in izvede zastirka v debelini min. 5 cm iz drobljenega lubja iglavcev po celotnem območju grede. Zgornji rob zastirke mora biti uravnan z zgornjim robom robnika in okoliškega terena.</t>
  </si>
  <si>
    <t>Dobava in posaditev grmovnic vključuje dvoletno vzdrževanje, kar je zajeto v postavki saditve.</t>
  </si>
  <si>
    <t xml:space="preserve">Rastline je potrebno saditi v času mirovanja. Rastline v zabojnikih lahko sadimo vse leto. Sadilne jame je potrebno izkopati v 1,5-kratnemu premeru koreninske grude. Pred vstavitvijo sadike se doda založno gnojilo. Na vseh straneh grude je potrebno zapolniti z zemljo in potlačiti in močno namočiti z vodo. Po saditvi se teren fino splanira in izvede zastirka v debelini min. 5 cm iz drobljenega lubja iglavcev po celotni površini . Zgornji rob zastirke mora biti uravnan z zgornjim robom okoliškega terena. </t>
  </si>
  <si>
    <t xml:space="preserve">Izkop in priprava jam 1,5x premera lončka, pognojitev z mineralnim gnojilom ali enakovredno in posaditev  rastlin, z zasipanjem jam. Utrditev zemljine okoli lončka. Odvoz odvečnega materiala, s planiranjem po končanih delih in ostalimi pomožnimi deli. Prvo zalivanje 3 liter na rastlino. Sajenje v kokosovo tkanino ali protiplevelno folijo, kjer je predvidena. </t>
  </si>
  <si>
    <t xml:space="preserve">Strojna setev semen za trate. Nizko podkopanje (ne globlje kot 1 cm!) in potlačenje posejane površine. Po setvi se površine zalije, orosi z vodo v čim bolj drobnih kapljicah in prepreči obremenitve posejanih tal. </t>
  </si>
  <si>
    <t>C/1.1</t>
  </si>
  <si>
    <t>C/3.1</t>
  </si>
  <si>
    <t>E/4</t>
  </si>
  <si>
    <t>H/1.</t>
  </si>
  <si>
    <t>H/2.</t>
  </si>
  <si>
    <t>H/3.</t>
  </si>
  <si>
    <t>L/1</t>
  </si>
  <si>
    <t>N/2</t>
  </si>
  <si>
    <t>O</t>
  </si>
  <si>
    <t>O/1</t>
  </si>
  <si>
    <t>P</t>
  </si>
  <si>
    <t>P/1</t>
  </si>
  <si>
    <t xml:space="preserve">Rastline je potrebno saditi v času mirovanja. Rastline v zabojnikih lahko sadimo vse leto. Razporeditev rastlin po površinskem saditvenem  načrtu.  Sadilne jame je potrebno izkopati v 1,5-kratnemu premeru koreninske grude. Pred vstavitvijo sadike se doda založno gnojilo. Po vstavitvi sadik je potrebno odpreti vozle zaščitne tkanine za grude in odstraniti žico z zgornjega dela grude. Na vseh straneh grude je potrebno zapolniti z zemljo in potlačiti in močno namočiti z vodo. Rastlini je potrebno ob vsaditvi obrezati. Vsaki sadiki drevja se doda zaščitno oporo – 3 oporne količke, ki morajo biti zgoraj povezani med seboj v togo celoto oziroma urediti ustrezno podzemno pritrditev. Teren se po saditvi fino splanira. Izvesti je potrebno zalivalne jamice, ki morajo biti izdelane tako, da voda teče k rastlini. </t>
  </si>
  <si>
    <t>30 cm  humozne zemlje (nepresejane); nabava, dovoz, vgraditev; Vgradnja IZKLJUČNO V SUHEM STANJU</t>
  </si>
  <si>
    <t>15 cm  humozne zemlje; nabava, dovoz, vgraditev; Vgradnja IZKLJUČNO V SUHEM STANJU</t>
  </si>
  <si>
    <t>zgornji sloj: 17,0 cm, mešanica: 65% grušč 32/45mm; 20% šota; 15% humozna zemlja, Vgradnja IZKLJUČNO V SUHEM STANJU</t>
  </si>
  <si>
    <t>N</t>
  </si>
  <si>
    <t>O/3</t>
  </si>
  <si>
    <t>P/1.1</t>
  </si>
  <si>
    <t>P/1.3</t>
  </si>
  <si>
    <t>P/1.4</t>
  </si>
  <si>
    <t>P/3</t>
  </si>
  <si>
    <t>P/3.1</t>
  </si>
  <si>
    <t>P/3.2</t>
  </si>
  <si>
    <t>120 cm peščene rjave zemlje I.kategorije; nabava, dovoz, vgraditev</t>
  </si>
  <si>
    <r>
      <t xml:space="preserve">40 cm  humozne zemlje </t>
    </r>
    <r>
      <rPr>
        <b/>
        <sz val="10"/>
        <color indexed="8"/>
        <rFont val="Times New Roman"/>
        <family val="1"/>
        <charset val="238"/>
      </rPr>
      <t>(nepresejane);</t>
    </r>
    <r>
      <rPr>
        <sz val="10"/>
        <color indexed="8"/>
        <rFont val="Times New Roman"/>
        <family val="1"/>
        <charset val="238"/>
      </rPr>
      <t xml:space="preserve"> nabava, dovoz, vgraditev, Vgradnja IZKLJUČNO V SUHEM STANJU</t>
    </r>
  </si>
  <si>
    <r>
      <t xml:space="preserve">30 cm  humozne zemlje </t>
    </r>
    <r>
      <rPr>
        <b/>
        <sz val="10"/>
        <color indexed="8"/>
        <rFont val="Times New Roman"/>
        <family val="1"/>
        <charset val="238"/>
      </rPr>
      <t>(nepresejane);</t>
    </r>
    <r>
      <rPr>
        <sz val="10"/>
        <color indexed="8"/>
        <rFont val="Times New Roman"/>
        <family val="1"/>
        <charset val="238"/>
      </rPr>
      <t xml:space="preserve"> nabava, dovoz, vgraditev; Vgradnja IZKLJUČNO V SUHEM STANJU</t>
    </r>
  </si>
  <si>
    <t>15 cm peščene (nepresejane) rjave zemlje I.kategorije; nabava, dovoz, vgraditev</t>
  </si>
  <si>
    <r>
      <rPr>
        <b/>
        <sz val="10"/>
        <color indexed="8"/>
        <rFont val="Times New Roman"/>
        <family val="1"/>
        <charset val="238"/>
      </rPr>
      <t>Travnata površina</t>
    </r>
    <r>
      <rPr>
        <sz val="10"/>
        <color indexed="8"/>
        <rFont val="Times New Roman"/>
        <family val="1"/>
        <charset val="238"/>
      </rPr>
      <t xml:space="preserve"> mora biti pripravljena v skladu z popisom v tehničnem poročilu: 15 cm  humozne zemlje,   15 cm peščene </t>
    </r>
    <r>
      <rPr>
        <b/>
        <sz val="10"/>
        <color indexed="8"/>
        <rFont val="Times New Roman"/>
        <family val="1"/>
        <charset val="238"/>
      </rPr>
      <t>(nepresejane)</t>
    </r>
    <r>
      <rPr>
        <sz val="10"/>
        <color indexed="8"/>
        <rFont val="Times New Roman"/>
        <family val="1"/>
        <charset val="238"/>
      </rPr>
      <t xml:space="preserve"> rjave zemlje I.kategorije, pod tem nasutje peščene zemljine (lahko izkopan teren).</t>
    </r>
  </si>
  <si>
    <r>
      <t xml:space="preserve">Življenjski prostor za </t>
    </r>
    <r>
      <rPr>
        <b/>
        <sz val="10"/>
        <color indexed="8"/>
        <rFont val="Times New Roman"/>
        <family val="1"/>
        <charset val="238"/>
      </rPr>
      <t xml:space="preserve">trajnice </t>
    </r>
    <r>
      <rPr>
        <sz val="10"/>
        <color indexed="8"/>
        <rFont val="Times New Roman"/>
        <family val="1"/>
        <charset val="238"/>
      </rPr>
      <t>v raščenem terenu  mora biti pripravljen v skladu z popisom v tehničnem poročilu: 30 cm  humozne zemlje (nepresejane), pod tem nasutje peščene zemljine (lahko izkopan teren).Vgradnja IZKLJUČNO V SUHEM STANJU</t>
    </r>
  </si>
  <si>
    <t>Dobava in vgradnja substrata za korita; 40 cm</t>
  </si>
  <si>
    <t>Dobava in vgradnja drenaže in filtrskega sloja in substrata za korita; 7,5 cm</t>
  </si>
  <si>
    <t>E/5</t>
  </si>
  <si>
    <t>F/3</t>
  </si>
  <si>
    <t>Organska gnojilna tableta 21g z dolgotrajnim delovanjem (kot npr. Healthy start 12-8-8), 1 kos/rastlino</t>
  </si>
  <si>
    <t>Organska gnojilna tableta 21g z dolgotrajnim delovanjem (kot npr. Healthy start 12-8-8), 3 kos/rastlino</t>
  </si>
  <si>
    <t>Pro Horto Strgar d.o.o., krajinski arhitekti; Suhadolčanova 6, Ljubljana-Črnuče</t>
  </si>
  <si>
    <t>Korita so toplotno izolirana in imajo urejen odtok. V korito se na dno položi filtrski sloj,  npr.: filc 150g/m2, nanj nasuje drenaža (pran prod 16-32) v debelini 5-10 cm, nad njim se vgradi filtrski sloj, npr.: filc 150g/m2, nato se zapolni korito do 3 cm pod robom korita z substratom za korita, substrat A, npr. MIX 40. Pri vgradnji je potrebno substrat rahlo potlačiti.</t>
  </si>
  <si>
    <t xml:space="preserve">Življenjski prostor za drevesa mora biti pripravljen pred saditvijo in je obdelan v postavki "Življenjski prostor za rastline". </t>
  </si>
  <si>
    <t>Pred saditvijo  dreves mora biti zagotovljen življenjski prostor za drevo 3x3 metre v tlorisu in 1,5 m v globino, napolnjen z rodovitno zemljo (glej Tehnično poročilo); količine za ureditev so zajete v popisu zemeljskih del.</t>
  </si>
  <si>
    <t>Drevoredna oziroma soliterna vrsta, minimalno 3x presajena - drevoredna vrsta oziroma 4 x presajena za soliterno vrsto, višina min.: 350 - 400 cm*, obseg min.: 14-16 cm*, več kot 7 odganjkov, neporaščeno deblo minimalno 2,2 m brez vej za obseg 16-25 cm oziroma 2,5 cm za obseg &gt; 25 cm;</t>
  </si>
  <si>
    <t xml:space="preserve">Razporeditev dreves po površinskem saditvenem  načrtu. Izkop in priprava jam 1,5x premera bale, pognojitev z mineralnim gnojilom ali enakovredno, obrezovanje krošnje ob sajenju, vgraditev sistema za namakanje in prezračevanje življenjskega prostora rastline,  posaditev dreves, z zasipanjem jam. Gnojenje. Na vseh straneh grude je potrebno sadilno jamo zapolniti z ustrezno zemljo, potlačiti in močno namočiti z vodo. Odprtje žičnate mreže in balirane tkanine okoli koreninskega vratu. Ureditev zalivalnega kolobarja. Odvoz odvečnega materiala, s planiranjem po končanih delih in ostalimi pomožnimi deli. Prvo zalivanje 50 litrov na rastlino. </t>
  </si>
  <si>
    <t xml:space="preserve">Življenjski prostor za grmovnice mora biti pripravljen pred saditvijo in je obdelan v postavki "Življenjski prostor za rastline". </t>
  </si>
  <si>
    <t>Pred saditvijo  grmovnic mora biti zagotovljen življenjski prostor za grmovnice: 30 cm po celotni površini grede napolnjen z rodovitno z zemljo (glej Tehnično poročilo); količine za ureditev zajete v popisu zemeljskih del.</t>
  </si>
  <si>
    <t xml:space="preserve">Življenjski prostor za trajnice mora biti pripravljen pred saditvijo in je obdelan v  postavki "Življenjski prostor za rastline". </t>
  </si>
  <si>
    <t>Pred saditvijo  trajnic  mora biti zagotovljen življenjski prostor za grmovnice: 30 cm po celotni površini grede napolnjen z rodovitno z zemljo (glej Tehnično poročilo); količine za ureditev zajete v popisu zemeljskih del.</t>
  </si>
  <si>
    <t>Izvedba protiplevelne folije za zadrževanje rasti plevela (npr. DuPont™ Plantex® GOLD ali podobno), ki se ga vgradi na pripravljen teren pred saditvijo. Teren mora biti očiščen trajnih plevelov. Sidranje s tipskimi sidri (žeblji) in po navodilih proizvajalca. Komplet in vgradnja.</t>
  </si>
  <si>
    <r>
      <t xml:space="preserve">Izvedba zastirke v debelini min. 5 cm iz </t>
    </r>
    <r>
      <rPr>
        <b/>
        <sz val="10"/>
        <color indexed="8"/>
        <rFont val="Times New Roman"/>
        <family val="1"/>
        <charset val="238"/>
      </rPr>
      <t xml:space="preserve">drobljenega lubja iglavcev </t>
    </r>
    <r>
      <rPr>
        <sz val="10"/>
        <color indexed="8"/>
        <rFont val="Times New Roman"/>
        <family val="1"/>
        <charset val="238"/>
      </rPr>
      <t>po celotnem območju grede. Fino planiranje  terena med rastlinami zajeto v postavki sajenja rastlin. Komplet, dobava in vgradnja.</t>
    </r>
  </si>
  <si>
    <r>
      <t xml:space="preserve">Izvedba zastirke v debelini min. 5 cm z posebno </t>
    </r>
    <r>
      <rPr>
        <b/>
        <sz val="10"/>
        <color indexed="8"/>
        <rFont val="Times New Roman"/>
        <family val="1"/>
        <charset val="238"/>
      </rPr>
      <t xml:space="preserve">zastirko za trajnic (npr. Frux) </t>
    </r>
    <r>
      <rPr>
        <sz val="10"/>
        <color indexed="8"/>
        <rFont val="Times New Roman"/>
        <family val="1"/>
        <charset val="238"/>
      </rPr>
      <t>po celotnem območju grede. Fino planiranje  terena med rastlinami zajeto v postavki sajenja rastlin. Komplet, dobava in vgradnja.</t>
    </r>
  </si>
  <si>
    <t xml:space="preserve">Življenjski prostor za trato mora biti pripravljen pred setvijo in je obdelan v postavki "Življenjski prostor za rastline". </t>
  </si>
  <si>
    <t>Dobava in setev travnega semena vključuje dvoletno vzdrževanje, kar je zajeto v postavki setve.</t>
  </si>
  <si>
    <t xml:space="preserve">Nosilni ustroj mora biti pripravljen pred setvijo in je obdelan v postavki "Življenjski prostor za rastline". </t>
  </si>
  <si>
    <t>Mešanico se enakomerno poseje in uvalja. Zatem se površina posuje z gramoznim drobirjem 22/32 mm in uvalja. V uporabo (obremenitev) šele po vsaj 3 košnjah!</t>
  </si>
  <si>
    <t>Co 20L</t>
  </si>
  <si>
    <t>lonec 20 litrov</t>
  </si>
  <si>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</si>
  <si>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</si>
  <si>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</si>
  <si>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Navožena zemlja ne sme vsebovati semena plevelov ali delov korenin koreninskih plevelov: kostreba, srakonja, pesjak.</t>
  </si>
  <si>
    <t>Upoštevati je treba naravno posedanje in pri nasipih in zasipih sadilnih jam. Pričakovane posedke se upošteva pri dobavi zemlje.</t>
  </si>
  <si>
    <t>OSNOVNA DELA</t>
  </si>
  <si>
    <t>Strokovni nadzor</t>
  </si>
  <si>
    <t>ura</t>
  </si>
  <si>
    <t>A/2.</t>
  </si>
  <si>
    <t>Analiza zemljine in predlog izboljšanja tal</t>
  </si>
  <si>
    <t xml:space="preserve">Strokovni nadzor za čas gradnje glede skladnosti z načrtom krajinske arhitekture in veljavnimi standardi in normami. Strokovni nadzor izvaja mednarodno certificiran arborist ISA oziroma usposobljen krajinski arhitekt z ZAPS licenco. Strokovni nadzor potrdi:                               
 - ustreznost zaščite obstoječih dreves,    
 - ustreznost priprave rastišča za nove saditve,
 - ustreznost kakovosti rastlinskega materiala,
 - ustreznost sajenja rastlinskega materiala.                                             </t>
  </si>
  <si>
    <t>A/3.</t>
  </si>
  <si>
    <t>Analiza obstoječe zemljine in predlog izboljšanja tal oziroma priprave rastnega substrata. Analiza izkopane zemljine - mrtvice in živice. Talni vzorec se vzame iz za območje najbolj značilnega mesta. Zgornjo plast tal v debelini 2 – 3 cm se odstrani, vzorec se odvzame do globine 30 do 40 cm. Za večjo površino se lahko odvzame več vzorcev na različnih lokacijah, ki se premešajo v vedru, iz katerega se odvzame 0,5 litra za analizo. Količina vzorca znaša najmanj 0,5 litra, pri tem se odstrani kamne večje od 2 cm. Najkasneje dva dni po odvzemu je treba talni vzorec dostaviti podjetju ali ustanovi, ki se ukvarja s talnimi analizami. Izvajalec poda predlog za izboljšanje v skladu s predvidenimi zasaditvami, tako, da se izkopani material lahko uporabi za substrat za sajenje dreves v skladu s predpisano fizikalno-kemično sestavo. Snovi za izboljšavo tal morajo ustrezati SIST DIN 18915. Recepturo potrdi strokovni nadzor - certificirani arborist ISA oziroma usposobljen krajinski arhitekt z ZAPS licenco in odgovorni projektant krajinske arhitekture.</t>
  </si>
  <si>
    <t>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Pri drevorednih drevesih mora biti neobraščeno deblo do krošnje visoko najmanj 2 m, krošnja z vsaj 5 dobro razvitih nastavkov vretenasto izraščajočih mora biti skladna in v primernem razmerju z obsegom debla. 
Pri obraščenih drevesih se krošnja začne pri max. 50 cm. 
Večdebelna drevesa morajo imeti min. 5 debel.</t>
  </si>
  <si>
    <t>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Sajenje v kokosovo tkanino ali protiplevelno folijo, kjer je predvidena.</t>
  </si>
  <si>
    <r>
      <t xml:space="preserve">Travnata površina </t>
    </r>
    <r>
      <rPr>
        <b/>
        <sz val="10"/>
        <color indexed="8"/>
        <rFont val="Times New Roman"/>
        <family val="1"/>
        <charset val="238"/>
      </rPr>
      <t xml:space="preserve">za setev </t>
    </r>
    <r>
      <rPr>
        <sz val="10"/>
        <color indexed="8"/>
        <rFont val="Times New Roman"/>
        <family val="1"/>
        <charset val="238"/>
      </rPr>
      <t>mora biti pripravljena v skladu z popisom v tehničnem poročilu: 15 cm  humozne zemlje,   20 cm peščene rjave zemlje I.kategorije, pod tem nasutje peščene zemljine (lahko izkopan teren). Humozna zemlja mora biti brez trajnih plevelov li delov korenin koreninskih plevelov: kostreba, srakonja, pesjak.  Fino ročno planiranje po načrtu krajinske arhitekture na višino ± 0 cm (na 4 m lati). Nivo zemlje je potrebno zravnati na 1 cm +/- končno niveleto (upoštevati posedanje).</t>
    </r>
  </si>
  <si>
    <t>Javni stanovanjski sklad Mestne občine Ljubljana,  Zarnikova 3, Ljubljana</t>
  </si>
  <si>
    <t>Stanovanjska soseska Zvezna ulica</t>
  </si>
  <si>
    <t>Ta popis zajema izvedbo zelenih površin v območju stanovanjske soseske Zvezna ulica</t>
  </si>
  <si>
    <t xml:space="preserve">V načrtu je obdelana vegetacija (drevje, grmovnice, trajnice, trata). </t>
  </si>
  <si>
    <t>TIPL</t>
  </si>
  <si>
    <t>Tilia cordata 'Greenspire'</t>
  </si>
  <si>
    <t>ZU</t>
  </si>
  <si>
    <t>V P</t>
  </si>
  <si>
    <t>PRSK</t>
  </si>
  <si>
    <t>Prunus serrulata 'Kanzan';  večdebelna</t>
  </si>
  <si>
    <t>DD, 3 xpr, ŽK, 14/16, VK: 250-300, ŠK:150-200</t>
  </si>
  <si>
    <t>PU</t>
  </si>
  <si>
    <t>LQST</t>
  </si>
  <si>
    <t>Liquidambar styraciflua</t>
  </si>
  <si>
    <t>QURO</t>
  </si>
  <si>
    <t>Quercus robur</t>
  </si>
  <si>
    <t>ACEL</t>
  </si>
  <si>
    <t>Acer campestre 'Elsrijk'</t>
  </si>
  <si>
    <t>TICO</t>
  </si>
  <si>
    <t>Tilia cordata</t>
  </si>
  <si>
    <t>ACPL</t>
  </si>
  <si>
    <t>Acer platanoides</t>
  </si>
  <si>
    <t>S M</t>
  </si>
  <si>
    <t>SPVA</t>
  </si>
  <si>
    <t>Spiraea vanhouttei</t>
  </si>
  <si>
    <t>DESC</t>
  </si>
  <si>
    <t>Deutzia scabra</t>
  </si>
  <si>
    <t>FOIN</t>
  </si>
  <si>
    <t>Forsythia intermedia</t>
  </si>
  <si>
    <t>PHON</t>
  </si>
  <si>
    <t>Physocarpus opulifolius 'Nugget'</t>
  </si>
  <si>
    <t>FOMO</t>
  </si>
  <si>
    <t>Forsythia 'Mélée d' Or'</t>
  </si>
  <si>
    <t>SPNF</t>
  </si>
  <si>
    <t>Spiraea japonica 'Neon Flash'</t>
  </si>
  <si>
    <t>SPGP</t>
  </si>
  <si>
    <t>Spiraea japonica 'Golden Princess'</t>
  </si>
  <si>
    <t>WEMO</t>
  </si>
  <si>
    <t>Weigela florida 'Monet'</t>
  </si>
  <si>
    <t>PRKL</t>
  </si>
  <si>
    <t>Prunus laurocerassus 'Kleopatra'</t>
  </si>
  <si>
    <t>Z P</t>
  </si>
  <si>
    <t>PRET</t>
  </si>
  <si>
    <t>Prunus laurocerassus 'Etna'</t>
  </si>
  <si>
    <t>COMA</t>
  </si>
  <si>
    <t>Cornus mas</t>
  </si>
  <si>
    <t>V M</t>
  </si>
  <si>
    <t>Dobava in posaditev  dreves vključuje dvoletno vzdrževanje, kar je zajeto v postavki saditve.</t>
  </si>
  <si>
    <t>MISGRA</t>
  </si>
  <si>
    <t>Miscanthus sinensis 'Gracillimus'</t>
  </si>
  <si>
    <t>CAMVAR</t>
  </si>
  <si>
    <t>Carex morrowii 'Variegata'</t>
  </si>
  <si>
    <t>GEBALE</t>
  </si>
  <si>
    <t>Geranium cinereum 'Ballerina'</t>
  </si>
  <si>
    <t>skupine po 3 kos</t>
  </si>
  <si>
    <t>posamično</t>
  </si>
  <si>
    <t>skupine po 5 kos</t>
  </si>
  <si>
    <t>Z U</t>
  </si>
  <si>
    <t>pohodna trata</t>
  </si>
  <si>
    <t>cvetlični travnik</t>
  </si>
  <si>
    <t>L</t>
  </si>
  <si>
    <t>OBROBA GRED</t>
  </si>
  <si>
    <t>POPISOVALEC:</t>
  </si>
  <si>
    <t>CETOME</t>
  </si>
  <si>
    <t>Cerastium tomentosum</t>
  </si>
  <si>
    <t>skupine po 24 kos</t>
  </si>
  <si>
    <t>ARMALB</t>
  </si>
  <si>
    <t>Armeria maritima 'Alba'</t>
  </si>
  <si>
    <t>SEOKTO</t>
  </si>
  <si>
    <t>Sedum acre 'Oktoberfest'</t>
  </si>
  <si>
    <t>AUCBLA</t>
  </si>
  <si>
    <t>Aubrieta 'Cascade Blau'</t>
  </si>
  <si>
    <t>KU</t>
  </si>
  <si>
    <t>Odstranitev dreves fi več kot 25 cm z odkopom štora. Odvoz na stalno deponijo, pristojbina za deponijo</t>
  </si>
  <si>
    <t>B/3.</t>
  </si>
  <si>
    <t>DREVESA V TLAKU</t>
  </si>
  <si>
    <t>C/2</t>
  </si>
  <si>
    <t>Pri pripravi strukturne zemljine je možno uporabiti material z izkopa, ki ga je treba v skladu z analizo ustrezno obogatiti. Pri tem je nujna odstranitev vseh gradbenih odpadkov in frakcij velikosti nad 50mm. Predvidoma bo potrebno dodati peščene in gruščne frakcije za izboljšanje prezračenosti substrata v skladu s predpisano granulometrijsko krivuljo. Snovi za izboljšavo tal morajo ustrezati SIST DIN 18915. Sestavo poda izvajalec na podlagi analize zemljine z izkopa in potrdi strokovni nadzor - certificirani arborist ISA oziroma usposobljen krajinski arhitekt z ZAPS licenco in odgovorni projektant krajinske arhitekture.</t>
  </si>
  <si>
    <t>Zemljina se vgrajuje v plasteh debeline 20-30cm. Grobo ročno planiranje na višino ± 3 cm (na 4 m lati). Nivo je treba zravnati na 1 cm +/- končno niveleto (upoštevati posedanje in ustroj utrjenih površin). Na stiku z utrjenimi površinami in robniki višinsko odstopanje ni dovoljeno! Utrjevanje substrata je možno do zbitosti med 45 in 60 MPa. Izvede se do globine -40cm glede na končno koto, na njem se izvaja ustroj utrjenih površin ali pa nasutje obogatene živice za pokrovne rastline.</t>
  </si>
  <si>
    <t>C/2.1</t>
  </si>
  <si>
    <t>C/2.2</t>
  </si>
  <si>
    <t>Substrat A: tehnične karakteristike substrata glej tehnično poročilo, npr.: Mix 60 U, globina 150 cm, 150 x 150 cm od debla ; nabava, dovoz, vgraditev</t>
  </si>
  <si>
    <t>C/2.3</t>
  </si>
  <si>
    <t>Substrat B: tehnične karakteristike substrata glej tehnično poročilo  Strukturni substrat (npr.  substrat tip A v skladu s standardom ZTV-Vegtra-Mü), , globina 150 cm, okoli substrata A do roba jame (300 x 300 cm); nabava, dovoz, vgraditev</t>
  </si>
  <si>
    <t>C/7</t>
  </si>
  <si>
    <t>C/7.1</t>
  </si>
  <si>
    <t>C/7.2</t>
  </si>
  <si>
    <t>C/7.3</t>
  </si>
  <si>
    <r>
      <t xml:space="preserve">Življenjski prostor za </t>
    </r>
    <r>
      <rPr>
        <b/>
        <sz val="10"/>
        <color indexed="8"/>
        <rFont val="Times New Roman"/>
        <family val="1"/>
        <charset val="238"/>
      </rPr>
      <t>grmovnice in popenjavke</t>
    </r>
    <r>
      <rPr>
        <sz val="10"/>
        <color indexed="8"/>
        <rFont val="Times New Roman"/>
        <family val="1"/>
        <charset val="238"/>
      </rPr>
      <t xml:space="preserve"> v raščenem terenu  mora biti pripravljen v skladu z popisom v tehničnem poročilu: 30 cm  humozne zemlje (nepresejane), pod tem nasutje peščene zemljine (lahko izkopan teren), upošteva se  površina 1x1m = 1 m2 za posamezno grmovnico oziroma skupna površina zelenice. V količini je odšteta površina, ki jo v skupni zelenici zavzemajo drevesa. </t>
    </r>
  </si>
  <si>
    <t>Življenjski prostor je pripravljen po opisu v tehničnem poročilu in načrtu detajla. Substrat (npr. substrat tip A v skladu s standardom ZTV-Vegtra-Mü)  je vgrajen neposredno ob koreninah v širini grede, v tlorisni površini 150 m x 150 cm od debla dreves in do globine 150 cm, strukturni substrat (npr. samonosni substrat tip B v skladu s standardom ZTV-Vegtra-Mü)  je vgrajen pod tlakovanimi površinami in je  utrjen do zbitosti tal med 45 in 60 MPa v vlažnem stanju, v tlorisni površini  3 x 3 m od roba substrata A  ((3-1,5) x (3-1,5) m),  do globine 150 cm, pod tem nasutje peščene zemljine (lahko izkopan teren). Zgornji rob življenjskega prosto za tak način sajenje je 10 cm pod končno višino tlaka. Nad njim, v debelini 10 cm do končne višine,  je ustroj obdelan v načrtu arhitekture. Vsa drevesa se sadi 10 cm pod končni nivo tlakovanja.</t>
  </si>
  <si>
    <r>
      <t xml:space="preserve">Življenjski prostor za </t>
    </r>
    <r>
      <rPr>
        <b/>
        <sz val="10"/>
        <color indexed="8"/>
        <rFont val="Times New Roman"/>
        <family val="1"/>
        <charset val="238"/>
      </rPr>
      <t xml:space="preserve">drevesa </t>
    </r>
    <r>
      <rPr>
        <sz val="10"/>
        <color indexed="8"/>
        <rFont val="Times New Roman"/>
        <family val="1"/>
        <charset val="238"/>
      </rPr>
      <t>mora biti pripravljen v skladu z popisom v tehničnem poročilu: 30 cm  humozne zemlje (nepresejane),  120 cm NEPRESEJANE peščene rjave zemlje I.kategorije,  pod tem nasutje peščene zemljine (lahko izkopan teren),  upošteva se  površina 3x3m = 9 m2 za posamezno drevo.  Brez dreves v koritih in v tlaku (15 kos- območje V P).</t>
    </r>
  </si>
  <si>
    <t>Arboristično poročilo</t>
  </si>
  <si>
    <t>A/4.</t>
  </si>
  <si>
    <t>manjkajo grmovnice ob Kavčičevi</t>
  </si>
  <si>
    <t>nadomestitev dreves iz Kavčičeve - dodatna drevesa</t>
  </si>
  <si>
    <t>DODAJ ŠE</t>
  </si>
  <si>
    <t>Ljubljana, april 2023</t>
  </si>
  <si>
    <t>Z1          javni park</t>
  </si>
  <si>
    <t>PE1          naselje</t>
  </si>
  <si>
    <t>E/M</t>
  </si>
  <si>
    <t>skupaj PE1          naselje</t>
  </si>
  <si>
    <t>opis del</t>
  </si>
  <si>
    <t>Z1                       javni park</t>
  </si>
  <si>
    <t>PE1                   naselje</t>
  </si>
  <si>
    <t>skupaj celota</t>
  </si>
  <si>
    <t xml:space="preserve">1. </t>
  </si>
  <si>
    <t>ZUNANJA UREDITEV - zasaditev</t>
  </si>
  <si>
    <t>Zasaditvena dela</t>
  </si>
  <si>
    <t>količina skupaj</t>
  </si>
  <si>
    <t>skupaj Z1     javni park</t>
  </si>
  <si>
    <t>vsa drevesa vpisana</t>
  </si>
  <si>
    <t>grmovcnie ob KU vpisane</t>
  </si>
  <si>
    <t>dodatek G + TR na Z M</t>
  </si>
  <si>
    <t>Ljubljana, 29.4.2023</t>
  </si>
  <si>
    <t>SKUPAJ  BREZ DDV</t>
  </si>
  <si>
    <t>C/1.2.2.</t>
  </si>
  <si>
    <t>C/1.2.1.</t>
  </si>
  <si>
    <t>120 cm peščene rjave zemlje I.kategorije;  dovoz z gradbiščen deponije, vgraditev</t>
  </si>
  <si>
    <t>C/1.3.1</t>
  </si>
  <si>
    <t>C/1.3.2.</t>
  </si>
  <si>
    <r>
      <t xml:space="preserve">30 cm  humozne zemlje </t>
    </r>
    <r>
      <rPr>
        <b/>
        <sz val="10"/>
        <color indexed="8"/>
        <rFont val="Times New Roman"/>
        <family val="1"/>
        <charset val="238"/>
      </rPr>
      <t>(nepresejane);</t>
    </r>
    <r>
      <rPr>
        <sz val="10"/>
        <color indexed="8"/>
        <rFont val="Times New Roman"/>
        <family val="1"/>
        <charset val="238"/>
      </rPr>
      <t xml:space="preserve"> dovoz z gradbiščen deponije, , vgraditev; Vgradnja IZKLJUČNO V SUHEM STANJU</t>
    </r>
  </si>
  <si>
    <t>C/3.2.1</t>
  </si>
  <si>
    <t>C/3.2.2.</t>
  </si>
  <si>
    <t>30 cm  humozne zemlje (nepresejane); dovoz z gradbiščne deponije, vgraditev; Vgradnja IZKLJUČNO V SUHEM STANJU</t>
  </si>
  <si>
    <r>
      <t xml:space="preserve">40 cm  humozne zemlje </t>
    </r>
    <r>
      <rPr>
        <b/>
        <sz val="10"/>
        <color indexed="8"/>
        <rFont val="Times New Roman"/>
        <family val="1"/>
        <charset val="238"/>
      </rPr>
      <t>(nepresejane);</t>
    </r>
    <r>
      <rPr>
        <sz val="10"/>
        <color indexed="8"/>
        <rFont val="Times New Roman"/>
        <family val="1"/>
        <charset val="238"/>
      </rPr>
      <t xml:space="preserve">  dovoz z gradbiščne deponije, vgraditev, Vgradnja IZKLJUČNO V SUHEM STANJU</t>
    </r>
  </si>
  <si>
    <t>C/5.2.1</t>
  </si>
  <si>
    <t>C/5.2.2.</t>
  </si>
  <si>
    <t>15 cm peščene rjave zemlje I.kategorije;  dovoz z gradbiščen deponije, vgraditev</t>
  </si>
  <si>
    <t>C/5.3.2.</t>
  </si>
  <si>
    <t>C/5.3.1</t>
  </si>
  <si>
    <r>
      <t xml:space="preserve">15 cm  humozne zemlje </t>
    </r>
    <r>
      <rPr>
        <b/>
        <sz val="10"/>
        <color indexed="8"/>
        <rFont val="Times New Roman"/>
        <family val="1"/>
        <charset val="238"/>
      </rPr>
      <t>(nepresejane);</t>
    </r>
    <r>
      <rPr>
        <sz val="10"/>
        <color indexed="8"/>
        <rFont val="Times New Roman"/>
        <family val="1"/>
        <charset val="238"/>
      </rPr>
      <t xml:space="preserve"> dovoz z gradbiščen deponije, , vgraditev; Vgradnja IZKLJUČNO V SUHEM STANJU</t>
    </r>
  </si>
  <si>
    <t>ALTERNATIVA v primeru, da je odrinjena zemlja na podlagi analize ustrezna, glej točko A/3</t>
  </si>
  <si>
    <t>Izdelava arborističnega poročila o stanju drevesa na območju urejanja v smislu ohranitve oziroma odstranitve. Izdela strokovnjak arborist z licenco. Na celotnem območju sta dve drevesi.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</si>
</sst>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quot;_-;\-* #,##0.00\ &quot;€&quot;_-;_-* &quot;-&quot;??\ &quot;€&quot;_-;_-@_-"/>
    <numFmt numFmtId="165" formatCode="_-* #,##0.00\ _€_-;\-* #,##0.00\ _€_-;_-* &quot;-&quot;??\ _€_-;_-@_-"/>
    <numFmt numFmtId="166" formatCode="#,##0.00\ [$€-1]"/>
    <numFmt numFmtId="167" formatCode="#,##0.00\ &quot;€&quot;"/>
  </numFmts>
  <fonts count="31" x14ac:knownFonts="1">
    <font>
      <sz val="11"/>
      <color theme="1"/>
      <name val="Calibri"/>
      <family val="2"/>
      <charset val="238"/>
      <scheme val="minor"/>
    </font>
    <font>
      <sz val="10"/>
      <color theme="1"/>
      <name val="Times New Roman"/>
      <family val="2"/>
      <charset val="238"/>
    </font>
    <font>
      <sz val="11"/>
      <color theme="1"/>
      <name val="Calibri"/>
      <family val="2"/>
      <charset val="238"/>
      <scheme val="minor"/>
    </font>
    <font>
      <sz val="11"/>
      <name val="Times New Roman"/>
      <family val="1"/>
      <charset val="238"/>
    </font>
    <font>
      <b/>
      <i/>
      <sz val="11"/>
      <name val="Times New Roman"/>
      <family val="1"/>
      <charset val="238"/>
    </font>
    <font>
      <b/>
      <sz val="10"/>
      <color theme="1"/>
      <name val="Times New Roman"/>
      <family val="1"/>
      <charset val="238"/>
    </font>
    <font>
      <sz val="10"/>
      <name val="Times New Roman"/>
      <family val="1"/>
      <charset val="238"/>
    </font>
    <font>
      <b/>
      <sz val="10"/>
      <name val="Times New Roman"/>
      <family val="1"/>
      <charset val="238"/>
    </font>
    <font>
      <sz val="10"/>
      <color theme="1"/>
      <name val="Times New Roman"/>
      <family val="1"/>
      <charset val="238"/>
    </font>
    <font>
      <sz val="11"/>
      <color theme="1"/>
      <name val="Times New Roman"/>
      <family val="1"/>
      <charset val="238"/>
    </font>
    <font>
      <i/>
      <sz val="10"/>
      <name val="Times New Roman"/>
      <family val="1"/>
      <charset val="238"/>
    </font>
    <font>
      <i/>
      <sz val="10"/>
      <color indexed="8"/>
      <name val="Times New Roman"/>
      <family val="1"/>
      <charset val="238"/>
    </font>
    <font>
      <sz val="8"/>
      <color theme="1"/>
      <name val="Times New Roman"/>
      <family val="1"/>
      <charset val="238"/>
    </font>
    <font>
      <b/>
      <sz val="10"/>
      <color indexed="8"/>
      <name val="Times New Roman"/>
      <family val="1"/>
      <charset val="238"/>
    </font>
    <font>
      <sz val="10"/>
      <color indexed="8"/>
      <name val="Times New Roman"/>
      <family val="1"/>
      <charset val="238"/>
    </font>
    <font>
      <sz val="12"/>
      <name val="Times New Roman"/>
      <family val="1"/>
      <charset val="238"/>
    </font>
    <font>
      <sz val="10"/>
      <name val="Arial"/>
      <family val="2"/>
      <charset val="238"/>
    </font>
    <font>
      <i/>
      <u/>
      <sz val="11"/>
      <name val="Times New Roman"/>
      <family val="1"/>
      <charset val="238"/>
    </font>
    <font>
      <sz val="8"/>
      <name val="Times New Roman"/>
      <family val="1"/>
      <charset val="238"/>
    </font>
    <font>
      <b/>
      <i/>
      <sz val="10"/>
      <color indexed="8"/>
      <name val="Times New Roman"/>
      <family val="1"/>
      <charset val="238"/>
    </font>
    <font>
      <sz val="8"/>
      <color indexed="8"/>
      <name val="Times New Roman"/>
      <family val="1"/>
      <charset val="238"/>
    </font>
    <font>
      <b/>
      <sz val="10"/>
      <color rgb="FFFF0000"/>
      <name val="Times New Roman"/>
      <family val="1"/>
      <charset val="238"/>
    </font>
    <font>
      <sz val="10"/>
      <name val="Arial CE"/>
      <charset val="238"/>
    </font>
    <font>
      <b/>
      <i/>
      <sz val="8"/>
      <name val="Times New Roman"/>
      <family val="1"/>
      <charset val="238"/>
    </font>
    <font>
      <sz val="10"/>
      <name val="Arial CE"/>
      <family val="2"/>
      <charset val="238"/>
    </font>
    <font>
      <sz val="9"/>
      <color rgb="FF000000"/>
      <name val="Times New Roman"/>
      <family val="1"/>
      <charset val="238"/>
    </font>
    <font>
      <sz val="8"/>
      <name val="Times New Roman CE"/>
      <family val="1"/>
      <charset val="238"/>
    </font>
    <font>
      <sz val="10"/>
      <name val="Times New Roman CE"/>
      <family val="1"/>
      <charset val="238"/>
    </font>
    <font>
      <sz val="10"/>
      <name val="Times New Roman"/>
      <family val="1"/>
    </font>
    <font>
      <b/>
      <sz val="9"/>
      <name val="Times New Roman"/>
      <family val="1"/>
      <charset val="238"/>
    </font>
    <font>
      <b/>
      <sz val="11"/>
      <color theme="1"/>
      <name val="Times New Roman"/>
      <family val="1"/>
      <charset val="238"/>
    </font>
  </fonts>
  <fills count="5">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
      <patternFill patternType="solid">
        <fgColor theme="5"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7">
    <xf numFmtId="0" fontId="0" fillId="0" borderId="0"/>
    <xf numFmtId="165" fontId="2" fillId="0" borderId="0" applyFont="0" applyFill="0" applyBorder="0" applyAlignment="0" applyProtection="0"/>
    <xf numFmtId="164" fontId="2" fillId="0" borderId="0" applyFont="0" applyFill="0" applyBorder="0" applyAlignment="0" applyProtection="0"/>
    <xf numFmtId="0" fontId="16" fillId="0" borderId="0"/>
    <xf numFmtId="0" fontId="22" fillId="0" borderId="0"/>
    <xf numFmtId="0" fontId="24" fillId="0" borderId="0"/>
    <xf numFmtId="164" fontId="1" fillId="0" borderId="0" applyFont="0" applyFill="0" applyBorder="0" applyAlignment="0" applyProtection="0"/>
  </cellStyleXfs>
  <cellXfs count="143">
    <xf numFmtId="0" fontId="0" fillId="0" borderId="0" xfId="0"/>
    <xf numFmtId="0" fontId="3" fillId="0" borderId="0" xfId="0" applyFont="1" applyAlignment="1">
      <alignment horizontal="left" vertical="top" shrinkToFit="1"/>
    </xf>
    <xf numFmtId="2" fontId="4" fillId="0" borderId="0" xfId="0" applyNumberFormat="1" applyFont="1" applyAlignment="1">
      <alignment vertical="top"/>
    </xf>
    <xf numFmtId="0" fontId="3" fillId="0" borderId="0" xfId="0" applyFont="1"/>
    <xf numFmtId="2" fontId="4" fillId="0" borderId="0" xfId="0" applyNumberFormat="1" applyFont="1" applyAlignment="1">
      <alignment horizontal="left" vertical="top"/>
    </xf>
    <xf numFmtId="4" fontId="4" fillId="0" borderId="1" xfId="0" applyNumberFormat="1" applyFont="1" applyBorder="1" applyAlignment="1">
      <alignment vertical="top"/>
    </xf>
    <xf numFmtId="4" fontId="4" fillId="0" borderId="0" xfId="0" applyNumberFormat="1" applyFont="1" applyAlignment="1">
      <alignment vertical="top"/>
    </xf>
    <xf numFmtId="0" fontId="5" fillId="0" borderId="0" xfId="0" applyFont="1" applyAlignment="1">
      <alignment horizontal="right" vertical="top" wrapText="1"/>
    </xf>
    <xf numFmtId="0" fontId="5" fillId="0" borderId="0" xfId="0" applyFont="1" applyAlignment="1">
      <alignment horizontal="left" vertical="top" wrapText="1"/>
    </xf>
    <xf numFmtId="4" fontId="4" fillId="0" borderId="0" xfId="0" applyNumberFormat="1" applyFont="1" applyAlignment="1">
      <alignment horizontal="right" vertical="top"/>
    </xf>
    <xf numFmtId="0" fontId="5" fillId="0" borderId="0" xfId="0" applyFont="1" applyAlignment="1">
      <alignment horizontal="center" vertical="top" wrapText="1"/>
    </xf>
    <xf numFmtId="0" fontId="3" fillId="0" borderId="0" xfId="0" applyFont="1" applyAlignment="1">
      <alignment horizontal="right" vertical="top" shrinkToFit="1"/>
    </xf>
    <xf numFmtId="0" fontId="6" fillId="0" borderId="0" xfId="0" applyFont="1" applyAlignment="1">
      <alignment horizontal="justify" vertical="top"/>
    </xf>
    <xf numFmtId="0" fontId="6" fillId="0" borderId="0" xfId="0" applyFont="1" applyAlignment="1">
      <alignment vertical="top"/>
    </xf>
    <xf numFmtId="0" fontId="7" fillId="0" borderId="0" xfId="0" applyFont="1" applyAlignment="1">
      <alignment vertical="top" wrapText="1"/>
    </xf>
    <xf numFmtId="0" fontId="6" fillId="0" borderId="0" xfId="0" applyFont="1"/>
    <xf numFmtId="0" fontId="6" fillId="0" borderId="0" xfId="0" applyFont="1" applyAlignment="1">
      <alignment horizontal="right" vertical="top" wrapText="1"/>
    </xf>
    <xf numFmtId="4" fontId="6" fillId="0" borderId="0" xfId="1" applyNumberFormat="1" applyFont="1" applyFill="1" applyBorder="1" applyAlignment="1" applyProtection="1">
      <alignment vertical="top"/>
      <protection locked="0"/>
    </xf>
    <xf numFmtId="4" fontId="6" fillId="0" borderId="0" xfId="1" applyNumberFormat="1" applyFont="1" applyFill="1" applyBorder="1" applyAlignment="1" applyProtection="1">
      <alignment horizontal="right" vertical="top"/>
      <protection locked="0"/>
    </xf>
    <xf numFmtId="0" fontId="8" fillId="0" borderId="0" xfId="0" applyFont="1"/>
    <xf numFmtId="0" fontId="9" fillId="0" borderId="0" xfId="0" applyFont="1"/>
    <xf numFmtId="0" fontId="8" fillId="0" borderId="0" xfId="0" applyFont="1" applyAlignment="1">
      <alignment vertical="top"/>
    </xf>
    <xf numFmtId="0" fontId="8" fillId="0" borderId="0" xfId="0" applyFont="1" applyAlignment="1">
      <alignment horizontal="left"/>
    </xf>
    <xf numFmtId="0" fontId="10" fillId="0" borderId="0" xfId="0" applyFont="1" applyAlignment="1">
      <alignment vertical="top"/>
    </xf>
    <xf numFmtId="49" fontId="6" fillId="0" borderId="0" xfId="0" applyNumberFormat="1" applyFont="1" applyAlignment="1">
      <alignment horizontal="center" vertical="top" wrapText="1"/>
    </xf>
    <xf numFmtId="14" fontId="8" fillId="0" borderId="0" xfId="0" applyNumberFormat="1" applyFont="1" applyAlignment="1">
      <alignment vertical="top"/>
    </xf>
    <xf numFmtId="49" fontId="14" fillId="0" borderId="0" xfId="0" applyNumberFormat="1" applyFont="1" applyAlignment="1">
      <alignment horizontal="right" vertical="top" wrapText="1"/>
    </xf>
    <xf numFmtId="2" fontId="14" fillId="0" borderId="0" xfId="0" applyNumberFormat="1" applyFont="1" applyAlignment="1">
      <alignment horizontal="left" vertical="top" wrapText="1"/>
    </xf>
    <xf numFmtId="49" fontId="14" fillId="0" borderId="0" xfId="0" applyNumberFormat="1" applyFont="1" applyAlignment="1">
      <alignment horizontal="right" wrapText="1"/>
    </xf>
    <xf numFmtId="0" fontId="8" fillId="0" borderId="0" xfId="0" applyFont="1" applyAlignment="1">
      <alignment horizontal="right" vertical="top"/>
    </xf>
    <xf numFmtId="0" fontId="6" fillId="0" borderId="0" xfId="0" applyFont="1" applyAlignment="1">
      <alignment horizontal="center" vertical="top" wrapText="1"/>
    </xf>
    <xf numFmtId="4" fontId="14" fillId="0" borderId="0" xfId="0" applyNumberFormat="1" applyFont="1" applyAlignment="1">
      <alignment horizontal="right" vertical="top"/>
    </xf>
    <xf numFmtId="4" fontId="8" fillId="0" borderId="0" xfId="0" applyNumberFormat="1" applyFont="1" applyAlignment="1">
      <alignment horizontal="right" vertical="top"/>
    </xf>
    <xf numFmtId="49" fontId="14" fillId="0" borderId="0" xfId="0" applyNumberFormat="1" applyFont="1" applyAlignment="1">
      <alignment horizontal="center" vertical="top" wrapText="1"/>
    </xf>
    <xf numFmtId="4" fontId="7" fillId="0" borderId="4" xfId="1" applyNumberFormat="1" applyFont="1" applyFill="1" applyBorder="1" applyAlignment="1" applyProtection="1">
      <alignment vertical="top"/>
      <protection locked="0"/>
    </xf>
    <xf numFmtId="4" fontId="7" fillId="0" borderId="4" xfId="1" applyNumberFormat="1" applyFont="1" applyFill="1" applyBorder="1" applyAlignment="1" applyProtection="1">
      <alignment horizontal="right" vertical="top"/>
      <protection locked="0"/>
    </xf>
    <xf numFmtId="2" fontId="14" fillId="0" borderId="0" xfId="0" applyNumberFormat="1" applyFont="1" applyAlignment="1">
      <alignment horizontal="right" vertical="top" wrapText="1"/>
    </xf>
    <xf numFmtId="2" fontId="14" fillId="0" borderId="0" xfId="0" applyNumberFormat="1" applyFont="1" applyAlignment="1">
      <alignment vertical="top" wrapText="1"/>
    </xf>
    <xf numFmtId="0" fontId="6" fillId="0" borderId="0" xfId="0" applyFont="1" applyAlignment="1">
      <alignment horizontal="center" vertical="top"/>
    </xf>
    <xf numFmtId="0" fontId="18" fillId="0" borderId="0" xfId="0" applyFont="1" applyAlignment="1">
      <alignment vertical="top"/>
    </xf>
    <xf numFmtId="0" fontId="9" fillId="0" borderId="0" xfId="0" applyFont="1" applyAlignment="1">
      <alignment vertical="top"/>
    </xf>
    <xf numFmtId="2" fontId="13" fillId="0" borderId="0" xfId="0" applyNumberFormat="1" applyFont="1" applyAlignment="1">
      <alignment horizontal="left" vertical="top" wrapText="1"/>
    </xf>
    <xf numFmtId="4" fontId="8" fillId="0" borderId="0" xfId="0" applyNumberFormat="1" applyFont="1" applyAlignment="1" applyProtection="1">
      <alignment vertical="top"/>
      <protection locked="0"/>
    </xf>
    <xf numFmtId="0" fontId="5" fillId="0" borderId="0" xfId="0" applyFont="1" applyAlignment="1">
      <alignment vertical="top"/>
    </xf>
    <xf numFmtId="0" fontId="7" fillId="0" borderId="4" xfId="0" applyFont="1" applyBorder="1" applyAlignment="1">
      <alignment horizontal="left" vertical="top" wrapText="1"/>
    </xf>
    <xf numFmtId="0" fontId="8" fillId="0" borderId="0" xfId="0" applyFont="1" applyAlignment="1">
      <alignment horizontal="left" vertical="top"/>
    </xf>
    <xf numFmtId="0" fontId="17" fillId="0" borderId="0" xfId="0" applyFont="1" applyAlignment="1">
      <alignment horizontal="left" vertical="top" wrapText="1"/>
    </xf>
    <xf numFmtId="2" fontId="6" fillId="0" borderId="0" xfId="0" applyNumberFormat="1" applyFont="1" applyAlignment="1">
      <alignment horizontal="right" vertical="top" wrapText="1"/>
    </xf>
    <xf numFmtId="2" fontId="6" fillId="0" borderId="0" xfId="0" applyNumberFormat="1" applyFont="1" applyAlignment="1">
      <alignment horizontal="left" vertical="top" wrapText="1"/>
    </xf>
    <xf numFmtId="4" fontId="8" fillId="0" borderId="0" xfId="0" applyNumberFormat="1" applyFont="1" applyAlignment="1" applyProtection="1">
      <alignment horizontal="right" vertical="top"/>
      <protection locked="0"/>
    </xf>
    <xf numFmtId="0" fontId="12" fillId="0" borderId="0" xfId="0" applyFont="1" applyAlignment="1">
      <alignment vertical="top"/>
    </xf>
    <xf numFmtId="0" fontId="12" fillId="0" borderId="0" xfId="0" quotePrefix="1" applyFont="1" applyAlignment="1">
      <alignment vertical="top"/>
    </xf>
    <xf numFmtId="49" fontId="20" fillId="0" borderId="0" xfId="0" applyNumberFormat="1" applyFont="1" applyAlignment="1">
      <alignment horizontal="left" vertical="top" wrapText="1"/>
    </xf>
    <xf numFmtId="0" fontId="6" fillId="0" borderId="0" xfId="0" applyFont="1" applyAlignment="1">
      <alignment horizontal="left" vertical="top"/>
    </xf>
    <xf numFmtId="2" fontId="19" fillId="0" borderId="0" xfId="0" applyNumberFormat="1" applyFont="1" applyAlignment="1">
      <alignment horizontal="left" vertical="top" wrapText="1"/>
    </xf>
    <xf numFmtId="164" fontId="5" fillId="0" borderId="0" xfId="2" applyFont="1" applyFill="1" applyBorder="1" applyAlignment="1">
      <alignment horizontal="left" vertical="top" wrapText="1"/>
    </xf>
    <xf numFmtId="164" fontId="4" fillId="0" borderId="0" xfId="2" applyFont="1" applyFill="1" applyBorder="1" applyAlignment="1">
      <alignment horizontal="right" vertical="top"/>
    </xf>
    <xf numFmtId="164" fontId="5" fillId="0" borderId="0" xfId="2" applyFont="1" applyFill="1" applyBorder="1" applyAlignment="1">
      <alignment horizontal="center" vertical="top" wrapText="1"/>
    </xf>
    <xf numFmtId="164" fontId="6" fillId="0" borderId="0" xfId="2" applyFont="1" applyFill="1" applyAlignment="1">
      <alignment horizontal="left" vertical="top" wrapText="1"/>
    </xf>
    <xf numFmtId="164" fontId="7" fillId="0" borderId="0" xfId="2" applyFont="1" applyFill="1" applyBorder="1" applyAlignment="1">
      <alignment horizontal="center" vertical="top" wrapText="1"/>
    </xf>
    <xf numFmtId="164" fontId="6" fillId="0" borderId="0" xfId="2" applyFont="1" applyFill="1" applyBorder="1" applyAlignment="1" applyProtection="1">
      <alignment vertical="top"/>
      <protection locked="0"/>
    </xf>
    <xf numFmtId="164" fontId="8" fillId="0" borderId="0" xfId="2" applyFont="1" applyFill="1" applyAlignment="1" applyProtection="1">
      <alignment vertical="top"/>
      <protection locked="0"/>
    </xf>
    <xf numFmtId="164" fontId="8" fillId="0" borderId="0" xfId="2" applyFont="1" applyFill="1" applyAlignment="1">
      <alignment vertical="top"/>
    </xf>
    <xf numFmtId="164" fontId="6" fillId="0" borderId="0" xfId="2" applyFont="1" applyFill="1" applyAlignment="1">
      <alignment vertical="top"/>
    </xf>
    <xf numFmtId="164" fontId="8" fillId="0" borderId="0" xfId="2" applyFont="1" applyFill="1" applyAlignment="1">
      <alignment horizontal="right" vertical="top"/>
    </xf>
    <xf numFmtId="164" fontId="6" fillId="0" borderId="0" xfId="2" applyFont="1" applyFill="1" applyAlignment="1">
      <alignment horizontal="center" vertical="top"/>
    </xf>
    <xf numFmtId="0" fontId="15" fillId="0" borderId="0" xfId="0" applyFont="1" applyAlignment="1">
      <alignment horizontal="center" vertical="top" wrapText="1"/>
    </xf>
    <xf numFmtId="0" fontId="6" fillId="0" borderId="3" xfId="0" applyFont="1" applyBorder="1" applyAlignment="1">
      <alignment horizontal="center" vertical="top"/>
    </xf>
    <xf numFmtId="0" fontId="8" fillId="0" borderId="0" xfId="0" applyFont="1" applyAlignment="1">
      <alignment horizontal="center"/>
    </xf>
    <xf numFmtId="166" fontId="6" fillId="0" borderId="0" xfId="2" applyNumberFormat="1" applyFont="1" applyFill="1" applyAlignment="1"/>
    <xf numFmtId="0" fontId="23" fillId="0" borderId="0" xfId="0" applyFont="1" applyAlignment="1">
      <alignment horizontal="left" vertical="top"/>
    </xf>
    <xf numFmtId="4" fontId="14" fillId="0" borderId="0" xfId="0" applyNumberFormat="1" applyFont="1" applyAlignment="1">
      <alignment horizontal="right"/>
    </xf>
    <xf numFmtId="0" fontId="15" fillId="0" borderId="0" xfId="4" applyFont="1" applyAlignment="1">
      <alignment horizontal="left" vertical="top" wrapText="1"/>
    </xf>
    <xf numFmtId="0" fontId="18" fillId="0" borderId="0" xfId="0" applyFont="1" applyAlignment="1">
      <alignment horizontal="left"/>
    </xf>
    <xf numFmtId="0" fontId="26" fillId="0" borderId="0" xfId="0" applyFont="1" applyAlignment="1">
      <alignment horizontal="left" vertical="top"/>
    </xf>
    <xf numFmtId="0" fontId="27" fillId="0" borderId="0" xfId="0" applyFont="1" applyAlignment="1">
      <alignment vertical="top"/>
    </xf>
    <xf numFmtId="0" fontId="26" fillId="0" borderId="0" xfId="0" applyFont="1" applyAlignment="1">
      <alignment vertical="top"/>
    </xf>
    <xf numFmtId="0" fontId="28" fillId="0" borderId="0" xfId="0" applyFont="1"/>
    <xf numFmtId="4" fontId="6" fillId="0" borderId="0" xfId="0" applyNumberFormat="1" applyFont="1"/>
    <xf numFmtId="49" fontId="10" fillId="0" borderId="0" xfId="0" applyNumberFormat="1" applyFont="1" applyAlignment="1">
      <alignment horizontal="center" vertical="top" wrapText="1"/>
    </xf>
    <xf numFmtId="49" fontId="10" fillId="0" borderId="0" xfId="0" applyNumberFormat="1" applyFont="1" applyAlignment="1">
      <alignment horizontal="left" vertical="top" wrapText="1"/>
    </xf>
    <xf numFmtId="49" fontId="10" fillId="0" borderId="0" xfId="0" applyNumberFormat="1" applyFont="1" applyAlignment="1">
      <alignment horizontal="right" vertical="top" wrapText="1"/>
    </xf>
    <xf numFmtId="4" fontId="11" fillId="0" borderId="0" xfId="0" applyNumberFormat="1" applyFont="1" applyAlignment="1">
      <alignment horizontal="center" vertical="top"/>
    </xf>
    <xf numFmtId="164" fontId="10" fillId="0" borderId="0" xfId="2" applyFont="1" applyFill="1" applyBorder="1" applyAlignment="1">
      <alignment horizontal="center" vertical="top"/>
    </xf>
    <xf numFmtId="0" fontId="7" fillId="0" borderId="0" xfId="3" applyFont="1"/>
    <xf numFmtId="164" fontId="8" fillId="0" borderId="0" xfId="2" applyFont="1" applyFill="1" applyAlignment="1"/>
    <xf numFmtId="164" fontId="8" fillId="0" borderId="0" xfId="0" applyNumberFormat="1" applyFont="1"/>
    <xf numFmtId="164" fontId="8" fillId="0" borderId="0" xfId="0" applyNumberFormat="1" applyFont="1" applyAlignment="1">
      <alignment vertical="top"/>
    </xf>
    <xf numFmtId="2" fontId="6" fillId="0" borderId="0" xfId="0" applyNumberFormat="1" applyFont="1" applyAlignment="1">
      <alignment horizontal="left" vertical="top"/>
    </xf>
    <xf numFmtId="167" fontId="7" fillId="0" borderId="0" xfId="0" applyNumberFormat="1" applyFont="1" applyAlignment="1">
      <alignment horizontal="center" wrapText="1"/>
    </xf>
    <xf numFmtId="167" fontId="7" fillId="0" borderId="0" xfId="0" applyNumberFormat="1" applyFont="1" applyAlignment="1">
      <alignment horizontal="right" wrapText="1"/>
    </xf>
    <xf numFmtId="0" fontId="9" fillId="0" borderId="0" xfId="0" applyFont="1" applyAlignment="1">
      <alignment vertical="center"/>
    </xf>
    <xf numFmtId="0" fontId="7" fillId="2" borderId="3" xfId="0" applyFont="1" applyFill="1" applyBorder="1" applyAlignment="1">
      <alignment vertical="center" wrapText="1"/>
    </xf>
    <xf numFmtId="167" fontId="6" fillId="2" borderId="4" xfId="0" applyNumberFormat="1" applyFont="1" applyFill="1" applyBorder="1" applyAlignment="1">
      <alignment horizontal="center" vertical="center" wrapText="1"/>
    </xf>
    <xf numFmtId="167" fontId="6" fillId="2" borderId="5" xfId="0" applyNumberFormat="1" applyFont="1" applyFill="1" applyBorder="1" applyAlignment="1">
      <alignment horizontal="right" vertical="center" wrapText="1"/>
    </xf>
    <xf numFmtId="0" fontId="7" fillId="0" borderId="0" xfId="0" applyFont="1" applyAlignment="1">
      <alignment vertical="center" wrapText="1"/>
    </xf>
    <xf numFmtId="167" fontId="6" fillId="0" borderId="6" xfId="0" applyNumberFormat="1" applyFont="1" applyBorder="1" applyAlignment="1">
      <alignment horizontal="center" vertical="center" wrapText="1"/>
    </xf>
    <xf numFmtId="167" fontId="6" fillId="0" borderId="0" xfId="0" applyNumberFormat="1" applyFont="1" applyAlignment="1">
      <alignment horizontal="right" vertical="center" wrapText="1"/>
    </xf>
    <xf numFmtId="0" fontId="7" fillId="0" borderId="3" xfId="0" applyFont="1" applyBorder="1" applyAlignment="1">
      <alignment vertical="center" wrapText="1"/>
    </xf>
    <xf numFmtId="167" fontId="29" fillId="3" borderId="2" xfId="0" applyNumberFormat="1" applyFont="1" applyFill="1" applyBorder="1" applyAlignment="1" applyProtection="1">
      <alignment horizontal="center" vertical="center" wrapText="1"/>
      <protection locked="0"/>
    </xf>
    <xf numFmtId="167" fontId="29" fillId="4" borderId="2" xfId="0" applyNumberFormat="1" applyFont="1" applyFill="1" applyBorder="1" applyAlignment="1" applyProtection="1">
      <alignment horizontal="center" vertical="center" wrapText="1"/>
      <protection locked="0"/>
    </xf>
    <xf numFmtId="167" fontId="7" fillId="0" borderId="5" xfId="0" applyNumberFormat="1" applyFont="1" applyBorder="1" applyAlignment="1">
      <alignment horizontal="right" vertical="center" wrapText="1"/>
    </xf>
    <xf numFmtId="167" fontId="9" fillId="0" borderId="0" xfId="0" applyNumberFormat="1" applyFont="1" applyAlignment="1">
      <alignment vertical="center"/>
    </xf>
    <xf numFmtId="0" fontId="5" fillId="2" borderId="2" xfId="0" applyFont="1" applyFill="1" applyBorder="1"/>
    <xf numFmtId="167" fontId="30" fillId="3" borderId="2" xfId="0" applyNumberFormat="1" applyFont="1" applyFill="1" applyBorder="1"/>
    <xf numFmtId="167" fontId="30" fillId="4" borderId="2" xfId="0" applyNumberFormat="1" applyFont="1" applyFill="1" applyBorder="1"/>
    <xf numFmtId="167" fontId="30" fillId="0" borderId="2" xfId="0" applyNumberFormat="1" applyFont="1" applyBorder="1"/>
    <xf numFmtId="167" fontId="9" fillId="0" borderId="0" xfId="0" applyNumberFormat="1" applyFont="1"/>
    <xf numFmtId="0" fontId="5" fillId="0" borderId="0" xfId="0" applyFont="1" applyAlignment="1">
      <alignment vertical="center" wrapText="1"/>
    </xf>
    <xf numFmtId="0" fontId="6" fillId="0" borderId="0" xfId="0" applyFont="1" applyAlignment="1">
      <alignment horizontal="left" vertical="top" wrapText="1"/>
    </xf>
    <xf numFmtId="49" fontId="14" fillId="0" borderId="0" xfId="0" applyNumberFormat="1" applyFont="1" applyAlignment="1">
      <alignment horizontal="left" vertical="top"/>
    </xf>
    <xf numFmtId="0" fontId="18" fillId="0" borderId="0" xfId="0" applyFont="1"/>
    <xf numFmtId="14" fontId="3" fillId="0" borderId="0" xfId="0" applyNumberFormat="1" applyFont="1"/>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left" vertical="center" wrapText="1"/>
    </xf>
    <xf numFmtId="4" fontId="13" fillId="0" borderId="2" xfId="0" applyNumberFormat="1" applyFont="1" applyBorder="1" applyAlignment="1">
      <alignment horizontal="center" vertical="center" wrapText="1"/>
    </xf>
    <xf numFmtId="164" fontId="7" fillId="0" borderId="2" xfId="2" applyFont="1" applyFill="1" applyBorder="1" applyAlignment="1">
      <alignment horizontal="center" vertical="center" wrapText="1"/>
    </xf>
    <xf numFmtId="49" fontId="25" fillId="0" borderId="0" xfId="5" applyNumberFormat="1" applyFont="1" applyAlignment="1">
      <alignment horizontal="right" wrapText="1"/>
    </xf>
    <xf numFmtId="0" fontId="6" fillId="0" borderId="0" xfId="3" applyFont="1"/>
    <xf numFmtId="0" fontId="6" fillId="0" borderId="0" xfId="0" applyFont="1" applyAlignment="1">
      <alignment horizontal="left" wrapText="1"/>
    </xf>
    <xf numFmtId="0" fontId="21" fillId="0" borderId="0" xfId="0" applyFont="1"/>
    <xf numFmtId="0" fontId="8" fillId="0" borderId="0" xfId="0" applyFont="1" applyAlignment="1">
      <alignment horizontal="center" vertical="top"/>
    </xf>
    <xf numFmtId="2" fontId="14" fillId="0" borderId="0" xfId="0" applyNumberFormat="1" applyFont="1" applyAlignment="1">
      <alignment horizontal="right" vertical="top"/>
    </xf>
    <xf numFmtId="164" fontId="7" fillId="0" borderId="0" xfId="2" applyFont="1" applyFill="1" applyBorder="1" applyAlignment="1">
      <alignment horizontal="center" vertical="center" wrapText="1"/>
    </xf>
    <xf numFmtId="164" fontId="7" fillId="0" borderId="0" xfId="2" applyFont="1" applyFill="1" applyBorder="1" applyAlignment="1" applyProtection="1">
      <alignment vertical="top"/>
      <protection locked="0"/>
    </xf>
    <xf numFmtId="2" fontId="8" fillId="0" borderId="0" xfId="0" applyNumberFormat="1" applyFont="1" applyAlignment="1">
      <alignment horizontal="left" vertical="top" wrapText="1"/>
    </xf>
    <xf numFmtId="4" fontId="8" fillId="0" borderId="0" xfId="0" applyNumberFormat="1" applyFont="1" applyAlignment="1">
      <alignment vertical="top"/>
    </xf>
    <xf numFmtId="49" fontId="8" fillId="0" borderId="0" xfId="0" applyNumberFormat="1" applyFont="1" applyAlignment="1">
      <alignment horizontal="right" vertical="top" wrapText="1"/>
    </xf>
    <xf numFmtId="164" fontId="7" fillId="0" borderId="5" xfId="2" applyFont="1" applyFill="1" applyBorder="1" applyAlignment="1" applyProtection="1">
      <alignment vertical="top"/>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top"/>
    </xf>
    <xf numFmtId="4" fontId="8" fillId="0" borderId="0" xfId="0" applyNumberFormat="1" applyFont="1" applyAlignment="1" applyProtection="1">
      <alignment horizontal="right"/>
      <protection locked="0"/>
    </xf>
    <xf numFmtId="0" fontId="8" fillId="0" borderId="0" xfId="0" applyFont="1" applyAlignment="1" applyProtection="1">
      <alignment vertical="top"/>
      <protection locked="0"/>
    </xf>
    <xf numFmtId="4" fontId="6" fillId="0" borderId="0" xfId="0" applyNumberFormat="1" applyFont="1" applyAlignment="1" applyProtection="1">
      <alignment vertical="top"/>
      <protection locked="0"/>
    </xf>
    <xf numFmtId="0" fontId="12" fillId="0" borderId="0" xfId="0" quotePrefix="1" applyFont="1" applyAlignment="1" applyProtection="1">
      <alignment vertical="top"/>
      <protection locked="0"/>
    </xf>
    <xf numFmtId="4" fontId="11" fillId="0" borderId="0" xfId="0" applyNumberFormat="1" applyFont="1" applyAlignment="1" applyProtection="1">
      <alignment horizontal="center" vertical="top"/>
      <protection locked="0"/>
    </xf>
    <xf numFmtId="4" fontId="6" fillId="0" borderId="0" xfId="0" applyNumberFormat="1" applyFont="1" applyAlignment="1" applyProtection="1">
      <alignment horizontal="right" vertical="top"/>
      <protection locked="0"/>
    </xf>
    <xf numFmtId="0" fontId="10" fillId="0" borderId="0" xfId="0" applyFont="1" applyAlignment="1" applyProtection="1">
      <alignment vertical="top"/>
      <protection locked="0"/>
    </xf>
    <xf numFmtId="4" fontId="28" fillId="0" borderId="0" xfId="0" applyNumberFormat="1" applyFont="1" applyProtection="1">
      <protection locked="0"/>
    </xf>
    <xf numFmtId="4" fontId="14" fillId="0" borderId="0" xfId="0" applyNumberFormat="1" applyFont="1" applyAlignment="1" applyProtection="1">
      <alignment horizontal="right" vertical="top"/>
      <protection locked="0"/>
    </xf>
    <xf numFmtId="4" fontId="6" fillId="0" borderId="0" xfId="0" applyNumberFormat="1" applyFont="1" applyAlignment="1" applyProtection="1">
      <alignment horizontal="center" vertical="top"/>
      <protection locked="0"/>
    </xf>
  </cellXfs>
  <cellStyles count="7">
    <cellStyle name="Comma" xfId="1" builtinId="3"/>
    <cellStyle name="Currency" xfId="2" builtinId="4"/>
    <cellStyle name="Navadno 10 10" xfId="4" xr:uid="{00000000-0005-0000-0000-000001000000}"/>
    <cellStyle name="Navadno_KALAMAR-PSO GREGORČIČEVA MS-16.11.04" xfId="3" xr:uid="{00000000-0005-0000-0000-000002000000}"/>
    <cellStyle name="Normal" xfId="0" builtinId="0"/>
    <cellStyle name="Normal 3" xfId="5" xr:uid="{00000000-0005-0000-0000-000003000000}"/>
    <cellStyle name="Valuta 3" xfId="6"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
  <sheetViews>
    <sheetView workbookViewId="0">
      <selection activeCell="H22" sqref="H22"/>
    </sheetView>
  </sheetViews>
  <sheetFormatPr defaultRowHeight="15" x14ac:dyDescent="0.25"/>
  <cols>
    <col min="1" max="1" width="3.85546875" style="20" customWidth="1"/>
    <col min="2" max="2" width="29.5703125" style="20" customWidth="1"/>
    <col min="3" max="5" width="12.7109375" style="107" customWidth="1"/>
    <col min="6" max="16384" width="9.140625" style="20"/>
  </cols>
  <sheetData>
    <row r="1" spans="1:10" s="3" customFormat="1" ht="33.75" customHeight="1" x14ac:dyDescent="0.25">
      <c r="B1" s="2" t="s">
        <v>0</v>
      </c>
      <c r="C1" s="129" t="s">
        <v>199</v>
      </c>
      <c r="D1" s="129"/>
      <c r="E1" s="129"/>
      <c r="F1" s="129"/>
      <c r="G1" s="129"/>
      <c r="H1" s="129"/>
      <c r="I1" s="8"/>
    </row>
    <row r="2" spans="1:10" s="3" customFormat="1" x14ac:dyDescent="0.25">
      <c r="B2" s="2" t="s">
        <v>1</v>
      </c>
      <c r="C2" s="129" t="s">
        <v>200</v>
      </c>
      <c r="D2" s="129"/>
      <c r="E2" s="129"/>
      <c r="F2" s="129"/>
      <c r="G2" s="129"/>
      <c r="H2" s="129"/>
      <c r="I2" s="8"/>
      <c r="J2" s="112"/>
    </row>
    <row r="3" spans="1:10" s="3" customFormat="1" x14ac:dyDescent="0.25">
      <c r="B3" s="4" t="s">
        <v>2</v>
      </c>
      <c r="C3" s="129" t="s">
        <v>3</v>
      </c>
      <c r="D3" s="129"/>
      <c r="E3" s="129"/>
      <c r="F3" s="129"/>
      <c r="G3" s="129"/>
      <c r="H3" s="129"/>
      <c r="I3" s="8"/>
    </row>
    <row r="4" spans="1:10" s="3" customFormat="1" ht="33" customHeight="1" x14ac:dyDescent="0.25">
      <c r="B4" s="5" t="s">
        <v>261</v>
      </c>
      <c r="C4" s="130" t="s">
        <v>164</v>
      </c>
      <c r="D4" s="130"/>
      <c r="E4" s="130"/>
      <c r="F4" s="130"/>
      <c r="G4" s="130"/>
      <c r="H4" s="130"/>
      <c r="I4" s="8"/>
      <c r="J4" s="112"/>
    </row>
    <row r="5" spans="1:10" x14ac:dyDescent="0.25">
      <c r="B5" s="14"/>
      <c r="C5" s="89"/>
      <c r="D5" s="89"/>
      <c r="E5" s="90"/>
    </row>
    <row r="6" spans="1:10" s="91" customFormat="1" ht="15" customHeight="1" x14ac:dyDescent="0.25">
      <c r="B6" s="92" t="s">
        <v>305</v>
      </c>
      <c r="C6" s="93"/>
      <c r="D6" s="93"/>
      <c r="E6" s="94"/>
    </row>
    <row r="7" spans="1:10" s="91" customFormat="1" ht="18" customHeight="1" x14ac:dyDescent="0.25">
      <c r="B7" s="95"/>
      <c r="C7" s="96"/>
      <c r="D7" s="96"/>
      <c r="E7" s="97"/>
    </row>
    <row r="8" spans="1:10" s="91" customFormat="1" ht="65.25" customHeight="1" x14ac:dyDescent="0.25">
      <c r="B8" s="98" t="s">
        <v>300</v>
      </c>
      <c r="C8" s="99" t="s">
        <v>301</v>
      </c>
      <c r="D8" s="100" t="s">
        <v>302</v>
      </c>
      <c r="E8" s="101" t="s">
        <v>303</v>
      </c>
    </row>
    <row r="9" spans="1:10" s="91" customFormat="1" ht="18" customHeight="1" x14ac:dyDescent="0.25">
      <c r="A9" s="91" t="s">
        <v>304</v>
      </c>
      <c r="B9" s="95" t="s">
        <v>306</v>
      </c>
      <c r="C9" s="102">
        <f>predračun!I400</f>
        <v>0</v>
      </c>
      <c r="D9" s="102">
        <f>predračun!J400</f>
        <v>0</v>
      </c>
      <c r="E9" s="97">
        <f>C9+D9</f>
        <v>0</v>
      </c>
    </row>
    <row r="11" spans="1:10" x14ac:dyDescent="0.25">
      <c r="B11" s="103" t="s">
        <v>313</v>
      </c>
      <c r="C11" s="104">
        <f>SUM(C9:C10)</f>
        <v>0</v>
      </c>
      <c r="D11" s="105">
        <f>SUM(D9:D10)</f>
        <v>0</v>
      </c>
      <c r="E11" s="106">
        <f>SUM(E9:E10)</f>
        <v>0</v>
      </c>
    </row>
  </sheetData>
  <sheetProtection algorithmName="SHA-512" hashValue="Cp3ZKf1wGxmSkjKcy0HeOsxyhXBlZzz9Ivo8knMJmtuIT3FwkFKLYJd0r4qv5JBl3dSWs1zVeoCJdEA4Z6ceVQ==" saltValue="A1HXKViiZaq5KUhgYA9y5w==" spinCount="100000" sheet="1" objects="1" scenarios="1" selectLockedCells="1" selectUnlockedCells="1"/>
  <mergeCells count="4">
    <mergeCell ref="C1:H1"/>
    <mergeCell ref="C2:H2"/>
    <mergeCell ref="C3:H3"/>
    <mergeCell ref="C4:H4"/>
  </mergeCells>
  <pageMargins left="0" right="0" top="0" bottom="0" header="0" footer="0"/>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A1163"/>
  <sheetViews>
    <sheetView tabSelected="1" topLeftCell="B22" zoomScaleNormal="100" zoomScaleSheetLayoutView="100" workbookViewId="0">
      <selection activeCell="H60" sqref="H60"/>
    </sheetView>
  </sheetViews>
  <sheetFormatPr defaultRowHeight="26.25" customHeight="1" x14ac:dyDescent="0.25"/>
  <cols>
    <col min="1" max="1" width="5.140625" style="19" customWidth="1"/>
    <col min="2" max="2" width="9.28515625" style="20" customWidth="1"/>
    <col min="3" max="3" width="41.7109375" style="21" customWidth="1"/>
    <col min="4" max="4" width="6.7109375" style="29" customWidth="1"/>
    <col min="5" max="5" width="9.5703125" style="42" bestFit="1" customWidth="1"/>
    <col min="6" max="7" width="9.7109375" style="42" customWidth="1"/>
    <col min="8" max="8" width="9.7109375" style="49" customWidth="1"/>
    <col min="9" max="9" width="12.42578125" style="61" bestFit="1" customWidth="1"/>
    <col min="10" max="11" width="15.7109375" style="61" customWidth="1"/>
    <col min="12" max="12" width="11.140625" style="19" hidden="1" customWidth="1"/>
    <col min="13" max="24" width="0" style="19" hidden="1" customWidth="1"/>
    <col min="25" max="16384" width="9.140625" style="19"/>
  </cols>
  <sheetData>
    <row r="1" spans="2:261" s="3" customFormat="1" ht="33.75" customHeight="1" x14ac:dyDescent="0.25">
      <c r="B1" s="1"/>
      <c r="C1" s="2" t="s">
        <v>0</v>
      </c>
      <c r="D1" s="129" t="s">
        <v>199</v>
      </c>
      <c r="E1" s="129"/>
      <c r="F1" s="129"/>
      <c r="G1" s="129"/>
      <c r="H1" s="129"/>
      <c r="I1" s="129"/>
      <c r="J1" s="8"/>
      <c r="K1" s="8"/>
      <c r="M1" s="3" t="s">
        <v>294</v>
      </c>
    </row>
    <row r="2" spans="2:261" s="3" customFormat="1" ht="15" x14ac:dyDescent="0.25">
      <c r="B2" s="1"/>
      <c r="C2" s="2" t="s">
        <v>1</v>
      </c>
      <c r="D2" s="129" t="s">
        <v>200</v>
      </c>
      <c r="E2" s="129"/>
      <c r="F2" s="129"/>
      <c r="G2" s="129"/>
      <c r="H2" s="129"/>
      <c r="I2" s="129"/>
      <c r="J2" s="8"/>
      <c r="K2" s="8"/>
      <c r="L2" s="112">
        <v>45038</v>
      </c>
      <c r="M2" s="3" t="s">
        <v>292</v>
      </c>
    </row>
    <row r="3" spans="2:261" s="3" customFormat="1" ht="15" x14ac:dyDescent="0.25">
      <c r="B3" s="1"/>
      <c r="C3" s="4" t="s">
        <v>2</v>
      </c>
      <c r="D3" s="129" t="s">
        <v>3</v>
      </c>
      <c r="E3" s="129"/>
      <c r="F3" s="129"/>
      <c r="G3" s="129"/>
      <c r="H3" s="129"/>
      <c r="I3" s="129"/>
      <c r="J3" s="8"/>
      <c r="K3" s="8"/>
      <c r="M3" s="3" t="s">
        <v>293</v>
      </c>
    </row>
    <row r="4" spans="2:261" s="3" customFormat="1" ht="33" customHeight="1" x14ac:dyDescent="0.25">
      <c r="B4" s="1"/>
      <c r="C4" s="5" t="s">
        <v>261</v>
      </c>
      <c r="D4" s="130" t="s">
        <v>164</v>
      </c>
      <c r="E4" s="130"/>
      <c r="F4" s="130"/>
      <c r="G4" s="130"/>
      <c r="H4" s="130"/>
      <c r="I4" s="130"/>
      <c r="J4" s="8"/>
      <c r="K4" s="8"/>
      <c r="L4" s="112">
        <v>45040</v>
      </c>
      <c r="M4" s="3" t="s">
        <v>309</v>
      </c>
    </row>
    <row r="5" spans="2:261" s="3" customFormat="1" ht="15" x14ac:dyDescent="0.25">
      <c r="B5" s="1"/>
      <c r="C5" s="6"/>
      <c r="D5" s="7"/>
      <c r="E5" s="8"/>
      <c r="F5" s="8"/>
      <c r="G5" s="8"/>
      <c r="H5" s="8"/>
      <c r="I5" s="55"/>
      <c r="J5" s="55"/>
      <c r="K5" s="55"/>
      <c r="M5" s="3" t="s">
        <v>310</v>
      </c>
    </row>
    <row r="6" spans="2:261" s="3" customFormat="1" ht="15" x14ac:dyDescent="0.25">
      <c r="B6" s="1"/>
      <c r="C6" s="6" t="s">
        <v>4</v>
      </c>
      <c r="D6" s="9"/>
      <c r="E6" s="6"/>
      <c r="F6" s="6"/>
      <c r="G6" s="6"/>
      <c r="H6" s="9"/>
      <c r="I6" s="56"/>
      <c r="J6" s="56"/>
      <c r="K6" s="56"/>
      <c r="L6" s="112">
        <v>45045</v>
      </c>
      <c r="M6" s="3" t="s">
        <v>311</v>
      </c>
    </row>
    <row r="7" spans="2:261" s="3" customFormat="1" ht="12.75" customHeight="1" x14ac:dyDescent="0.25">
      <c r="B7" s="1"/>
      <c r="C7" s="6"/>
      <c r="D7" s="7"/>
      <c r="E7" s="10"/>
      <c r="F7" s="10"/>
      <c r="G7" s="10"/>
      <c r="H7" s="10"/>
      <c r="I7" s="57"/>
      <c r="J7" s="57"/>
      <c r="K7" s="57"/>
    </row>
    <row r="8" spans="2:261" s="3" customFormat="1" ht="12.75" customHeight="1" x14ac:dyDescent="0.25">
      <c r="B8" s="11" t="s">
        <v>5</v>
      </c>
      <c r="C8" s="132" t="s">
        <v>201</v>
      </c>
      <c r="D8" s="132"/>
      <c r="E8" s="132"/>
      <c r="F8" s="132"/>
      <c r="G8" s="132"/>
      <c r="H8" s="132"/>
      <c r="I8" s="132"/>
      <c r="J8" s="53"/>
      <c r="K8" s="53"/>
    </row>
    <row r="9" spans="2:261" s="3" customFormat="1" ht="12.75" customHeight="1" x14ac:dyDescent="0.25">
      <c r="B9" s="1"/>
      <c r="C9" s="12"/>
      <c r="D9" s="47"/>
      <c r="E9" s="48"/>
      <c r="F9" s="48"/>
      <c r="G9" s="48"/>
      <c r="H9" s="48"/>
      <c r="I9" s="58"/>
      <c r="J9" s="58"/>
      <c r="K9" s="58"/>
    </row>
    <row r="10" spans="2:261" s="3" customFormat="1" ht="12.75" customHeight="1" x14ac:dyDescent="0.25">
      <c r="B10" s="11" t="s">
        <v>5</v>
      </c>
      <c r="C10" s="131" t="s">
        <v>202</v>
      </c>
      <c r="D10" s="131"/>
      <c r="E10" s="131"/>
      <c r="F10" s="131"/>
      <c r="G10" s="131"/>
      <c r="H10" s="131"/>
      <c r="I10" s="131"/>
      <c r="J10" s="109"/>
      <c r="K10" s="109"/>
    </row>
    <row r="11" spans="2:261" s="3" customFormat="1" ht="12.75" customHeight="1" x14ac:dyDescent="0.25">
      <c r="B11" s="1"/>
      <c r="C11" s="12"/>
      <c r="D11" s="47"/>
      <c r="E11" s="48"/>
      <c r="F11" s="48"/>
      <c r="G11" s="48"/>
      <c r="H11" s="48"/>
      <c r="I11" s="58"/>
      <c r="J11" s="58"/>
      <c r="K11" s="58"/>
    </row>
    <row r="12" spans="2:261" s="15" customFormat="1" ht="12.75" customHeight="1" x14ac:dyDescent="0.25">
      <c r="B12" s="11" t="s">
        <v>5</v>
      </c>
      <c r="C12" s="131" t="s">
        <v>92</v>
      </c>
      <c r="D12" s="131"/>
      <c r="E12" s="131"/>
      <c r="F12" s="131"/>
      <c r="G12" s="131"/>
      <c r="H12" s="131"/>
      <c r="I12" s="131"/>
      <c r="J12" s="109"/>
      <c r="K12" s="109"/>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row>
    <row r="13" spans="2:261" s="15" customFormat="1" ht="12.75" customHeight="1" x14ac:dyDescent="0.25">
      <c r="B13" s="11" t="s">
        <v>107</v>
      </c>
      <c r="C13" s="131" t="s">
        <v>93</v>
      </c>
      <c r="D13" s="131"/>
      <c r="E13" s="131"/>
      <c r="F13" s="131"/>
      <c r="G13" s="131"/>
      <c r="H13" s="131"/>
      <c r="I13" s="131"/>
      <c r="J13" s="109"/>
      <c r="K13" s="109"/>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row>
    <row r="14" spans="2:261" s="15" customFormat="1" ht="12.75" customHeight="1" x14ac:dyDescent="0.25">
      <c r="B14" s="11" t="s">
        <v>107</v>
      </c>
      <c r="C14" s="131" t="s">
        <v>94</v>
      </c>
      <c r="D14" s="131"/>
      <c r="E14" s="131"/>
      <c r="F14" s="131"/>
      <c r="G14" s="131"/>
      <c r="H14" s="131"/>
      <c r="I14" s="131"/>
      <c r="J14" s="109"/>
      <c r="K14" s="109"/>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row>
    <row r="15" spans="2:261" s="15" customFormat="1" ht="12.75" customHeight="1" x14ac:dyDescent="0.25">
      <c r="B15" s="11" t="s">
        <v>107</v>
      </c>
      <c r="C15" s="131" t="s">
        <v>95</v>
      </c>
      <c r="D15" s="131"/>
      <c r="E15" s="131"/>
      <c r="F15" s="131"/>
      <c r="G15" s="131"/>
      <c r="H15" s="131"/>
      <c r="I15" s="131"/>
      <c r="J15" s="109"/>
      <c r="K15" s="109"/>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row>
    <row r="16" spans="2:261" s="15" customFormat="1" ht="25.5" customHeight="1" x14ac:dyDescent="0.25">
      <c r="B16" s="11" t="s">
        <v>107</v>
      </c>
      <c r="C16" s="131" t="s">
        <v>96</v>
      </c>
      <c r="D16" s="131"/>
      <c r="E16" s="131"/>
      <c r="F16" s="131"/>
      <c r="G16" s="131"/>
      <c r="H16" s="131"/>
      <c r="I16" s="131"/>
      <c r="J16" s="109"/>
      <c r="K16" s="109"/>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row>
    <row r="17" spans="2:261" s="15" customFormat="1" ht="28.5" customHeight="1" x14ac:dyDescent="0.25">
      <c r="B17" s="11" t="s">
        <v>107</v>
      </c>
      <c r="C17" s="131" t="s">
        <v>97</v>
      </c>
      <c r="D17" s="131"/>
      <c r="E17" s="131"/>
      <c r="F17" s="131"/>
      <c r="G17" s="131"/>
      <c r="H17" s="131"/>
      <c r="I17" s="131"/>
      <c r="J17" s="109"/>
      <c r="K17" s="109"/>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row>
    <row r="18" spans="2:261" s="15" customFormat="1" ht="28.5" customHeight="1" x14ac:dyDescent="0.2">
      <c r="B18" s="11" t="s">
        <v>5</v>
      </c>
      <c r="C18" s="131" t="s">
        <v>7</v>
      </c>
      <c r="D18" s="131"/>
      <c r="E18" s="131"/>
      <c r="F18" s="131"/>
      <c r="G18" s="131"/>
      <c r="H18" s="131"/>
      <c r="I18" s="131"/>
      <c r="J18" s="109"/>
      <c r="K18" s="109"/>
    </row>
    <row r="19" spans="2:261" s="15" customFormat="1" ht="29.25" customHeight="1" x14ac:dyDescent="0.2">
      <c r="B19" s="11" t="s">
        <v>5</v>
      </c>
      <c r="C19" s="131" t="s">
        <v>8</v>
      </c>
      <c r="D19" s="131"/>
      <c r="E19" s="131"/>
      <c r="F19" s="131"/>
      <c r="G19" s="131"/>
      <c r="H19" s="131"/>
      <c r="I19" s="131"/>
      <c r="J19" s="109"/>
      <c r="K19" s="109"/>
    </row>
    <row r="20" spans="2:261" s="15" customFormat="1" ht="30.75" customHeight="1" x14ac:dyDescent="0.2">
      <c r="B20" s="11" t="s">
        <v>5</v>
      </c>
      <c r="C20" s="131" t="s">
        <v>9</v>
      </c>
      <c r="D20" s="131"/>
      <c r="E20" s="131"/>
      <c r="F20" s="131"/>
      <c r="G20" s="131"/>
      <c r="H20" s="131"/>
      <c r="I20" s="131"/>
      <c r="J20" s="109"/>
      <c r="K20" s="109"/>
    </row>
    <row r="21" spans="2:261" s="15" customFormat="1" ht="97.5" customHeight="1" x14ac:dyDescent="0.2">
      <c r="B21" s="11" t="s">
        <v>5</v>
      </c>
      <c r="C21" s="131" t="s">
        <v>185</v>
      </c>
      <c r="D21" s="131"/>
      <c r="E21" s="131"/>
      <c r="F21" s="131"/>
      <c r="G21" s="131"/>
      <c r="H21" s="131"/>
      <c r="I21" s="131"/>
      <c r="J21" s="109"/>
      <c r="K21" s="109"/>
    </row>
    <row r="22" spans="2:261" s="15" customFormat="1" ht="12.75" customHeight="1" x14ac:dyDescent="0.2">
      <c r="B22" s="11"/>
      <c r="C22" s="109"/>
      <c r="D22" s="109"/>
      <c r="E22" s="109"/>
      <c r="F22" s="109"/>
      <c r="G22" s="109"/>
      <c r="H22" s="109"/>
      <c r="I22" s="109"/>
      <c r="J22" s="109"/>
      <c r="K22" s="109"/>
    </row>
    <row r="23" spans="2:261" s="15" customFormat="1" ht="15" x14ac:dyDescent="0.25">
      <c r="B23" s="11" t="s">
        <v>5</v>
      </c>
      <c r="C23" s="131" t="s">
        <v>6</v>
      </c>
      <c r="D23" s="131"/>
      <c r="E23" s="131"/>
      <c r="F23" s="131"/>
      <c r="G23" s="131"/>
      <c r="H23" s="131"/>
      <c r="I23" s="59"/>
      <c r="J23" s="59"/>
      <c r="K23" s="59"/>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row>
    <row r="24" spans="2:261" s="15" customFormat="1" ht="86.25" customHeight="1" x14ac:dyDescent="0.2">
      <c r="B24" s="11" t="s">
        <v>5</v>
      </c>
      <c r="C24" s="131" t="s">
        <v>183</v>
      </c>
      <c r="D24" s="131"/>
      <c r="E24" s="131"/>
      <c r="F24" s="131"/>
      <c r="G24" s="131"/>
      <c r="H24" s="131"/>
      <c r="I24" s="131"/>
      <c r="J24" s="109"/>
      <c r="K24" s="109"/>
    </row>
    <row r="25" spans="2:261" s="15" customFormat="1" ht="15" x14ac:dyDescent="0.2">
      <c r="B25" s="11" t="s">
        <v>5</v>
      </c>
      <c r="C25" s="131" t="s">
        <v>184</v>
      </c>
      <c r="D25" s="131"/>
      <c r="E25" s="131"/>
      <c r="F25" s="131"/>
      <c r="G25" s="131"/>
      <c r="H25" s="131"/>
      <c r="I25" s="131"/>
      <c r="J25" s="109"/>
      <c r="K25" s="109"/>
    </row>
    <row r="26" spans="2:261" s="15" customFormat="1" ht="30" customHeight="1" x14ac:dyDescent="0.2">
      <c r="B26" s="11" t="s">
        <v>5</v>
      </c>
      <c r="C26" s="131" t="s">
        <v>186</v>
      </c>
      <c r="D26" s="131"/>
      <c r="E26" s="131"/>
      <c r="F26" s="131"/>
      <c r="G26" s="131"/>
      <c r="H26" s="131"/>
      <c r="I26" s="131"/>
      <c r="J26" s="109"/>
      <c r="K26" s="109"/>
    </row>
    <row r="27" spans="2:261" s="15" customFormat="1" ht="30" customHeight="1" x14ac:dyDescent="0.2">
      <c r="B27" s="11" t="s">
        <v>5</v>
      </c>
      <c r="C27" s="131" t="s">
        <v>187</v>
      </c>
      <c r="D27" s="131"/>
      <c r="E27" s="131"/>
      <c r="F27" s="131"/>
      <c r="G27" s="131"/>
      <c r="H27" s="131"/>
      <c r="I27" s="131"/>
      <c r="J27" s="109"/>
      <c r="K27" s="109"/>
    </row>
    <row r="28" spans="2:261" s="15" customFormat="1" ht="12.75" customHeight="1" x14ac:dyDescent="0.2">
      <c r="B28" s="13"/>
      <c r="C28" s="12"/>
      <c r="D28" s="16"/>
      <c r="E28" s="17"/>
      <c r="F28" s="17"/>
      <c r="G28" s="17"/>
      <c r="H28" s="18"/>
      <c r="I28" s="60"/>
      <c r="J28" s="60"/>
      <c r="K28" s="60"/>
    </row>
    <row r="29" spans="2:261" s="15" customFormat="1" ht="12.75" customHeight="1" x14ac:dyDescent="0.2">
      <c r="B29" s="13"/>
      <c r="C29" s="14" t="s">
        <v>10</v>
      </c>
      <c r="D29" s="16"/>
      <c r="E29" s="17"/>
      <c r="F29" s="17"/>
      <c r="G29" s="17"/>
      <c r="H29" s="18"/>
      <c r="I29" s="60"/>
      <c r="J29" s="60"/>
      <c r="K29" s="60"/>
    </row>
    <row r="30" spans="2:261" s="15" customFormat="1" ht="12.75" customHeight="1" x14ac:dyDescent="0.2">
      <c r="B30" s="11" t="s">
        <v>5</v>
      </c>
      <c r="C30" s="13" t="s">
        <v>11</v>
      </c>
      <c r="D30" s="16"/>
      <c r="E30" s="17"/>
      <c r="F30" s="17"/>
      <c r="G30" s="17"/>
      <c r="H30" s="18"/>
      <c r="I30" s="60"/>
      <c r="J30" s="60"/>
      <c r="K30" s="60"/>
    </row>
    <row r="31" spans="2:261" s="15" customFormat="1" ht="12.75" customHeight="1" x14ac:dyDescent="0.2">
      <c r="B31" s="11" t="s">
        <v>5</v>
      </c>
      <c r="C31" s="13" t="s">
        <v>12</v>
      </c>
      <c r="D31" s="16"/>
      <c r="E31" s="17"/>
      <c r="F31" s="17"/>
      <c r="G31" s="17"/>
      <c r="H31" s="18"/>
      <c r="I31" s="60"/>
      <c r="J31" s="60"/>
      <c r="K31" s="60"/>
    </row>
    <row r="32" spans="2:261" s="15" customFormat="1" ht="12.75" customHeight="1" x14ac:dyDescent="0.2">
      <c r="B32" s="11" t="s">
        <v>5</v>
      </c>
      <c r="C32" s="13" t="s">
        <v>13</v>
      </c>
      <c r="D32" s="16"/>
      <c r="E32" s="17"/>
      <c r="F32" s="17"/>
      <c r="G32" s="17"/>
      <c r="H32" s="18"/>
      <c r="I32" s="60"/>
      <c r="J32" s="60"/>
      <c r="K32" s="60"/>
    </row>
    <row r="33" spans="2:261" s="15" customFormat="1" ht="12.75" customHeight="1" x14ac:dyDescent="0.2">
      <c r="B33" s="11" t="s">
        <v>5</v>
      </c>
      <c r="C33" s="13" t="s">
        <v>14</v>
      </c>
      <c r="D33" s="16"/>
      <c r="E33" s="17"/>
      <c r="F33" s="17"/>
      <c r="G33" s="17"/>
      <c r="H33" s="18"/>
      <c r="I33" s="60"/>
      <c r="J33" s="60"/>
      <c r="K33" s="60"/>
    </row>
    <row r="34" spans="2:261" s="15" customFormat="1" ht="12.75" customHeight="1" x14ac:dyDescent="0.2">
      <c r="B34" s="11" t="s">
        <v>5</v>
      </c>
      <c r="C34" s="13" t="s">
        <v>15</v>
      </c>
      <c r="D34" s="16"/>
      <c r="E34" s="17"/>
      <c r="F34" s="17"/>
      <c r="G34" s="17"/>
      <c r="H34" s="18"/>
      <c r="I34" s="60"/>
      <c r="J34" s="60"/>
      <c r="K34" s="60"/>
    </row>
    <row r="35" spans="2:261" s="15" customFormat="1" ht="12.75" customHeight="1" x14ac:dyDescent="0.2">
      <c r="B35" s="11" t="s">
        <v>5</v>
      </c>
      <c r="C35" s="13" t="s">
        <v>16</v>
      </c>
      <c r="D35" s="16"/>
      <c r="E35" s="17"/>
      <c r="F35" s="17"/>
      <c r="G35" s="17"/>
      <c r="H35" s="18"/>
      <c r="I35" s="60"/>
      <c r="J35" s="60"/>
      <c r="K35" s="60"/>
    </row>
    <row r="36" spans="2:261" s="3" customFormat="1" ht="12.75" customHeight="1" x14ac:dyDescent="0.25">
      <c r="B36" s="11" t="s">
        <v>5</v>
      </c>
      <c r="C36" s="13" t="s">
        <v>17</v>
      </c>
      <c r="D36" s="16"/>
      <c r="E36" s="17"/>
      <c r="F36" s="17"/>
      <c r="G36" s="17"/>
      <c r="H36" s="18"/>
      <c r="I36" s="60"/>
      <c r="J36" s="60"/>
      <c r="K36" s="60"/>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c r="IO36" s="15"/>
      <c r="IP36" s="15"/>
      <c r="IQ36" s="15"/>
      <c r="IR36" s="15"/>
      <c r="IS36" s="15"/>
      <c r="IT36" s="15"/>
      <c r="IU36" s="15"/>
      <c r="IV36" s="15"/>
      <c r="IW36" s="15"/>
      <c r="IX36" s="15"/>
      <c r="IY36" s="15"/>
      <c r="IZ36" s="15"/>
      <c r="JA36" s="15"/>
    </row>
    <row r="37" spans="2:261" ht="12.75" customHeight="1" x14ac:dyDescent="0.2">
      <c r="B37" s="11" t="s">
        <v>5</v>
      </c>
      <c r="C37" s="13" t="s">
        <v>18</v>
      </c>
      <c r="D37" s="16"/>
      <c r="E37" s="17"/>
      <c r="F37" s="17"/>
      <c r="G37" s="17"/>
      <c r="H37" s="18"/>
      <c r="I37" s="60"/>
      <c r="J37" s="60"/>
      <c r="K37" s="60"/>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c r="IO37" s="15"/>
      <c r="IP37" s="15"/>
      <c r="IQ37" s="15"/>
      <c r="IR37" s="15"/>
      <c r="IS37" s="15"/>
      <c r="IT37" s="15"/>
      <c r="IU37" s="15"/>
      <c r="IV37" s="15"/>
      <c r="IW37" s="15"/>
      <c r="IX37" s="15"/>
      <c r="IY37" s="15"/>
      <c r="IZ37" s="15"/>
      <c r="JA37" s="15"/>
    </row>
    <row r="38" spans="2:261" ht="12.75" customHeight="1" x14ac:dyDescent="0.2">
      <c r="B38" s="11" t="s">
        <v>5</v>
      </c>
      <c r="C38" s="13" t="s">
        <v>19</v>
      </c>
      <c r="D38" s="16"/>
      <c r="E38" s="17"/>
      <c r="F38" s="17"/>
      <c r="G38" s="17"/>
      <c r="H38" s="18"/>
      <c r="I38" s="60"/>
      <c r="J38" s="60"/>
      <c r="K38" s="60"/>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c r="IO38" s="15"/>
      <c r="IP38" s="15"/>
      <c r="IQ38" s="15"/>
      <c r="IR38" s="15"/>
      <c r="IS38" s="15"/>
      <c r="IT38" s="15"/>
      <c r="IU38" s="15"/>
      <c r="IV38" s="15"/>
      <c r="IW38" s="15"/>
      <c r="IX38" s="15"/>
      <c r="IY38" s="15"/>
      <c r="IZ38" s="15"/>
      <c r="JA38" s="15"/>
    </row>
    <row r="39" spans="2:261" ht="12.75" customHeight="1" x14ac:dyDescent="0.2">
      <c r="B39" s="11" t="s">
        <v>5</v>
      </c>
      <c r="C39" s="13" t="s">
        <v>20</v>
      </c>
      <c r="D39" s="16"/>
      <c r="E39" s="17"/>
      <c r="F39" s="17"/>
      <c r="G39" s="17"/>
      <c r="H39" s="18"/>
      <c r="I39" s="60"/>
      <c r="J39" s="60"/>
      <c r="K39" s="60"/>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row>
    <row r="40" spans="2:261" ht="12.75" customHeight="1" x14ac:dyDescent="0.2">
      <c r="B40" s="11" t="s">
        <v>5</v>
      </c>
      <c r="C40" s="13" t="s">
        <v>21</v>
      </c>
      <c r="D40" s="16"/>
      <c r="E40" s="17"/>
      <c r="F40" s="17"/>
      <c r="G40" s="17"/>
      <c r="H40" s="18"/>
      <c r="I40" s="60"/>
      <c r="J40" s="60"/>
      <c r="K40" s="60"/>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c r="IO40" s="15"/>
      <c r="IP40" s="15"/>
      <c r="IQ40" s="15"/>
      <c r="IR40" s="15"/>
      <c r="IS40" s="15"/>
      <c r="IT40" s="15"/>
      <c r="IU40" s="15"/>
      <c r="IV40" s="15"/>
      <c r="IW40" s="15"/>
      <c r="IX40" s="15"/>
      <c r="IY40" s="15"/>
      <c r="IZ40" s="15"/>
      <c r="JA40" s="15"/>
    </row>
    <row r="41" spans="2:261" ht="12.75" customHeight="1" x14ac:dyDescent="0.2">
      <c r="B41" s="11" t="s">
        <v>5</v>
      </c>
      <c r="C41" s="13" t="s">
        <v>22</v>
      </c>
      <c r="D41" s="16"/>
      <c r="E41" s="17"/>
      <c r="F41" s="17"/>
      <c r="G41" s="17"/>
      <c r="H41" s="18"/>
      <c r="I41" s="60"/>
      <c r="J41" s="60"/>
      <c r="K41" s="60"/>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c r="IO41" s="15"/>
      <c r="IP41" s="15"/>
      <c r="IQ41" s="15"/>
      <c r="IR41" s="15"/>
      <c r="IS41" s="15"/>
      <c r="IT41" s="15"/>
      <c r="IU41" s="15"/>
      <c r="IV41" s="15"/>
      <c r="IW41" s="15"/>
      <c r="IX41" s="15"/>
      <c r="IY41" s="15"/>
      <c r="IZ41" s="15"/>
      <c r="JA41" s="15"/>
    </row>
    <row r="42" spans="2:261" ht="12.75" customHeight="1" x14ac:dyDescent="0.25">
      <c r="B42" s="1"/>
      <c r="C42" s="6"/>
      <c r="D42" s="7"/>
      <c r="E42" s="10"/>
      <c r="F42" s="10"/>
      <c r="G42" s="10"/>
      <c r="H42" s="10"/>
      <c r="I42" s="57"/>
      <c r="J42" s="57"/>
      <c r="K42" s="57"/>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row>
    <row r="43" spans="2:261" ht="12.75" customHeight="1" x14ac:dyDescent="0.25">
      <c r="C43" s="21" t="s">
        <v>23</v>
      </c>
      <c r="H43" s="21"/>
    </row>
    <row r="44" spans="2:261" ht="12.75" customHeight="1" x14ac:dyDescent="0.2">
      <c r="B44" s="15" t="s">
        <v>24</v>
      </c>
      <c r="C44" s="13" t="s">
        <v>25</v>
      </c>
      <c r="H44" s="13"/>
    </row>
    <row r="45" spans="2:261" ht="12.75" customHeight="1" x14ac:dyDescent="0.2">
      <c r="B45" s="15" t="s">
        <v>26</v>
      </c>
      <c r="C45" s="21" t="s">
        <v>27</v>
      </c>
      <c r="H45" s="21"/>
    </row>
    <row r="46" spans="2:261" ht="12.75" customHeight="1" x14ac:dyDescent="0.2">
      <c r="B46" s="15" t="s">
        <v>28</v>
      </c>
      <c r="C46" s="21" t="s">
        <v>29</v>
      </c>
      <c r="H46" s="21"/>
    </row>
    <row r="47" spans="2:261" ht="12.75" customHeight="1" x14ac:dyDescent="0.2">
      <c r="B47" s="21" t="s">
        <v>30</v>
      </c>
      <c r="C47" s="21" t="s">
        <v>31</v>
      </c>
      <c r="H47" s="21"/>
    </row>
    <row r="48" spans="2:261" ht="12.75" customHeight="1" x14ac:dyDescent="0.2">
      <c r="B48" s="22" t="s">
        <v>32</v>
      </c>
      <c r="C48" s="42" t="s">
        <v>33</v>
      </c>
    </row>
    <row r="49" spans="1:261" ht="12.75" customHeight="1" x14ac:dyDescent="0.2">
      <c r="B49" s="22" t="s">
        <v>181</v>
      </c>
      <c r="C49" s="42" t="s">
        <v>182</v>
      </c>
    </row>
    <row r="50" spans="1:261" s="23" customFormat="1" ht="12.75" customHeight="1" x14ac:dyDescent="0.2">
      <c r="B50" s="21" t="s">
        <v>34</v>
      </c>
      <c r="C50" s="21" t="s">
        <v>35</v>
      </c>
      <c r="D50" s="29"/>
      <c r="E50" s="42"/>
      <c r="F50" s="42"/>
      <c r="G50" s="42"/>
      <c r="H50" s="21"/>
      <c r="I50" s="61"/>
      <c r="J50" s="61"/>
      <c r="K50" s="61"/>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c r="DJ50" s="19"/>
      <c r="DK50" s="19"/>
      <c r="DL50" s="19"/>
      <c r="DM50" s="19"/>
      <c r="DN50" s="19"/>
      <c r="DO50" s="19"/>
      <c r="DP50" s="19"/>
      <c r="DQ50" s="19"/>
      <c r="DR50" s="19"/>
      <c r="DS50" s="19"/>
      <c r="DT50" s="19"/>
      <c r="DU50" s="19"/>
      <c r="DV50" s="19"/>
      <c r="DW50" s="19"/>
      <c r="DX50" s="19"/>
      <c r="DY50" s="19"/>
      <c r="DZ50" s="19"/>
      <c r="EA50" s="19"/>
      <c r="EB50" s="19"/>
      <c r="EC50" s="19"/>
      <c r="ED50" s="19"/>
      <c r="EE50" s="19"/>
      <c r="EF50" s="19"/>
      <c r="EG50" s="19"/>
      <c r="EH50" s="19"/>
      <c r="EI50" s="19"/>
      <c r="EJ50" s="19"/>
      <c r="EK50" s="19"/>
      <c r="EL50" s="19"/>
      <c r="EM50" s="19"/>
      <c r="EN50" s="19"/>
      <c r="EO50" s="19"/>
      <c r="EP50" s="19"/>
      <c r="EQ50" s="19"/>
      <c r="ER50" s="19"/>
      <c r="ES50" s="19"/>
      <c r="ET50" s="19"/>
      <c r="EU50" s="19"/>
      <c r="EV50" s="19"/>
      <c r="EW50" s="19"/>
      <c r="EX50" s="19"/>
      <c r="EY50" s="19"/>
      <c r="EZ50" s="19"/>
      <c r="FA50" s="19"/>
      <c r="FB50" s="19"/>
      <c r="FC50" s="19"/>
      <c r="FD50" s="19"/>
      <c r="FE50" s="19"/>
      <c r="FF50" s="19"/>
      <c r="FG50" s="19"/>
      <c r="FH50" s="19"/>
      <c r="FI50" s="19"/>
      <c r="FJ50" s="19"/>
      <c r="FK50" s="19"/>
      <c r="FL50" s="19"/>
      <c r="FM50" s="19"/>
      <c r="FN50" s="19"/>
      <c r="FO50" s="19"/>
      <c r="FP50" s="19"/>
      <c r="FQ50" s="19"/>
      <c r="FR50" s="19"/>
      <c r="FS50" s="19"/>
      <c r="FT50" s="19"/>
      <c r="FU50" s="19"/>
      <c r="FV50" s="19"/>
      <c r="FW50" s="19"/>
      <c r="FX50" s="19"/>
      <c r="FY50" s="19"/>
      <c r="FZ50" s="19"/>
      <c r="GA50" s="19"/>
      <c r="GB50" s="19"/>
      <c r="GC50" s="19"/>
      <c r="GD50" s="19"/>
      <c r="GE50" s="19"/>
      <c r="GF50" s="19"/>
      <c r="GG50" s="19"/>
      <c r="GH50" s="19"/>
      <c r="GI50" s="19"/>
      <c r="GJ50" s="19"/>
      <c r="GK50" s="19"/>
      <c r="GL50" s="19"/>
      <c r="GM50" s="19"/>
      <c r="GN50" s="19"/>
      <c r="GO50" s="19"/>
      <c r="GP50" s="19"/>
      <c r="GQ50" s="19"/>
      <c r="GR50" s="19"/>
      <c r="GS50" s="19"/>
      <c r="GT50" s="19"/>
      <c r="GU50" s="19"/>
      <c r="GV50" s="19"/>
      <c r="GW50" s="19"/>
      <c r="GX50" s="19"/>
      <c r="GY50" s="19"/>
      <c r="GZ50" s="19"/>
      <c r="HA50" s="19"/>
      <c r="HB50" s="19"/>
      <c r="HC50" s="19"/>
      <c r="HD50" s="19"/>
      <c r="HE50" s="19"/>
      <c r="HF50" s="19"/>
      <c r="HG50" s="19"/>
      <c r="HH50" s="19"/>
      <c r="HI50" s="19"/>
      <c r="HJ50" s="19"/>
      <c r="HK50" s="19"/>
      <c r="HL50" s="19"/>
      <c r="HM50" s="19"/>
      <c r="HN50" s="19"/>
      <c r="HO50" s="19"/>
      <c r="HP50" s="19"/>
      <c r="HQ50" s="19"/>
      <c r="HR50" s="19"/>
      <c r="HS50" s="19"/>
      <c r="HT50" s="19"/>
      <c r="HU50" s="19"/>
      <c r="HV50" s="19"/>
      <c r="HW50" s="19"/>
      <c r="HX50" s="19"/>
      <c r="HY50" s="19"/>
      <c r="HZ50" s="19"/>
      <c r="IA50" s="19"/>
      <c r="IB50" s="19"/>
      <c r="IC50" s="19"/>
      <c r="ID50" s="19"/>
      <c r="IE50" s="19"/>
      <c r="IF50" s="19"/>
      <c r="IG50" s="19"/>
      <c r="IH50" s="19"/>
      <c r="II50" s="19"/>
      <c r="IJ50" s="19"/>
      <c r="IK50" s="19"/>
      <c r="IL50" s="19"/>
      <c r="IM50" s="19"/>
      <c r="IN50" s="19"/>
      <c r="IO50" s="19"/>
      <c r="IP50" s="19"/>
      <c r="IQ50" s="19"/>
      <c r="IR50" s="19"/>
      <c r="IS50" s="19"/>
      <c r="IT50" s="19"/>
      <c r="IU50" s="19"/>
      <c r="IV50" s="19"/>
      <c r="IW50" s="19"/>
      <c r="IX50" s="19"/>
      <c r="IY50" s="19"/>
      <c r="IZ50" s="19"/>
      <c r="JA50" s="19"/>
    </row>
    <row r="51" spans="1:261" s="84" customFormat="1" ht="12.75" customHeight="1" x14ac:dyDescent="0.2">
      <c r="B51" s="21" t="s">
        <v>36</v>
      </c>
      <c r="C51" s="21" t="s">
        <v>37</v>
      </c>
      <c r="D51" s="29"/>
      <c r="E51" s="42"/>
      <c r="F51" s="42"/>
      <c r="G51" s="42"/>
      <c r="H51" s="21"/>
      <c r="I51" s="61"/>
      <c r="J51" s="61"/>
      <c r="K51" s="61"/>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c r="CE51" s="19"/>
      <c r="CF51" s="19"/>
      <c r="CG51" s="19"/>
      <c r="CH51" s="19"/>
      <c r="CI51" s="19"/>
      <c r="CJ51" s="19"/>
      <c r="CK51" s="19"/>
      <c r="CL51" s="19"/>
      <c r="CM51" s="19"/>
      <c r="CN51" s="19"/>
      <c r="CO51" s="19"/>
      <c r="CP51" s="19"/>
      <c r="CQ51" s="19"/>
      <c r="CR51" s="19"/>
      <c r="CS51" s="19"/>
      <c r="CT51" s="19"/>
      <c r="CU51" s="19"/>
      <c r="CV51" s="19"/>
      <c r="CW51" s="19"/>
      <c r="CX51" s="19"/>
      <c r="CY51" s="19"/>
      <c r="CZ51" s="19"/>
      <c r="DA51" s="19"/>
      <c r="DB51" s="19"/>
      <c r="DC51" s="19"/>
      <c r="DD51" s="19"/>
      <c r="DE51" s="19"/>
      <c r="DF51" s="19"/>
      <c r="DG51" s="19"/>
      <c r="DH51" s="19"/>
      <c r="DI51" s="19"/>
      <c r="DJ51" s="19"/>
      <c r="DK51" s="19"/>
      <c r="DL51" s="19"/>
      <c r="DM51" s="19"/>
      <c r="DN51" s="19"/>
      <c r="DO51" s="19"/>
      <c r="DP51" s="19"/>
      <c r="DQ51" s="19"/>
      <c r="DR51" s="19"/>
      <c r="DS51" s="19"/>
      <c r="DT51" s="19"/>
      <c r="DU51" s="19"/>
      <c r="DV51" s="19"/>
      <c r="DW51" s="19"/>
      <c r="DX51" s="19"/>
      <c r="DY51" s="19"/>
      <c r="DZ51" s="19"/>
      <c r="EA51" s="19"/>
      <c r="EB51" s="19"/>
      <c r="EC51" s="19"/>
      <c r="ED51" s="19"/>
      <c r="EE51" s="19"/>
      <c r="EF51" s="19"/>
      <c r="EG51" s="19"/>
      <c r="EH51" s="19"/>
      <c r="EI51" s="19"/>
      <c r="EJ51" s="19"/>
      <c r="EK51" s="19"/>
      <c r="EL51" s="19"/>
      <c r="EM51" s="19"/>
      <c r="EN51" s="19"/>
      <c r="EO51" s="19"/>
      <c r="EP51" s="19"/>
      <c r="EQ51" s="19"/>
      <c r="ER51" s="19"/>
      <c r="ES51" s="19"/>
      <c r="ET51" s="19"/>
      <c r="EU51" s="19"/>
      <c r="EV51" s="19"/>
      <c r="EW51" s="19"/>
      <c r="EX51" s="19"/>
      <c r="EY51" s="19"/>
      <c r="EZ51" s="19"/>
      <c r="FA51" s="19"/>
      <c r="FB51" s="19"/>
      <c r="FC51" s="19"/>
      <c r="FD51" s="19"/>
      <c r="FE51" s="19"/>
      <c r="FF51" s="19"/>
      <c r="FG51" s="19"/>
      <c r="FH51" s="19"/>
      <c r="FI51" s="19"/>
      <c r="FJ51" s="19"/>
      <c r="FK51" s="19"/>
      <c r="FL51" s="19"/>
      <c r="FM51" s="19"/>
      <c r="FN51" s="19"/>
      <c r="FO51" s="19"/>
      <c r="FP51" s="19"/>
      <c r="FQ51" s="19"/>
      <c r="FR51" s="19"/>
      <c r="FS51" s="19"/>
      <c r="FT51" s="19"/>
      <c r="FU51" s="19"/>
      <c r="FV51" s="19"/>
      <c r="FW51" s="19"/>
      <c r="FX51" s="19"/>
      <c r="FY51" s="19"/>
      <c r="FZ51" s="19"/>
      <c r="GA51" s="19"/>
      <c r="GB51" s="19"/>
      <c r="GC51" s="19"/>
      <c r="GD51" s="19"/>
      <c r="GE51" s="19"/>
      <c r="GF51" s="19"/>
      <c r="GG51" s="19"/>
      <c r="GH51" s="19"/>
      <c r="GI51" s="19"/>
      <c r="GJ51" s="19"/>
      <c r="GK51" s="19"/>
      <c r="GL51" s="19"/>
      <c r="GM51" s="19"/>
      <c r="GN51" s="19"/>
      <c r="GO51" s="19"/>
      <c r="GP51" s="19"/>
      <c r="GQ51" s="19"/>
      <c r="GR51" s="19"/>
      <c r="GS51" s="19"/>
      <c r="GT51" s="19"/>
      <c r="GU51" s="19"/>
      <c r="GV51" s="19"/>
      <c r="GW51" s="19"/>
      <c r="GX51" s="19"/>
      <c r="GY51" s="19"/>
      <c r="GZ51" s="19"/>
      <c r="HA51" s="19"/>
      <c r="HB51" s="19"/>
      <c r="HC51" s="19"/>
      <c r="HD51" s="19"/>
      <c r="HE51" s="19"/>
      <c r="HF51" s="19"/>
      <c r="HG51" s="19"/>
      <c r="HH51" s="19"/>
      <c r="HI51" s="19"/>
      <c r="HJ51" s="19"/>
      <c r="HK51" s="19"/>
      <c r="HL51" s="19"/>
      <c r="HM51" s="19"/>
      <c r="HN51" s="19"/>
      <c r="HO51" s="19"/>
      <c r="HP51" s="19"/>
      <c r="HQ51" s="19"/>
      <c r="HR51" s="19"/>
      <c r="HS51" s="19"/>
      <c r="HT51" s="19"/>
      <c r="HU51" s="19"/>
      <c r="HV51" s="19"/>
      <c r="HW51" s="19"/>
      <c r="HX51" s="19"/>
      <c r="HY51" s="19"/>
      <c r="HZ51" s="19"/>
      <c r="IA51" s="19"/>
      <c r="IB51" s="19"/>
      <c r="IC51" s="19"/>
      <c r="ID51" s="19"/>
      <c r="IE51" s="19"/>
      <c r="IF51" s="19"/>
      <c r="IG51" s="19"/>
      <c r="IH51" s="19"/>
      <c r="II51" s="19"/>
      <c r="IJ51" s="19"/>
      <c r="IK51" s="19"/>
      <c r="IL51" s="19"/>
      <c r="IM51" s="19"/>
      <c r="IN51" s="19"/>
      <c r="IO51" s="19"/>
      <c r="IP51" s="19"/>
      <c r="IQ51" s="19"/>
      <c r="IR51" s="19"/>
      <c r="IS51" s="19"/>
      <c r="IT51" s="19"/>
      <c r="IU51" s="19"/>
      <c r="IV51" s="19"/>
      <c r="IW51" s="19"/>
      <c r="IX51" s="19"/>
      <c r="IY51" s="19"/>
      <c r="IZ51" s="19"/>
      <c r="JA51" s="19"/>
    </row>
    <row r="52" spans="1:261" s="21" customFormat="1" ht="12.75" customHeight="1" x14ac:dyDescent="0.2">
      <c r="B52" s="21" t="s">
        <v>38</v>
      </c>
      <c r="C52" s="21" t="s">
        <v>39</v>
      </c>
      <c r="D52" s="29"/>
      <c r="E52" s="42"/>
      <c r="F52" s="42"/>
      <c r="G52" s="42"/>
      <c r="I52" s="61"/>
      <c r="J52" s="61"/>
      <c r="K52" s="61"/>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c r="CE52" s="19"/>
      <c r="CF52" s="19"/>
      <c r="CG52" s="19"/>
      <c r="CH52" s="19"/>
      <c r="CI52" s="19"/>
      <c r="CJ52" s="19"/>
      <c r="CK52" s="19"/>
      <c r="CL52" s="19"/>
      <c r="CM52" s="19"/>
      <c r="CN52" s="19"/>
      <c r="CO52" s="19"/>
      <c r="CP52" s="19"/>
      <c r="CQ52" s="19"/>
      <c r="CR52" s="19"/>
      <c r="CS52" s="19"/>
      <c r="CT52" s="19"/>
      <c r="CU52" s="19"/>
      <c r="CV52" s="19"/>
      <c r="CW52" s="19"/>
      <c r="CX52" s="19"/>
      <c r="CY52" s="19"/>
      <c r="CZ52" s="19"/>
      <c r="DA52" s="19"/>
      <c r="DB52" s="19"/>
      <c r="DC52" s="19"/>
      <c r="DD52" s="19"/>
      <c r="DE52" s="19"/>
      <c r="DF52" s="19"/>
      <c r="DG52" s="19"/>
      <c r="DH52" s="19"/>
      <c r="DI52" s="19"/>
      <c r="DJ52" s="19"/>
      <c r="DK52" s="19"/>
      <c r="DL52" s="19"/>
      <c r="DM52" s="19"/>
      <c r="DN52" s="19"/>
      <c r="DO52" s="19"/>
      <c r="DP52" s="19"/>
      <c r="DQ52" s="19"/>
      <c r="DR52" s="19"/>
      <c r="DS52" s="19"/>
      <c r="DT52" s="19"/>
      <c r="DU52" s="19"/>
      <c r="DV52" s="19"/>
      <c r="DW52" s="19"/>
      <c r="DX52" s="19"/>
      <c r="DY52" s="19"/>
      <c r="DZ52" s="19"/>
      <c r="EA52" s="19"/>
      <c r="EB52" s="19"/>
      <c r="EC52" s="19"/>
      <c r="ED52" s="19"/>
      <c r="EE52" s="19"/>
      <c r="EF52" s="19"/>
      <c r="EG52" s="19"/>
      <c r="EH52" s="19"/>
      <c r="EI52" s="19"/>
      <c r="EJ52" s="19"/>
      <c r="EK52" s="19"/>
      <c r="EL52" s="19"/>
      <c r="EM52" s="19"/>
      <c r="EN52" s="19"/>
      <c r="EO52" s="19"/>
      <c r="EP52" s="19"/>
      <c r="EQ52" s="19"/>
      <c r="ER52" s="19"/>
      <c r="ES52" s="19"/>
      <c r="ET52" s="19"/>
      <c r="EU52" s="19"/>
      <c r="EV52" s="19"/>
      <c r="EW52" s="19"/>
      <c r="EX52" s="19"/>
      <c r="EY52" s="19"/>
      <c r="EZ52" s="19"/>
      <c r="FA52" s="19"/>
      <c r="FB52" s="19"/>
      <c r="FC52" s="19"/>
      <c r="FD52" s="19"/>
      <c r="FE52" s="19"/>
      <c r="FF52" s="19"/>
      <c r="FG52" s="19"/>
      <c r="FH52" s="19"/>
      <c r="FI52" s="19"/>
      <c r="FJ52" s="19"/>
      <c r="FK52" s="19"/>
      <c r="FL52" s="19"/>
      <c r="FM52" s="19"/>
      <c r="FN52" s="19"/>
      <c r="FO52" s="19"/>
      <c r="FP52" s="19"/>
      <c r="FQ52" s="19"/>
      <c r="FR52" s="19"/>
      <c r="FS52" s="19"/>
      <c r="FT52" s="19"/>
      <c r="FU52" s="19"/>
      <c r="FV52" s="19"/>
      <c r="FW52" s="19"/>
      <c r="FX52" s="19"/>
      <c r="FY52" s="19"/>
      <c r="FZ52" s="19"/>
      <c r="GA52" s="19"/>
      <c r="GB52" s="19"/>
      <c r="GC52" s="19"/>
      <c r="GD52" s="19"/>
      <c r="GE52" s="19"/>
      <c r="GF52" s="19"/>
      <c r="GG52" s="19"/>
      <c r="GH52" s="19"/>
      <c r="GI52" s="19"/>
      <c r="GJ52" s="19"/>
      <c r="GK52" s="19"/>
      <c r="GL52" s="19"/>
      <c r="GM52" s="19"/>
      <c r="GN52" s="19"/>
      <c r="GO52" s="19"/>
      <c r="GP52" s="19"/>
      <c r="GQ52" s="19"/>
      <c r="GR52" s="19"/>
      <c r="GS52" s="19"/>
      <c r="GT52" s="19"/>
      <c r="GU52" s="19"/>
      <c r="GV52" s="19"/>
      <c r="GW52" s="19"/>
      <c r="GX52" s="19"/>
      <c r="GY52" s="19"/>
      <c r="GZ52" s="19"/>
      <c r="HA52" s="19"/>
      <c r="HB52" s="19"/>
      <c r="HC52" s="19"/>
      <c r="HD52" s="19"/>
      <c r="HE52" s="19"/>
      <c r="HF52" s="19"/>
      <c r="HG52" s="19"/>
      <c r="HH52" s="19"/>
      <c r="HI52" s="19"/>
      <c r="HJ52" s="19"/>
      <c r="HK52" s="19"/>
      <c r="HL52" s="19"/>
      <c r="HM52" s="19"/>
      <c r="HN52" s="19"/>
      <c r="HO52" s="19"/>
      <c r="HP52" s="19"/>
      <c r="HQ52" s="19"/>
      <c r="HR52" s="19"/>
      <c r="HS52" s="19"/>
      <c r="HT52" s="19"/>
      <c r="HU52" s="19"/>
      <c r="HV52" s="19"/>
      <c r="HW52" s="19"/>
      <c r="HX52" s="19"/>
      <c r="HY52" s="19"/>
      <c r="HZ52" s="19"/>
      <c r="IA52" s="19"/>
      <c r="IB52" s="19"/>
      <c r="IC52" s="19"/>
      <c r="ID52" s="19"/>
      <c r="IE52" s="19"/>
      <c r="IF52" s="19"/>
      <c r="IG52" s="19"/>
      <c r="IH52" s="19"/>
      <c r="II52" s="19"/>
      <c r="IJ52" s="19"/>
      <c r="IK52" s="19"/>
      <c r="IL52" s="19"/>
      <c r="IM52" s="19"/>
      <c r="IN52" s="19"/>
      <c r="IO52" s="19"/>
      <c r="IP52" s="19"/>
      <c r="IQ52" s="19"/>
      <c r="IR52" s="19"/>
      <c r="IS52" s="19"/>
      <c r="IT52" s="19"/>
      <c r="IU52" s="19"/>
      <c r="IV52" s="19"/>
      <c r="IW52" s="19"/>
      <c r="IX52" s="19"/>
      <c r="IY52" s="19"/>
      <c r="IZ52" s="19"/>
      <c r="JA52" s="19"/>
    </row>
    <row r="53" spans="1:261" s="21" customFormat="1" ht="12.75" customHeight="1" x14ac:dyDescent="0.25">
      <c r="B53" s="20"/>
      <c r="D53" s="29"/>
      <c r="E53" s="42"/>
      <c r="F53" s="42"/>
      <c r="G53" s="42"/>
      <c r="H53" s="49"/>
      <c r="I53" s="61"/>
      <c r="J53" s="61"/>
      <c r="K53" s="61"/>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c r="CE53" s="19"/>
      <c r="CF53" s="19"/>
      <c r="CG53" s="19"/>
      <c r="CH53" s="19"/>
      <c r="CI53" s="19"/>
      <c r="CJ53" s="19"/>
      <c r="CK53" s="19"/>
      <c r="CL53" s="19"/>
      <c r="CM53" s="19"/>
      <c r="CN53" s="19"/>
      <c r="CO53" s="19"/>
      <c r="CP53" s="19"/>
      <c r="CQ53" s="19"/>
      <c r="CR53" s="19"/>
      <c r="CS53" s="19"/>
      <c r="CT53" s="19"/>
      <c r="CU53" s="19"/>
      <c r="CV53" s="19"/>
      <c r="CW53" s="19"/>
      <c r="CX53" s="19"/>
      <c r="CY53" s="19"/>
      <c r="CZ53" s="19"/>
      <c r="DA53" s="19"/>
      <c r="DB53" s="19"/>
      <c r="DC53" s="19"/>
      <c r="DD53" s="19"/>
      <c r="DE53" s="19"/>
      <c r="DF53" s="19"/>
      <c r="DG53" s="19"/>
      <c r="DH53" s="19"/>
      <c r="DI53" s="19"/>
      <c r="DJ53" s="19"/>
      <c r="DK53" s="19"/>
      <c r="DL53" s="19"/>
      <c r="DM53" s="19"/>
      <c r="DN53" s="19"/>
      <c r="DO53" s="19"/>
      <c r="DP53" s="19"/>
      <c r="DQ53" s="19"/>
      <c r="DR53" s="19"/>
      <c r="DS53" s="19"/>
      <c r="DT53" s="19"/>
      <c r="DU53" s="19"/>
      <c r="DV53" s="19"/>
      <c r="DW53" s="19"/>
      <c r="DX53" s="19"/>
      <c r="DY53" s="19"/>
      <c r="DZ53" s="19"/>
      <c r="EA53" s="19"/>
      <c r="EB53" s="19"/>
      <c r="EC53" s="19"/>
      <c r="ED53" s="19"/>
      <c r="EE53" s="19"/>
      <c r="EF53" s="19"/>
      <c r="EG53" s="19"/>
      <c r="EH53" s="19"/>
      <c r="EI53" s="19"/>
      <c r="EJ53" s="19"/>
      <c r="EK53" s="19"/>
      <c r="EL53" s="19"/>
      <c r="EM53" s="19"/>
      <c r="EN53" s="19"/>
      <c r="EO53" s="19"/>
      <c r="EP53" s="19"/>
      <c r="EQ53" s="19"/>
      <c r="ER53" s="19"/>
      <c r="ES53" s="19"/>
      <c r="ET53" s="19"/>
      <c r="EU53" s="19"/>
      <c r="EV53" s="19"/>
      <c r="EW53" s="19"/>
      <c r="EX53" s="19"/>
      <c r="EY53" s="19"/>
      <c r="EZ53" s="19"/>
      <c r="FA53" s="19"/>
      <c r="FB53" s="19"/>
      <c r="FC53" s="19"/>
      <c r="FD53" s="19"/>
      <c r="FE53" s="19"/>
      <c r="FF53" s="19"/>
      <c r="FG53" s="19"/>
      <c r="FH53" s="19"/>
      <c r="FI53" s="19"/>
      <c r="FJ53" s="19"/>
      <c r="FK53" s="19"/>
      <c r="FL53" s="19"/>
      <c r="FM53" s="19"/>
      <c r="FN53" s="19"/>
      <c r="FO53" s="19"/>
      <c r="FP53" s="19"/>
      <c r="FQ53" s="19"/>
      <c r="FR53" s="19"/>
      <c r="FS53" s="19"/>
      <c r="FT53" s="19"/>
      <c r="FU53" s="19"/>
      <c r="FV53" s="19"/>
      <c r="FW53" s="19"/>
      <c r="FX53" s="19"/>
      <c r="FY53" s="19"/>
      <c r="FZ53" s="19"/>
      <c r="GA53" s="19"/>
      <c r="GB53" s="19"/>
      <c r="GC53" s="19"/>
      <c r="GD53" s="19"/>
      <c r="GE53" s="19"/>
      <c r="GF53" s="19"/>
      <c r="GG53" s="19"/>
      <c r="GH53" s="19"/>
      <c r="GI53" s="19"/>
      <c r="GJ53" s="19"/>
      <c r="GK53" s="19"/>
      <c r="GL53" s="19"/>
      <c r="GM53" s="19"/>
      <c r="GN53" s="19"/>
      <c r="GO53" s="19"/>
      <c r="GP53" s="19"/>
      <c r="GQ53" s="19"/>
      <c r="GR53" s="19"/>
      <c r="GS53" s="19"/>
      <c r="GT53" s="19"/>
      <c r="GU53" s="19"/>
      <c r="GV53" s="19"/>
      <c r="GW53" s="19"/>
      <c r="GX53" s="19"/>
      <c r="GY53" s="19"/>
      <c r="GZ53" s="19"/>
      <c r="HA53" s="19"/>
      <c r="HB53" s="19"/>
      <c r="HC53" s="19"/>
      <c r="HD53" s="19"/>
      <c r="HE53" s="19"/>
      <c r="HF53" s="19"/>
      <c r="HG53" s="19"/>
      <c r="HH53" s="19"/>
      <c r="HI53" s="19"/>
      <c r="HJ53" s="19"/>
      <c r="HK53" s="19"/>
      <c r="HL53" s="19"/>
      <c r="HM53" s="19"/>
      <c r="HN53" s="19"/>
      <c r="HO53" s="19"/>
      <c r="HP53" s="19"/>
      <c r="HQ53" s="19"/>
      <c r="HR53" s="19"/>
      <c r="HS53" s="19"/>
      <c r="HT53" s="19"/>
      <c r="HU53" s="19"/>
      <c r="HV53" s="19"/>
      <c r="HW53" s="19"/>
      <c r="HX53" s="19"/>
      <c r="HY53" s="19"/>
      <c r="HZ53" s="19"/>
      <c r="IA53" s="19"/>
      <c r="IB53" s="19"/>
      <c r="IC53" s="19"/>
      <c r="ID53" s="19"/>
      <c r="IE53" s="19"/>
      <c r="IF53" s="19"/>
      <c r="IG53" s="19"/>
      <c r="IH53" s="19"/>
      <c r="II53" s="19"/>
      <c r="IJ53" s="19"/>
      <c r="IK53" s="19"/>
      <c r="IL53" s="19"/>
      <c r="IM53" s="19"/>
      <c r="IN53" s="19"/>
      <c r="IO53" s="19"/>
      <c r="IP53" s="19"/>
      <c r="IQ53" s="19"/>
      <c r="IR53" s="19"/>
      <c r="IS53" s="19"/>
      <c r="IT53" s="19"/>
      <c r="IU53" s="19"/>
      <c r="IV53" s="19"/>
      <c r="IW53" s="19"/>
      <c r="IX53" s="19"/>
      <c r="IY53" s="19"/>
      <c r="IZ53" s="19"/>
      <c r="JA53" s="19"/>
    </row>
    <row r="54" spans="1:261" s="21" customFormat="1" ht="12.75" customHeight="1" x14ac:dyDescent="0.25">
      <c r="B54" s="20"/>
      <c r="C54" s="21" t="s">
        <v>295</v>
      </c>
      <c r="D54" s="29"/>
      <c r="E54" s="42"/>
      <c r="F54" s="42"/>
      <c r="G54" s="42"/>
      <c r="H54" s="49"/>
      <c r="I54" s="61"/>
      <c r="J54" s="61"/>
      <c r="K54" s="61"/>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c r="GX54" s="19"/>
      <c r="GY54" s="19"/>
      <c r="GZ54" s="19"/>
      <c r="HA54" s="19"/>
      <c r="HB54" s="19"/>
      <c r="HC54" s="19"/>
      <c r="HD54" s="19"/>
      <c r="HE54" s="19"/>
      <c r="HF54" s="19"/>
      <c r="HG54" s="19"/>
      <c r="HH54" s="19"/>
      <c r="HI54" s="19"/>
      <c r="HJ54" s="19"/>
      <c r="HK54" s="19"/>
      <c r="HL54" s="19"/>
      <c r="HM54" s="19"/>
      <c r="HN54" s="19"/>
      <c r="HO54" s="19"/>
      <c r="HP54" s="19"/>
      <c r="HQ54" s="19"/>
      <c r="HR54" s="19"/>
      <c r="HS54" s="19"/>
      <c r="HT54" s="19"/>
      <c r="HU54" s="19"/>
      <c r="HV54" s="19"/>
      <c r="HW54" s="19"/>
      <c r="HX54" s="19"/>
      <c r="HY54" s="19"/>
      <c r="HZ54" s="19"/>
      <c r="IA54" s="19"/>
      <c r="IB54" s="19"/>
      <c r="IC54" s="19"/>
      <c r="ID54" s="19"/>
      <c r="IE54" s="19"/>
      <c r="IF54" s="19"/>
      <c r="IG54" s="19"/>
      <c r="IH54" s="19"/>
      <c r="II54" s="19"/>
      <c r="IJ54" s="19"/>
      <c r="IK54" s="19"/>
      <c r="IL54" s="19"/>
      <c r="IM54" s="19"/>
      <c r="IN54" s="19"/>
      <c r="IO54" s="19"/>
      <c r="IP54" s="19"/>
      <c r="IQ54" s="19"/>
      <c r="IR54" s="19"/>
      <c r="IS54" s="19"/>
      <c r="IT54" s="19"/>
      <c r="IU54" s="19"/>
      <c r="IV54" s="19"/>
      <c r="IW54" s="19"/>
      <c r="IX54" s="19"/>
      <c r="IY54" s="19"/>
      <c r="IZ54" s="19"/>
      <c r="JA54" s="19"/>
    </row>
    <row r="55" spans="1:261" s="21" customFormat="1" ht="12.75" customHeight="1" x14ac:dyDescent="0.25">
      <c r="B55" s="20"/>
      <c r="D55" s="29"/>
      <c r="E55" s="42"/>
      <c r="F55" s="42"/>
      <c r="G55" s="42"/>
      <c r="H55" s="49"/>
      <c r="I55" s="61"/>
      <c r="J55" s="61"/>
      <c r="K55" s="61"/>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c r="CY55" s="19"/>
      <c r="CZ55" s="19"/>
      <c r="DA55" s="19"/>
      <c r="DB55" s="19"/>
      <c r="DC55" s="19"/>
      <c r="DD55" s="19"/>
      <c r="DE55" s="19"/>
      <c r="DF55" s="19"/>
      <c r="DG55" s="19"/>
      <c r="DH55" s="19"/>
      <c r="DI55" s="19"/>
      <c r="DJ55" s="19"/>
      <c r="DK55" s="19"/>
      <c r="DL55" s="19"/>
      <c r="DM55" s="19"/>
      <c r="DN55" s="19"/>
      <c r="DO55" s="19"/>
      <c r="DP55" s="19"/>
      <c r="DQ55" s="19"/>
      <c r="DR55" s="19"/>
      <c r="DS55" s="19"/>
      <c r="DT55" s="19"/>
      <c r="DU55" s="19"/>
      <c r="DV55" s="19"/>
      <c r="DW55" s="19"/>
      <c r="DX55" s="19"/>
      <c r="DY55" s="19"/>
      <c r="DZ55" s="19"/>
      <c r="EA55" s="19"/>
      <c r="EB55" s="19"/>
      <c r="EC55" s="19"/>
      <c r="ED55" s="19"/>
      <c r="EE55" s="19"/>
      <c r="EF55" s="19"/>
      <c r="EG55" s="19"/>
      <c r="EH55" s="19"/>
      <c r="EI55" s="19"/>
      <c r="EJ55" s="19"/>
      <c r="EK55" s="19"/>
      <c r="EL55" s="19"/>
      <c r="EM55" s="19"/>
      <c r="EN55" s="19"/>
      <c r="EO55" s="19"/>
      <c r="EP55" s="19"/>
      <c r="EQ55" s="19"/>
      <c r="ER55" s="19"/>
      <c r="ES55" s="19"/>
      <c r="ET55" s="19"/>
      <c r="EU55" s="19"/>
      <c r="EV55" s="19"/>
      <c r="EW55" s="19"/>
      <c r="EX55" s="19"/>
      <c r="EY55" s="19"/>
      <c r="EZ55" s="19"/>
      <c r="FA55" s="19"/>
      <c r="FB55" s="19"/>
      <c r="FC55" s="19"/>
      <c r="FD55" s="19"/>
      <c r="FE55" s="19"/>
      <c r="FF55" s="19"/>
      <c r="FG55" s="19"/>
      <c r="FH55" s="19"/>
      <c r="FI55" s="19"/>
      <c r="FJ55" s="19"/>
      <c r="FK55" s="19"/>
      <c r="FL55" s="19"/>
      <c r="FM55" s="19"/>
      <c r="FN55" s="19"/>
      <c r="FO55" s="19"/>
      <c r="FP55" s="19"/>
      <c r="FQ55" s="19"/>
      <c r="FR55" s="19"/>
      <c r="FS55" s="19"/>
      <c r="FT55" s="19"/>
      <c r="FU55" s="19"/>
      <c r="FV55" s="19"/>
      <c r="FW55" s="19"/>
      <c r="FX55" s="19"/>
      <c r="FY55" s="19"/>
      <c r="FZ55" s="19"/>
      <c r="GA55" s="19"/>
      <c r="GB55" s="19"/>
      <c r="GC55" s="19"/>
      <c r="GD55" s="19"/>
      <c r="GE55" s="19"/>
      <c r="GF55" s="19"/>
      <c r="GG55" s="19"/>
      <c r="GH55" s="19"/>
      <c r="GI55" s="19"/>
      <c r="GJ55" s="19"/>
      <c r="GK55" s="19"/>
      <c r="GL55" s="19"/>
      <c r="GM55" s="19"/>
      <c r="GN55" s="19"/>
      <c r="GO55" s="19"/>
      <c r="GP55" s="19"/>
      <c r="GQ55" s="19"/>
      <c r="GR55" s="19"/>
      <c r="GS55" s="19"/>
      <c r="GT55" s="19"/>
      <c r="GU55" s="19"/>
      <c r="GV55" s="19"/>
      <c r="GW55" s="19"/>
      <c r="GX55" s="19"/>
      <c r="GY55" s="19"/>
      <c r="GZ55" s="19"/>
      <c r="HA55" s="19"/>
      <c r="HB55" s="19"/>
      <c r="HC55" s="19"/>
      <c r="HD55" s="19"/>
      <c r="HE55" s="19"/>
      <c r="HF55" s="19"/>
      <c r="HG55" s="19"/>
      <c r="HH55" s="19"/>
      <c r="HI55" s="19"/>
      <c r="HJ55" s="19"/>
      <c r="HK55" s="19"/>
      <c r="HL55" s="19"/>
      <c r="HM55" s="19"/>
      <c r="HN55" s="19"/>
      <c r="HO55" s="19"/>
      <c r="HP55" s="19"/>
      <c r="HQ55" s="19"/>
      <c r="HR55" s="19"/>
      <c r="HS55" s="19"/>
      <c r="HT55" s="19"/>
      <c r="HU55" s="19"/>
      <c r="HV55" s="19"/>
      <c r="HW55" s="19"/>
      <c r="HX55" s="19"/>
      <c r="HY55" s="19"/>
      <c r="HZ55" s="19"/>
      <c r="IA55" s="19"/>
      <c r="IB55" s="19"/>
      <c r="IC55" s="19"/>
      <c r="ID55" s="19"/>
      <c r="IE55" s="19"/>
      <c r="IF55" s="19"/>
      <c r="IG55" s="19"/>
      <c r="IH55" s="19"/>
      <c r="II55" s="19"/>
      <c r="IJ55" s="19"/>
      <c r="IK55" s="19"/>
      <c r="IL55" s="19"/>
      <c r="IM55" s="19"/>
      <c r="IN55" s="19"/>
      <c r="IO55" s="19"/>
      <c r="IP55" s="19"/>
      <c r="IQ55" s="19"/>
      <c r="IR55" s="19"/>
      <c r="IS55" s="19"/>
      <c r="IT55" s="19"/>
      <c r="IU55" s="19"/>
      <c r="IV55" s="19"/>
      <c r="IW55" s="19"/>
      <c r="IX55" s="19"/>
      <c r="IY55" s="19"/>
      <c r="IZ55" s="19"/>
      <c r="JA55" s="19"/>
    </row>
    <row r="56" spans="1:261" s="108" customFormat="1" ht="35.25" customHeight="1" x14ac:dyDescent="0.25">
      <c r="B56" s="113"/>
      <c r="C56" s="114" t="s">
        <v>40</v>
      </c>
      <c r="D56" s="113" t="s">
        <v>298</v>
      </c>
      <c r="E56" s="115" t="s">
        <v>296</v>
      </c>
      <c r="F56" s="115" t="s">
        <v>297</v>
      </c>
      <c r="G56" s="115" t="s">
        <v>307</v>
      </c>
      <c r="H56" s="115" t="s">
        <v>41</v>
      </c>
      <c r="I56" s="116" t="s">
        <v>308</v>
      </c>
      <c r="J56" s="116" t="s">
        <v>299</v>
      </c>
      <c r="K56" s="123"/>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c r="CR56" s="95"/>
      <c r="CS56" s="95"/>
      <c r="CT56" s="95"/>
      <c r="CU56" s="95"/>
      <c r="CV56" s="95"/>
      <c r="CW56" s="95"/>
      <c r="CX56" s="95"/>
      <c r="CY56" s="95"/>
      <c r="CZ56" s="95"/>
      <c r="DA56" s="95"/>
      <c r="DB56" s="95"/>
      <c r="DC56" s="95"/>
      <c r="DD56" s="95"/>
      <c r="DE56" s="95"/>
      <c r="DF56" s="95"/>
      <c r="DG56" s="95"/>
      <c r="DH56" s="95"/>
      <c r="DI56" s="95"/>
      <c r="DJ56" s="95"/>
      <c r="DK56" s="95"/>
      <c r="DL56" s="95"/>
      <c r="DM56" s="95"/>
      <c r="DN56" s="95"/>
      <c r="DO56" s="95"/>
      <c r="DP56" s="95"/>
      <c r="DQ56" s="95"/>
      <c r="DR56" s="95"/>
      <c r="DS56" s="95"/>
      <c r="DT56" s="95"/>
      <c r="DU56" s="95"/>
      <c r="DV56" s="95"/>
      <c r="DW56" s="95"/>
      <c r="DX56" s="95"/>
      <c r="DY56" s="95"/>
      <c r="DZ56" s="95"/>
      <c r="EA56" s="95"/>
      <c r="EB56" s="95"/>
      <c r="EC56" s="95"/>
      <c r="ED56" s="95"/>
      <c r="EE56" s="95"/>
      <c r="EF56" s="95"/>
      <c r="EG56" s="95"/>
      <c r="EH56" s="95"/>
      <c r="EI56" s="95"/>
      <c r="EJ56" s="95"/>
      <c r="EK56" s="95"/>
      <c r="EL56" s="95"/>
      <c r="EM56" s="95"/>
      <c r="EN56" s="95"/>
      <c r="EO56" s="95"/>
      <c r="EP56" s="95"/>
      <c r="EQ56" s="95"/>
      <c r="ER56" s="95"/>
      <c r="ES56" s="95"/>
      <c r="ET56" s="95"/>
      <c r="EU56" s="95"/>
      <c r="EV56" s="95"/>
      <c r="EW56" s="95"/>
      <c r="EX56" s="95"/>
      <c r="EY56" s="95"/>
      <c r="EZ56" s="95"/>
      <c r="FA56" s="95"/>
      <c r="FB56" s="95"/>
      <c r="FC56" s="95"/>
      <c r="FD56" s="95"/>
      <c r="FE56" s="95"/>
      <c r="FF56" s="95"/>
      <c r="FG56" s="95"/>
      <c r="FH56" s="95"/>
      <c r="FI56" s="95"/>
      <c r="FJ56" s="95"/>
      <c r="FK56" s="95"/>
      <c r="FL56" s="95"/>
      <c r="FM56" s="95"/>
      <c r="FN56" s="95"/>
      <c r="FO56" s="95"/>
      <c r="FP56" s="95"/>
      <c r="FQ56" s="95"/>
      <c r="FR56" s="95"/>
      <c r="FS56" s="95"/>
      <c r="FT56" s="95"/>
      <c r="FU56" s="95"/>
      <c r="FV56" s="95"/>
      <c r="FW56" s="95"/>
      <c r="FX56" s="95"/>
      <c r="FY56" s="95"/>
      <c r="FZ56" s="95"/>
      <c r="GA56" s="95"/>
      <c r="GB56" s="95"/>
      <c r="GC56" s="95"/>
      <c r="GD56" s="95"/>
      <c r="GE56" s="95"/>
      <c r="GF56" s="95"/>
      <c r="GG56" s="95"/>
      <c r="GH56" s="95"/>
      <c r="GI56" s="95"/>
      <c r="GJ56" s="95"/>
      <c r="GK56" s="95"/>
      <c r="GL56" s="95"/>
      <c r="GM56" s="95"/>
      <c r="GN56" s="95"/>
      <c r="GO56" s="95"/>
      <c r="GP56" s="95"/>
      <c r="GQ56" s="95"/>
      <c r="GR56" s="95"/>
      <c r="GS56" s="95"/>
      <c r="GT56" s="95"/>
      <c r="GU56" s="95"/>
      <c r="GV56" s="95"/>
      <c r="GW56" s="95"/>
      <c r="GX56" s="95"/>
      <c r="GY56" s="95"/>
      <c r="GZ56" s="95"/>
      <c r="HA56" s="95"/>
      <c r="HB56" s="95"/>
      <c r="HC56" s="95"/>
      <c r="HD56" s="95"/>
      <c r="HE56" s="95"/>
      <c r="HF56" s="95"/>
      <c r="HG56" s="95"/>
      <c r="HH56" s="95"/>
      <c r="HI56" s="95"/>
      <c r="HJ56" s="95"/>
      <c r="HK56" s="95"/>
      <c r="HL56" s="95"/>
      <c r="HM56" s="95"/>
      <c r="HN56" s="95"/>
      <c r="HO56" s="95"/>
      <c r="HP56" s="95"/>
      <c r="HQ56" s="95"/>
      <c r="HR56" s="95"/>
      <c r="HS56" s="95"/>
      <c r="HT56" s="95"/>
      <c r="HU56" s="95"/>
      <c r="HV56" s="95"/>
      <c r="HW56" s="95"/>
      <c r="HX56" s="95"/>
      <c r="HY56" s="95"/>
      <c r="HZ56" s="95"/>
      <c r="IA56" s="95"/>
      <c r="IB56" s="95"/>
      <c r="IC56" s="95"/>
      <c r="ID56" s="95"/>
      <c r="IE56" s="95"/>
      <c r="IF56" s="95"/>
      <c r="IG56" s="95"/>
      <c r="IH56" s="95"/>
      <c r="II56" s="95"/>
      <c r="IJ56" s="95"/>
      <c r="IK56" s="95"/>
      <c r="IL56" s="95"/>
      <c r="IM56" s="95"/>
      <c r="IN56" s="95"/>
      <c r="IO56" s="95"/>
      <c r="IP56" s="95"/>
      <c r="IQ56" s="95"/>
      <c r="IR56" s="95"/>
      <c r="IS56" s="95"/>
      <c r="IT56" s="95"/>
      <c r="IU56" s="95"/>
      <c r="IV56" s="95"/>
      <c r="IW56" s="95"/>
      <c r="IX56" s="95"/>
      <c r="IY56" s="95"/>
      <c r="IZ56" s="95"/>
      <c r="JA56" s="95"/>
    </row>
    <row r="57" spans="1:261" s="21" customFormat="1" ht="12.75" x14ac:dyDescent="0.2">
      <c r="B57" s="30" t="s">
        <v>42</v>
      </c>
      <c r="C57" s="41" t="s">
        <v>188</v>
      </c>
      <c r="D57" s="26"/>
      <c r="E57" s="31"/>
      <c r="F57" s="31"/>
      <c r="G57" s="31"/>
      <c r="H57" s="32" t="s">
        <v>76</v>
      </c>
      <c r="I57" s="62"/>
      <c r="J57" s="62"/>
      <c r="K57" s="62"/>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84"/>
      <c r="AN57" s="84"/>
      <c r="AO57" s="84"/>
      <c r="AP57" s="84"/>
      <c r="AQ57" s="84"/>
      <c r="AR57" s="84"/>
      <c r="AS57" s="84"/>
      <c r="AT57" s="84"/>
      <c r="AU57" s="84"/>
      <c r="AV57" s="84"/>
      <c r="AW57" s="84"/>
      <c r="AX57" s="84"/>
      <c r="AY57" s="84"/>
      <c r="AZ57" s="84"/>
      <c r="BA57" s="84"/>
      <c r="BB57" s="84"/>
      <c r="BC57" s="84"/>
      <c r="BD57" s="84"/>
      <c r="BE57" s="84"/>
      <c r="BF57" s="84"/>
      <c r="BG57" s="84"/>
      <c r="BH57" s="84"/>
      <c r="BI57" s="84"/>
      <c r="BJ57" s="84"/>
      <c r="BK57" s="84"/>
      <c r="BL57" s="84"/>
      <c r="BM57" s="84"/>
      <c r="BN57" s="84"/>
      <c r="BO57" s="84"/>
      <c r="BP57" s="84"/>
      <c r="BQ57" s="84"/>
      <c r="BR57" s="84"/>
      <c r="BS57" s="84"/>
      <c r="BT57" s="84"/>
      <c r="BU57" s="84"/>
      <c r="BV57" s="84"/>
      <c r="BW57" s="84"/>
      <c r="BX57" s="84"/>
      <c r="BY57" s="84"/>
      <c r="BZ57" s="84"/>
      <c r="CA57" s="84"/>
      <c r="CB57" s="84"/>
      <c r="CC57" s="84"/>
      <c r="CD57" s="84"/>
      <c r="CE57" s="84"/>
      <c r="CF57" s="84"/>
      <c r="CG57" s="84"/>
      <c r="CH57" s="84"/>
      <c r="CI57" s="84"/>
      <c r="CJ57" s="84"/>
      <c r="CK57" s="84"/>
      <c r="CL57" s="84"/>
      <c r="CM57" s="84"/>
      <c r="CN57" s="84"/>
      <c r="CO57" s="84"/>
      <c r="CP57" s="84"/>
      <c r="CQ57" s="84"/>
      <c r="CR57" s="84"/>
      <c r="CS57" s="84"/>
      <c r="CT57" s="84"/>
      <c r="CU57" s="84"/>
      <c r="CV57" s="84"/>
      <c r="CW57" s="84"/>
      <c r="CX57" s="84"/>
      <c r="CY57" s="84"/>
      <c r="CZ57" s="84"/>
      <c r="DA57" s="84"/>
      <c r="DB57" s="84"/>
      <c r="DC57" s="84"/>
      <c r="DD57" s="84"/>
      <c r="DE57" s="84"/>
      <c r="DF57" s="84"/>
      <c r="DG57" s="84"/>
      <c r="DH57" s="84"/>
      <c r="DI57" s="84"/>
      <c r="DJ57" s="84"/>
      <c r="DK57" s="84"/>
      <c r="DL57" s="84"/>
      <c r="DM57" s="84"/>
      <c r="DN57" s="84"/>
      <c r="DO57" s="84"/>
      <c r="DP57" s="84"/>
      <c r="DQ57" s="84"/>
      <c r="DR57" s="84"/>
      <c r="DS57" s="84"/>
      <c r="DT57" s="84"/>
      <c r="DU57" s="84"/>
      <c r="DV57" s="84"/>
      <c r="DW57" s="84"/>
      <c r="DX57" s="84"/>
      <c r="DY57" s="84"/>
      <c r="DZ57" s="84"/>
      <c r="EA57" s="84"/>
      <c r="EB57" s="84"/>
      <c r="EC57" s="84"/>
      <c r="ED57" s="84"/>
      <c r="EE57" s="84"/>
      <c r="EF57" s="84"/>
      <c r="EG57" s="84"/>
      <c r="EH57" s="84"/>
      <c r="EI57" s="84"/>
      <c r="EJ57" s="84"/>
      <c r="EK57" s="84"/>
      <c r="EL57" s="84"/>
      <c r="EM57" s="84"/>
      <c r="EN57" s="84"/>
      <c r="EO57" s="84"/>
      <c r="EP57" s="84"/>
      <c r="EQ57" s="84"/>
      <c r="ER57" s="84"/>
      <c r="ES57" s="84"/>
      <c r="ET57" s="84"/>
      <c r="EU57" s="84"/>
      <c r="EV57" s="84"/>
      <c r="EW57" s="84"/>
      <c r="EX57" s="84"/>
      <c r="EY57" s="84"/>
      <c r="EZ57" s="84"/>
      <c r="FA57" s="84"/>
      <c r="FB57" s="84"/>
      <c r="FC57" s="84"/>
      <c r="FD57" s="84"/>
      <c r="FE57" s="84"/>
      <c r="FF57" s="84"/>
      <c r="FG57" s="84"/>
      <c r="FH57" s="84"/>
      <c r="FI57" s="84"/>
      <c r="FJ57" s="84"/>
      <c r="FK57" s="84"/>
      <c r="FL57" s="84"/>
      <c r="FM57" s="84"/>
      <c r="FN57" s="84"/>
      <c r="FO57" s="84"/>
      <c r="FP57" s="84"/>
      <c r="FQ57" s="84"/>
      <c r="FR57" s="84"/>
      <c r="FS57" s="84"/>
      <c r="FT57" s="84"/>
      <c r="FU57" s="84"/>
      <c r="FV57" s="84"/>
      <c r="FW57" s="84"/>
      <c r="FX57" s="84"/>
      <c r="FY57" s="84"/>
      <c r="FZ57" s="84"/>
      <c r="GA57" s="84"/>
      <c r="GB57" s="84"/>
      <c r="GC57" s="84"/>
      <c r="GD57" s="84"/>
      <c r="GE57" s="84"/>
      <c r="GF57" s="84"/>
      <c r="GG57" s="84"/>
      <c r="GH57" s="84"/>
      <c r="GI57" s="84"/>
      <c r="GJ57" s="84"/>
      <c r="GK57" s="84"/>
      <c r="GL57" s="84"/>
      <c r="GM57" s="84"/>
      <c r="GN57" s="84"/>
      <c r="GO57" s="84"/>
      <c r="GP57" s="84"/>
      <c r="GQ57" s="84"/>
      <c r="GR57" s="84"/>
      <c r="GS57" s="84"/>
      <c r="GT57" s="84"/>
      <c r="GU57" s="84"/>
      <c r="GV57" s="84"/>
      <c r="GW57" s="84"/>
      <c r="GX57" s="84"/>
      <c r="GY57" s="84"/>
      <c r="GZ57" s="84"/>
      <c r="HA57" s="84"/>
      <c r="HB57" s="84"/>
      <c r="HC57" s="84"/>
      <c r="HD57" s="84"/>
      <c r="HE57" s="84"/>
      <c r="HF57" s="84"/>
      <c r="HG57" s="84"/>
      <c r="HH57" s="84"/>
      <c r="HI57" s="84"/>
      <c r="HJ57" s="84"/>
      <c r="HK57" s="84"/>
      <c r="HL57" s="84"/>
      <c r="HM57" s="84"/>
      <c r="HN57" s="84"/>
      <c r="HO57" s="84"/>
      <c r="HP57" s="84"/>
      <c r="HQ57" s="84"/>
      <c r="HR57" s="84"/>
      <c r="HS57" s="84"/>
      <c r="HT57" s="84"/>
      <c r="HU57" s="84"/>
      <c r="HV57" s="84"/>
      <c r="HW57" s="84"/>
      <c r="HX57" s="84"/>
      <c r="HY57" s="84"/>
      <c r="HZ57" s="84"/>
      <c r="IA57" s="84"/>
      <c r="IB57" s="84"/>
      <c r="IC57" s="84"/>
      <c r="ID57" s="84"/>
      <c r="IE57" s="84"/>
      <c r="IF57" s="84"/>
      <c r="IG57" s="84"/>
      <c r="IH57" s="84"/>
      <c r="II57" s="84"/>
      <c r="IJ57" s="84"/>
      <c r="IK57" s="84"/>
      <c r="IL57" s="84"/>
      <c r="IM57" s="84"/>
      <c r="IN57" s="84"/>
      <c r="IO57" s="84"/>
      <c r="IP57" s="84"/>
      <c r="IQ57" s="84"/>
      <c r="IR57" s="84"/>
      <c r="IS57" s="84"/>
      <c r="IT57" s="84"/>
      <c r="IU57" s="84"/>
      <c r="IV57" s="84"/>
      <c r="IW57" s="84"/>
      <c r="IX57" s="84"/>
      <c r="IY57" s="84"/>
      <c r="IZ57" s="84"/>
      <c r="JA57" s="84"/>
    </row>
    <row r="58" spans="1:261" s="21" customFormat="1" ht="12.75" x14ac:dyDescent="0.2">
      <c r="A58" s="24"/>
      <c r="B58" s="24" t="s">
        <v>84</v>
      </c>
      <c r="C58" s="27" t="s">
        <v>290</v>
      </c>
      <c r="D58" s="26"/>
      <c r="E58" s="31"/>
      <c r="F58" s="31"/>
      <c r="G58" s="31"/>
      <c r="H58" s="32"/>
      <c r="I58" s="62"/>
      <c r="J58" s="62"/>
      <c r="K58" s="62"/>
      <c r="L58" s="84"/>
      <c r="M58" s="84"/>
      <c r="N58" s="84"/>
      <c r="O58" s="84"/>
      <c r="P58" s="84"/>
      <c r="Q58" s="84"/>
      <c r="R58" s="84"/>
      <c r="S58" s="84"/>
      <c r="T58" s="84"/>
      <c r="U58" s="84"/>
      <c r="V58" s="84"/>
      <c r="W58" s="84"/>
      <c r="X58" s="84"/>
      <c r="Y58" s="84"/>
      <c r="Z58" s="84"/>
      <c r="AA58" s="84"/>
      <c r="AB58" s="84"/>
      <c r="AC58" s="84"/>
      <c r="AD58" s="84"/>
      <c r="AE58" s="84"/>
      <c r="AF58" s="84"/>
      <c r="AG58" s="84"/>
      <c r="AH58" s="84"/>
      <c r="AI58" s="84"/>
      <c r="AJ58" s="84"/>
      <c r="AK58" s="84"/>
      <c r="AL58" s="84"/>
      <c r="AM58" s="84"/>
      <c r="AN58" s="84"/>
      <c r="AO58" s="84"/>
      <c r="AP58" s="84"/>
      <c r="AQ58" s="84"/>
      <c r="AR58" s="84"/>
      <c r="AS58" s="84"/>
      <c r="AT58" s="84"/>
      <c r="AU58" s="84"/>
      <c r="AV58" s="84"/>
      <c r="AW58" s="84"/>
      <c r="AX58" s="84"/>
      <c r="AY58" s="84"/>
      <c r="AZ58" s="84"/>
      <c r="BA58" s="84"/>
      <c r="BB58" s="84"/>
      <c r="BC58" s="84"/>
      <c r="BD58" s="84"/>
      <c r="BE58" s="84"/>
      <c r="BF58" s="84"/>
      <c r="BG58" s="84"/>
      <c r="BH58" s="84"/>
      <c r="BI58" s="84"/>
      <c r="BJ58" s="84"/>
      <c r="BK58" s="84"/>
      <c r="BL58" s="84"/>
      <c r="BM58" s="84"/>
      <c r="BN58" s="84"/>
      <c r="BO58" s="84"/>
      <c r="BP58" s="84"/>
      <c r="BQ58" s="84"/>
      <c r="BR58" s="84"/>
      <c r="BS58" s="84"/>
      <c r="BT58" s="84"/>
      <c r="BU58" s="84"/>
      <c r="BV58" s="84"/>
      <c r="BW58" s="84"/>
      <c r="BX58" s="84"/>
      <c r="BY58" s="84"/>
      <c r="BZ58" s="84"/>
      <c r="CA58" s="84"/>
      <c r="CB58" s="84"/>
      <c r="CC58" s="84"/>
      <c r="CD58" s="84"/>
      <c r="CE58" s="84"/>
      <c r="CF58" s="84"/>
      <c r="CG58" s="84"/>
      <c r="CH58" s="84"/>
      <c r="CI58" s="84"/>
      <c r="CJ58" s="84"/>
      <c r="CK58" s="84"/>
      <c r="CL58" s="84"/>
      <c r="CM58" s="84"/>
      <c r="CN58" s="84"/>
      <c r="CO58" s="84"/>
      <c r="CP58" s="84"/>
      <c r="CQ58" s="84"/>
      <c r="CR58" s="84"/>
      <c r="CS58" s="84"/>
      <c r="CT58" s="84"/>
      <c r="CU58" s="84"/>
      <c r="CV58" s="84"/>
      <c r="CW58" s="84"/>
      <c r="CX58" s="84"/>
      <c r="CY58" s="84"/>
      <c r="CZ58" s="84"/>
      <c r="DA58" s="84"/>
      <c r="DB58" s="84"/>
      <c r="DC58" s="84"/>
      <c r="DD58" s="84"/>
      <c r="DE58" s="84"/>
      <c r="DF58" s="84"/>
      <c r="DG58" s="84"/>
      <c r="DH58" s="84"/>
      <c r="DI58" s="84"/>
      <c r="DJ58" s="84"/>
      <c r="DK58" s="84"/>
      <c r="DL58" s="84"/>
      <c r="DM58" s="84"/>
      <c r="DN58" s="84"/>
      <c r="DO58" s="84"/>
      <c r="DP58" s="84"/>
      <c r="DQ58" s="84"/>
      <c r="DR58" s="84"/>
      <c r="DS58" s="84"/>
      <c r="DT58" s="84"/>
      <c r="DU58" s="84"/>
      <c r="DV58" s="84"/>
      <c r="DW58" s="84"/>
      <c r="DX58" s="84"/>
      <c r="DY58" s="84"/>
      <c r="DZ58" s="84"/>
      <c r="EA58" s="84"/>
      <c r="EB58" s="84"/>
      <c r="EC58" s="84"/>
      <c r="ED58" s="84"/>
      <c r="EE58" s="84"/>
      <c r="EF58" s="84"/>
      <c r="EG58" s="84"/>
      <c r="EH58" s="84"/>
      <c r="EI58" s="84"/>
      <c r="EJ58" s="84"/>
      <c r="EK58" s="84"/>
      <c r="EL58" s="84"/>
      <c r="EM58" s="84"/>
      <c r="EN58" s="84"/>
      <c r="EO58" s="84"/>
      <c r="EP58" s="84"/>
      <c r="EQ58" s="84"/>
      <c r="ER58" s="84"/>
      <c r="ES58" s="84"/>
      <c r="ET58" s="84"/>
      <c r="EU58" s="84"/>
      <c r="EV58" s="84"/>
      <c r="EW58" s="84"/>
      <c r="EX58" s="84"/>
      <c r="EY58" s="84"/>
      <c r="EZ58" s="84"/>
      <c r="FA58" s="84"/>
      <c r="FB58" s="84"/>
      <c r="FC58" s="84"/>
      <c r="FD58" s="84"/>
      <c r="FE58" s="84"/>
      <c r="FF58" s="84"/>
      <c r="FG58" s="84"/>
      <c r="FH58" s="84"/>
      <c r="FI58" s="84"/>
      <c r="FJ58" s="84"/>
      <c r="FK58" s="84"/>
      <c r="FL58" s="84"/>
      <c r="FM58" s="84"/>
      <c r="FN58" s="84"/>
      <c r="FO58" s="84"/>
      <c r="FP58" s="84"/>
      <c r="FQ58" s="84"/>
      <c r="FR58" s="84"/>
      <c r="FS58" s="84"/>
      <c r="FT58" s="84"/>
      <c r="FU58" s="84"/>
      <c r="FV58" s="84"/>
      <c r="FW58" s="84"/>
      <c r="FX58" s="84"/>
      <c r="FY58" s="84"/>
      <c r="FZ58" s="84"/>
      <c r="GA58" s="84"/>
      <c r="GB58" s="84"/>
      <c r="GC58" s="84"/>
      <c r="GD58" s="84"/>
      <c r="GE58" s="84"/>
      <c r="GF58" s="84"/>
      <c r="GG58" s="84"/>
      <c r="GH58" s="84"/>
      <c r="GI58" s="84"/>
      <c r="GJ58" s="84"/>
      <c r="GK58" s="84"/>
      <c r="GL58" s="84"/>
      <c r="GM58" s="84"/>
      <c r="GN58" s="84"/>
      <c r="GO58" s="84"/>
      <c r="GP58" s="84"/>
      <c r="GQ58" s="84"/>
      <c r="GR58" s="84"/>
      <c r="GS58" s="84"/>
      <c r="GT58" s="84"/>
      <c r="GU58" s="84"/>
      <c r="GV58" s="84"/>
      <c r="GW58" s="84"/>
      <c r="GX58" s="84"/>
      <c r="GY58" s="84"/>
      <c r="GZ58" s="84"/>
      <c r="HA58" s="84"/>
      <c r="HB58" s="84"/>
      <c r="HC58" s="84"/>
      <c r="HD58" s="84"/>
      <c r="HE58" s="84"/>
      <c r="HF58" s="84"/>
      <c r="HG58" s="84"/>
      <c r="HH58" s="84"/>
      <c r="HI58" s="84"/>
      <c r="HJ58" s="84"/>
      <c r="HK58" s="84"/>
      <c r="HL58" s="84"/>
      <c r="HM58" s="84"/>
      <c r="HN58" s="84"/>
      <c r="HO58" s="84"/>
      <c r="HP58" s="84"/>
      <c r="HQ58" s="84"/>
      <c r="HR58" s="84"/>
      <c r="HS58" s="84"/>
      <c r="HT58" s="84"/>
      <c r="HU58" s="84"/>
      <c r="HV58" s="84"/>
      <c r="HW58" s="84"/>
      <c r="HX58" s="84"/>
      <c r="HY58" s="84"/>
      <c r="HZ58" s="84"/>
      <c r="IA58" s="84"/>
      <c r="IB58" s="84"/>
      <c r="IC58" s="84"/>
      <c r="ID58" s="84"/>
      <c r="IE58" s="84"/>
      <c r="IF58" s="84"/>
      <c r="IG58" s="84"/>
      <c r="IH58" s="84"/>
      <c r="II58" s="84"/>
      <c r="IJ58" s="84"/>
      <c r="IK58" s="84"/>
      <c r="IL58" s="84"/>
      <c r="IM58" s="84"/>
      <c r="IN58" s="84"/>
      <c r="IO58" s="84"/>
      <c r="IP58" s="84"/>
      <c r="IQ58" s="84"/>
      <c r="IR58" s="84"/>
      <c r="IS58" s="84"/>
      <c r="IT58" s="84"/>
      <c r="IU58" s="84"/>
    </row>
    <row r="59" spans="1:261" s="23" customFormat="1" ht="54" customHeight="1" x14ac:dyDescent="0.25">
      <c r="C59" s="125" t="s">
        <v>331</v>
      </c>
      <c r="D59" s="26"/>
      <c r="E59" s="31"/>
      <c r="F59" s="31"/>
      <c r="G59" s="31"/>
      <c r="H59" s="32"/>
      <c r="I59" s="62"/>
      <c r="J59" s="62"/>
      <c r="K59" s="62"/>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1"/>
      <c r="IP59" s="21"/>
      <c r="IQ59" s="21"/>
      <c r="IR59" s="21"/>
      <c r="IS59" s="21"/>
      <c r="IT59" s="21"/>
      <c r="IU59" s="21"/>
    </row>
    <row r="60" spans="1:261" s="23" customFormat="1" ht="12.75" x14ac:dyDescent="0.25">
      <c r="A60" s="33"/>
      <c r="B60" s="33"/>
      <c r="C60" s="27"/>
      <c r="D60" s="26" t="s">
        <v>53</v>
      </c>
      <c r="E60" s="31">
        <v>0.5</v>
      </c>
      <c r="F60" s="31">
        <v>0.5</v>
      </c>
      <c r="G60" s="31">
        <f>SUM(E60:F60)</f>
        <v>1</v>
      </c>
      <c r="H60" s="49">
        <v>0</v>
      </c>
      <c r="I60" s="62">
        <f>+H60*E60</f>
        <v>0</v>
      </c>
      <c r="J60" s="62">
        <f>+H60*F60</f>
        <v>0</v>
      </c>
      <c r="K60" s="62"/>
      <c r="L60" s="87">
        <f>SUM(I60:J60)</f>
        <v>0</v>
      </c>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1"/>
      <c r="IP60" s="21"/>
      <c r="IQ60" s="21"/>
      <c r="IR60" s="21"/>
      <c r="IS60" s="21"/>
      <c r="IT60" s="21"/>
      <c r="IU60" s="21"/>
    </row>
    <row r="61" spans="1:261" s="21" customFormat="1" ht="12.75" x14ac:dyDescent="0.2">
      <c r="A61" s="24"/>
      <c r="B61" s="24" t="s">
        <v>191</v>
      </c>
      <c r="C61" s="27" t="s">
        <v>189</v>
      </c>
      <c r="D61" s="26"/>
      <c r="E61" s="31"/>
      <c r="F61" s="31"/>
      <c r="G61" s="31"/>
      <c r="H61" s="49"/>
      <c r="I61" s="62"/>
      <c r="J61" s="62"/>
      <c r="K61" s="62"/>
      <c r="L61" s="84"/>
      <c r="M61" s="84"/>
      <c r="N61" s="84"/>
      <c r="O61" s="84"/>
      <c r="P61" s="84"/>
      <c r="Q61" s="84"/>
      <c r="R61" s="84"/>
      <c r="S61" s="84"/>
      <c r="T61" s="84"/>
      <c r="U61" s="84"/>
      <c r="V61" s="84"/>
      <c r="W61" s="84"/>
      <c r="X61" s="84"/>
      <c r="Y61" s="84"/>
      <c r="Z61" s="84"/>
      <c r="AA61" s="84"/>
      <c r="AB61" s="84"/>
      <c r="AC61" s="84"/>
      <c r="AD61" s="84"/>
      <c r="AE61" s="84"/>
      <c r="AF61" s="84"/>
      <c r="AG61" s="84"/>
      <c r="AH61" s="84"/>
      <c r="AI61" s="84"/>
      <c r="AJ61" s="84"/>
      <c r="AK61" s="84"/>
      <c r="AL61" s="84"/>
      <c r="AM61" s="84"/>
      <c r="AN61" s="84"/>
      <c r="AO61" s="84"/>
      <c r="AP61" s="84"/>
      <c r="AQ61" s="84"/>
      <c r="AR61" s="84"/>
      <c r="AS61" s="84"/>
      <c r="AT61" s="84"/>
      <c r="AU61" s="84"/>
      <c r="AV61" s="84"/>
      <c r="AW61" s="84"/>
      <c r="AX61" s="84"/>
      <c r="AY61" s="84"/>
      <c r="AZ61" s="84"/>
      <c r="BA61" s="84"/>
      <c r="BB61" s="84"/>
      <c r="BC61" s="84"/>
      <c r="BD61" s="84"/>
      <c r="BE61" s="84"/>
      <c r="BF61" s="84"/>
      <c r="BG61" s="84"/>
      <c r="BH61" s="84"/>
      <c r="BI61" s="84"/>
      <c r="BJ61" s="84"/>
      <c r="BK61" s="84"/>
      <c r="BL61" s="84"/>
      <c r="BM61" s="84"/>
      <c r="BN61" s="84"/>
      <c r="BO61" s="84"/>
      <c r="BP61" s="84"/>
      <c r="BQ61" s="84"/>
      <c r="BR61" s="84"/>
      <c r="BS61" s="84"/>
      <c r="BT61" s="84"/>
      <c r="BU61" s="84"/>
      <c r="BV61" s="84"/>
      <c r="BW61" s="84"/>
      <c r="BX61" s="84"/>
      <c r="BY61" s="84"/>
      <c r="BZ61" s="84"/>
      <c r="CA61" s="84"/>
      <c r="CB61" s="84"/>
      <c r="CC61" s="84"/>
      <c r="CD61" s="84"/>
      <c r="CE61" s="84"/>
      <c r="CF61" s="84"/>
      <c r="CG61" s="84"/>
      <c r="CH61" s="84"/>
      <c r="CI61" s="84"/>
      <c r="CJ61" s="84"/>
      <c r="CK61" s="84"/>
      <c r="CL61" s="84"/>
      <c r="CM61" s="84"/>
      <c r="CN61" s="84"/>
      <c r="CO61" s="84"/>
      <c r="CP61" s="84"/>
      <c r="CQ61" s="84"/>
      <c r="CR61" s="84"/>
      <c r="CS61" s="84"/>
      <c r="CT61" s="84"/>
      <c r="CU61" s="84"/>
      <c r="CV61" s="84"/>
      <c r="CW61" s="84"/>
      <c r="CX61" s="84"/>
      <c r="CY61" s="84"/>
      <c r="CZ61" s="84"/>
      <c r="DA61" s="84"/>
      <c r="DB61" s="84"/>
      <c r="DC61" s="84"/>
      <c r="DD61" s="84"/>
      <c r="DE61" s="84"/>
      <c r="DF61" s="84"/>
      <c r="DG61" s="84"/>
      <c r="DH61" s="84"/>
      <c r="DI61" s="84"/>
      <c r="DJ61" s="84"/>
      <c r="DK61" s="84"/>
      <c r="DL61" s="84"/>
      <c r="DM61" s="84"/>
      <c r="DN61" s="84"/>
      <c r="DO61" s="84"/>
      <c r="DP61" s="84"/>
      <c r="DQ61" s="84"/>
      <c r="DR61" s="84"/>
      <c r="DS61" s="84"/>
      <c r="DT61" s="84"/>
      <c r="DU61" s="84"/>
      <c r="DV61" s="84"/>
      <c r="DW61" s="84"/>
      <c r="DX61" s="84"/>
      <c r="DY61" s="84"/>
      <c r="DZ61" s="84"/>
      <c r="EA61" s="84"/>
      <c r="EB61" s="84"/>
      <c r="EC61" s="84"/>
      <c r="ED61" s="84"/>
      <c r="EE61" s="84"/>
      <c r="EF61" s="84"/>
      <c r="EG61" s="84"/>
      <c r="EH61" s="84"/>
      <c r="EI61" s="84"/>
      <c r="EJ61" s="84"/>
      <c r="EK61" s="84"/>
      <c r="EL61" s="84"/>
      <c r="EM61" s="84"/>
      <c r="EN61" s="84"/>
      <c r="EO61" s="84"/>
      <c r="EP61" s="84"/>
      <c r="EQ61" s="84"/>
      <c r="ER61" s="84"/>
      <c r="ES61" s="84"/>
      <c r="ET61" s="84"/>
      <c r="EU61" s="84"/>
      <c r="EV61" s="84"/>
      <c r="EW61" s="84"/>
      <c r="EX61" s="84"/>
      <c r="EY61" s="84"/>
      <c r="EZ61" s="84"/>
      <c r="FA61" s="84"/>
      <c r="FB61" s="84"/>
      <c r="FC61" s="84"/>
      <c r="FD61" s="84"/>
      <c r="FE61" s="84"/>
      <c r="FF61" s="84"/>
      <c r="FG61" s="84"/>
      <c r="FH61" s="84"/>
      <c r="FI61" s="84"/>
      <c r="FJ61" s="84"/>
      <c r="FK61" s="84"/>
      <c r="FL61" s="84"/>
      <c r="FM61" s="84"/>
      <c r="FN61" s="84"/>
      <c r="FO61" s="84"/>
      <c r="FP61" s="84"/>
      <c r="FQ61" s="84"/>
      <c r="FR61" s="84"/>
      <c r="FS61" s="84"/>
      <c r="FT61" s="84"/>
      <c r="FU61" s="84"/>
      <c r="FV61" s="84"/>
      <c r="FW61" s="84"/>
      <c r="FX61" s="84"/>
      <c r="FY61" s="84"/>
      <c r="FZ61" s="84"/>
      <c r="GA61" s="84"/>
      <c r="GB61" s="84"/>
      <c r="GC61" s="84"/>
      <c r="GD61" s="84"/>
      <c r="GE61" s="84"/>
      <c r="GF61" s="84"/>
      <c r="GG61" s="84"/>
      <c r="GH61" s="84"/>
      <c r="GI61" s="84"/>
      <c r="GJ61" s="84"/>
      <c r="GK61" s="84"/>
      <c r="GL61" s="84"/>
      <c r="GM61" s="84"/>
      <c r="GN61" s="84"/>
      <c r="GO61" s="84"/>
      <c r="GP61" s="84"/>
      <c r="GQ61" s="84"/>
      <c r="GR61" s="84"/>
      <c r="GS61" s="84"/>
      <c r="GT61" s="84"/>
      <c r="GU61" s="84"/>
      <c r="GV61" s="84"/>
      <c r="GW61" s="84"/>
      <c r="GX61" s="84"/>
      <c r="GY61" s="84"/>
      <c r="GZ61" s="84"/>
      <c r="HA61" s="84"/>
      <c r="HB61" s="84"/>
      <c r="HC61" s="84"/>
      <c r="HD61" s="84"/>
      <c r="HE61" s="84"/>
      <c r="HF61" s="84"/>
      <c r="HG61" s="84"/>
      <c r="HH61" s="84"/>
      <c r="HI61" s="84"/>
      <c r="HJ61" s="84"/>
      <c r="HK61" s="84"/>
      <c r="HL61" s="84"/>
      <c r="HM61" s="84"/>
      <c r="HN61" s="84"/>
      <c r="HO61" s="84"/>
      <c r="HP61" s="84"/>
      <c r="HQ61" s="84"/>
      <c r="HR61" s="84"/>
      <c r="HS61" s="84"/>
      <c r="HT61" s="84"/>
      <c r="HU61" s="84"/>
      <c r="HV61" s="84"/>
      <c r="HW61" s="84"/>
      <c r="HX61" s="84"/>
      <c r="HY61" s="84"/>
      <c r="HZ61" s="84"/>
      <c r="IA61" s="84"/>
      <c r="IB61" s="84"/>
      <c r="IC61" s="84"/>
      <c r="ID61" s="84"/>
      <c r="IE61" s="84"/>
      <c r="IF61" s="84"/>
      <c r="IG61" s="84"/>
      <c r="IH61" s="84"/>
      <c r="II61" s="84"/>
      <c r="IJ61" s="84"/>
      <c r="IK61" s="84"/>
      <c r="IL61" s="84"/>
      <c r="IM61" s="84"/>
      <c r="IN61" s="84"/>
      <c r="IO61" s="84"/>
      <c r="IP61" s="84"/>
      <c r="IQ61" s="84"/>
      <c r="IR61" s="84"/>
      <c r="IS61" s="84"/>
      <c r="IT61" s="84"/>
      <c r="IU61" s="84"/>
      <c r="IV61" s="84"/>
      <c r="IW61" s="84"/>
      <c r="IX61" s="84"/>
      <c r="IY61" s="84"/>
      <c r="IZ61" s="84"/>
      <c r="JA61" s="84"/>
    </row>
    <row r="62" spans="1:261" s="21" customFormat="1" ht="127.5" x14ac:dyDescent="0.2">
      <c r="A62" s="30"/>
      <c r="B62" s="30"/>
      <c r="C62" s="27" t="s">
        <v>193</v>
      </c>
      <c r="D62" s="28" t="s">
        <v>190</v>
      </c>
      <c r="E62" s="71">
        <v>2</v>
      </c>
      <c r="F62" s="71">
        <v>2</v>
      </c>
      <c r="G62" s="71">
        <f>SUM(E62:F62)</f>
        <v>4</v>
      </c>
      <c r="H62" s="133">
        <v>0</v>
      </c>
      <c r="I62" s="85">
        <f>+H62*E62</f>
        <v>0</v>
      </c>
      <c r="J62" s="85">
        <f>+H62*F62</f>
        <v>0</v>
      </c>
      <c r="K62" s="85"/>
      <c r="L62" s="87">
        <f>SUM(I62:J62)</f>
        <v>0</v>
      </c>
      <c r="M62" s="84"/>
      <c r="N62" s="84"/>
      <c r="O62" s="84"/>
      <c r="P62" s="84"/>
      <c r="Q62" s="84"/>
      <c r="R62" s="84"/>
      <c r="S62" s="84"/>
      <c r="T62" s="84"/>
      <c r="U62" s="84"/>
      <c r="V62" s="84"/>
      <c r="W62" s="84"/>
      <c r="X62" s="84"/>
      <c r="Y62" s="84"/>
      <c r="Z62" s="84"/>
      <c r="AA62" s="84"/>
      <c r="AB62" s="84"/>
      <c r="AC62" s="84"/>
      <c r="AD62" s="84"/>
      <c r="AE62" s="84"/>
      <c r="AF62" s="84"/>
      <c r="AG62" s="84"/>
      <c r="AH62" s="84"/>
      <c r="AI62" s="84"/>
      <c r="AJ62" s="84"/>
      <c r="AK62" s="84"/>
      <c r="AL62" s="84"/>
      <c r="AM62" s="84"/>
      <c r="AN62" s="84"/>
      <c r="AO62" s="84"/>
      <c r="AP62" s="84"/>
      <c r="AQ62" s="84"/>
      <c r="AR62" s="84"/>
      <c r="AS62" s="84"/>
      <c r="AT62" s="84"/>
      <c r="AU62" s="84"/>
      <c r="AV62" s="84"/>
      <c r="AW62" s="84"/>
      <c r="AX62" s="84"/>
      <c r="AY62" s="84"/>
      <c r="AZ62" s="84"/>
      <c r="BA62" s="84"/>
      <c r="BB62" s="84"/>
      <c r="BC62" s="84"/>
      <c r="BD62" s="84"/>
      <c r="BE62" s="84"/>
      <c r="BF62" s="84"/>
      <c r="BG62" s="84"/>
      <c r="BH62" s="84"/>
      <c r="BI62" s="84"/>
      <c r="BJ62" s="84"/>
      <c r="BK62" s="84"/>
      <c r="BL62" s="84"/>
      <c r="BM62" s="84"/>
      <c r="BN62" s="84"/>
      <c r="BO62" s="84"/>
      <c r="BP62" s="84"/>
      <c r="BQ62" s="84"/>
      <c r="BR62" s="84"/>
      <c r="BS62" s="84"/>
      <c r="BT62" s="84"/>
      <c r="BU62" s="84"/>
      <c r="BV62" s="84"/>
      <c r="BW62" s="84"/>
      <c r="BX62" s="84"/>
      <c r="BY62" s="84"/>
      <c r="BZ62" s="84"/>
      <c r="CA62" s="84"/>
      <c r="CB62" s="84"/>
      <c r="CC62" s="84"/>
      <c r="CD62" s="84"/>
      <c r="CE62" s="84"/>
      <c r="CF62" s="84"/>
      <c r="CG62" s="84"/>
      <c r="CH62" s="84"/>
      <c r="CI62" s="84"/>
      <c r="CJ62" s="84"/>
      <c r="CK62" s="84"/>
      <c r="CL62" s="84"/>
      <c r="CM62" s="84"/>
      <c r="CN62" s="84"/>
      <c r="CO62" s="84"/>
      <c r="CP62" s="84"/>
      <c r="CQ62" s="84"/>
      <c r="CR62" s="84"/>
      <c r="CS62" s="84"/>
      <c r="CT62" s="84"/>
      <c r="CU62" s="84"/>
      <c r="CV62" s="84"/>
      <c r="CW62" s="84"/>
      <c r="CX62" s="84"/>
      <c r="CY62" s="84"/>
      <c r="CZ62" s="84"/>
      <c r="DA62" s="84"/>
      <c r="DB62" s="84"/>
      <c r="DC62" s="84"/>
      <c r="DD62" s="84"/>
      <c r="DE62" s="84"/>
      <c r="DF62" s="84"/>
      <c r="DG62" s="84"/>
      <c r="DH62" s="84"/>
      <c r="DI62" s="84"/>
      <c r="DJ62" s="84"/>
      <c r="DK62" s="84"/>
      <c r="DL62" s="84"/>
      <c r="DM62" s="84"/>
      <c r="DN62" s="84"/>
      <c r="DO62" s="84"/>
      <c r="DP62" s="84"/>
      <c r="DQ62" s="84"/>
      <c r="DR62" s="84"/>
      <c r="DS62" s="84"/>
      <c r="DT62" s="84"/>
      <c r="DU62" s="84"/>
      <c r="DV62" s="84"/>
      <c r="DW62" s="84"/>
      <c r="DX62" s="84"/>
      <c r="DY62" s="84"/>
      <c r="DZ62" s="84"/>
      <c r="EA62" s="84"/>
      <c r="EB62" s="84"/>
      <c r="EC62" s="84"/>
      <c r="ED62" s="84"/>
      <c r="EE62" s="84"/>
      <c r="EF62" s="84"/>
      <c r="EG62" s="84"/>
      <c r="EH62" s="84"/>
      <c r="EI62" s="84"/>
      <c r="EJ62" s="84"/>
      <c r="EK62" s="84"/>
      <c r="EL62" s="84"/>
      <c r="EM62" s="84"/>
      <c r="EN62" s="84"/>
      <c r="EO62" s="84"/>
      <c r="EP62" s="84"/>
      <c r="EQ62" s="84"/>
      <c r="ER62" s="84"/>
      <c r="ES62" s="84"/>
      <c r="ET62" s="84"/>
      <c r="EU62" s="84"/>
      <c r="EV62" s="84"/>
      <c r="EW62" s="84"/>
      <c r="EX62" s="84"/>
      <c r="EY62" s="84"/>
      <c r="EZ62" s="84"/>
      <c r="FA62" s="84"/>
      <c r="FB62" s="84"/>
      <c r="FC62" s="84"/>
      <c r="FD62" s="84"/>
      <c r="FE62" s="84"/>
      <c r="FF62" s="84"/>
      <c r="FG62" s="84"/>
      <c r="FH62" s="84"/>
      <c r="FI62" s="84"/>
      <c r="FJ62" s="84"/>
      <c r="FK62" s="84"/>
      <c r="FL62" s="84"/>
      <c r="FM62" s="84"/>
      <c r="FN62" s="84"/>
      <c r="FO62" s="84"/>
      <c r="FP62" s="84"/>
      <c r="FQ62" s="84"/>
      <c r="FR62" s="84"/>
      <c r="FS62" s="84"/>
      <c r="FT62" s="84"/>
      <c r="FU62" s="84"/>
      <c r="FV62" s="84"/>
      <c r="FW62" s="84"/>
      <c r="FX62" s="84"/>
      <c r="FY62" s="84"/>
      <c r="FZ62" s="84"/>
      <c r="GA62" s="84"/>
      <c r="GB62" s="84"/>
      <c r="GC62" s="84"/>
      <c r="GD62" s="84"/>
      <c r="GE62" s="84"/>
      <c r="GF62" s="84"/>
      <c r="GG62" s="84"/>
      <c r="GH62" s="84"/>
      <c r="GI62" s="84"/>
      <c r="GJ62" s="84"/>
      <c r="GK62" s="84"/>
      <c r="GL62" s="84"/>
      <c r="GM62" s="84"/>
      <c r="GN62" s="84"/>
      <c r="GO62" s="84"/>
      <c r="GP62" s="84"/>
      <c r="GQ62" s="84"/>
      <c r="GR62" s="84"/>
      <c r="GS62" s="84"/>
      <c r="GT62" s="84"/>
      <c r="GU62" s="84"/>
      <c r="GV62" s="84"/>
      <c r="GW62" s="84"/>
      <c r="GX62" s="84"/>
      <c r="GY62" s="84"/>
      <c r="GZ62" s="84"/>
      <c r="HA62" s="84"/>
      <c r="HB62" s="84"/>
      <c r="HC62" s="84"/>
      <c r="HD62" s="84"/>
      <c r="HE62" s="84"/>
      <c r="HF62" s="84"/>
      <c r="HG62" s="84"/>
      <c r="HH62" s="84"/>
      <c r="HI62" s="84"/>
      <c r="HJ62" s="84"/>
      <c r="HK62" s="84"/>
      <c r="HL62" s="84"/>
      <c r="HM62" s="84"/>
      <c r="HN62" s="84"/>
      <c r="HO62" s="84"/>
      <c r="HP62" s="84"/>
      <c r="HQ62" s="84"/>
      <c r="HR62" s="84"/>
      <c r="HS62" s="84"/>
      <c r="HT62" s="84"/>
      <c r="HU62" s="84"/>
      <c r="HV62" s="84"/>
      <c r="HW62" s="84"/>
      <c r="HX62" s="84"/>
      <c r="HY62" s="84"/>
      <c r="HZ62" s="84"/>
      <c r="IA62" s="84"/>
      <c r="IB62" s="84"/>
      <c r="IC62" s="84"/>
      <c r="ID62" s="84"/>
      <c r="IE62" s="84"/>
      <c r="IF62" s="84"/>
      <c r="IG62" s="84"/>
      <c r="IH62" s="84"/>
      <c r="II62" s="84"/>
      <c r="IJ62" s="84"/>
      <c r="IK62" s="84"/>
      <c r="IL62" s="84"/>
      <c r="IM62" s="84"/>
      <c r="IN62" s="84"/>
      <c r="IO62" s="84"/>
      <c r="IP62" s="84"/>
      <c r="IQ62" s="84"/>
      <c r="IR62" s="84"/>
      <c r="IS62" s="84"/>
      <c r="IT62" s="84"/>
      <c r="IU62" s="84"/>
      <c r="IV62" s="84"/>
      <c r="IW62" s="84"/>
      <c r="IX62" s="84"/>
      <c r="IY62" s="84"/>
      <c r="IZ62" s="84"/>
      <c r="JA62" s="84"/>
    </row>
    <row r="63" spans="1:261" s="21" customFormat="1" ht="12.75" x14ac:dyDescent="0.2">
      <c r="A63" s="30"/>
      <c r="B63" s="30"/>
      <c r="C63" s="27"/>
      <c r="D63" s="26"/>
      <c r="E63" s="31"/>
      <c r="F63" s="31"/>
      <c r="G63" s="31"/>
      <c r="H63" s="49"/>
      <c r="I63" s="62"/>
      <c r="J63" s="62"/>
      <c r="K63" s="62"/>
      <c r="L63" s="84"/>
      <c r="M63" s="84"/>
      <c r="N63" s="84"/>
      <c r="O63" s="84"/>
      <c r="P63" s="84"/>
      <c r="Q63" s="84"/>
      <c r="R63" s="84"/>
      <c r="S63" s="84"/>
      <c r="T63" s="84"/>
      <c r="U63" s="84"/>
      <c r="V63" s="84"/>
      <c r="W63" s="84"/>
      <c r="X63" s="84"/>
      <c r="Y63" s="84"/>
      <c r="Z63" s="84"/>
      <c r="AA63" s="84"/>
      <c r="AB63" s="84"/>
      <c r="AC63" s="84"/>
      <c r="AD63" s="84"/>
      <c r="AE63" s="84"/>
      <c r="AF63" s="84"/>
      <c r="AG63" s="84"/>
      <c r="AH63" s="84"/>
      <c r="AI63" s="84"/>
      <c r="AJ63" s="84"/>
      <c r="AK63" s="84"/>
      <c r="AL63" s="84"/>
      <c r="AM63" s="84"/>
      <c r="AN63" s="84"/>
      <c r="AO63" s="84"/>
      <c r="AP63" s="84"/>
      <c r="AQ63" s="84"/>
      <c r="AR63" s="84"/>
      <c r="AS63" s="84"/>
      <c r="AT63" s="84"/>
      <c r="AU63" s="84"/>
      <c r="AV63" s="84"/>
      <c r="AW63" s="84"/>
      <c r="AX63" s="84"/>
      <c r="AY63" s="84"/>
      <c r="AZ63" s="84"/>
      <c r="BA63" s="84"/>
      <c r="BB63" s="84"/>
      <c r="BC63" s="84"/>
      <c r="BD63" s="84"/>
      <c r="BE63" s="84"/>
      <c r="BF63" s="84"/>
      <c r="BG63" s="84"/>
      <c r="BH63" s="84"/>
      <c r="BI63" s="84"/>
      <c r="BJ63" s="84"/>
      <c r="BK63" s="84"/>
      <c r="BL63" s="84"/>
      <c r="BM63" s="84"/>
      <c r="BN63" s="84"/>
      <c r="BO63" s="84"/>
      <c r="BP63" s="84"/>
      <c r="BQ63" s="84"/>
      <c r="BR63" s="84"/>
      <c r="BS63" s="84"/>
      <c r="BT63" s="84"/>
      <c r="BU63" s="84"/>
      <c r="BV63" s="84"/>
      <c r="BW63" s="84"/>
      <c r="BX63" s="84"/>
      <c r="BY63" s="84"/>
      <c r="BZ63" s="84"/>
      <c r="CA63" s="84"/>
      <c r="CB63" s="84"/>
      <c r="CC63" s="84"/>
      <c r="CD63" s="84"/>
      <c r="CE63" s="84"/>
      <c r="CF63" s="84"/>
      <c r="CG63" s="84"/>
      <c r="CH63" s="84"/>
      <c r="CI63" s="84"/>
      <c r="CJ63" s="84"/>
      <c r="CK63" s="84"/>
      <c r="CL63" s="84"/>
      <c r="CM63" s="84"/>
      <c r="CN63" s="84"/>
      <c r="CO63" s="84"/>
      <c r="CP63" s="84"/>
      <c r="CQ63" s="84"/>
      <c r="CR63" s="84"/>
      <c r="CS63" s="84"/>
      <c r="CT63" s="84"/>
      <c r="CU63" s="84"/>
      <c r="CV63" s="84"/>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X63" s="84"/>
      <c r="FY63" s="84"/>
      <c r="FZ63" s="84"/>
      <c r="GA63" s="84"/>
      <c r="GB63" s="84"/>
      <c r="GC63" s="84"/>
      <c r="GD63" s="84"/>
      <c r="GE63" s="84"/>
      <c r="GF63" s="84"/>
      <c r="GG63" s="84"/>
      <c r="GH63" s="84"/>
      <c r="GI63" s="84"/>
      <c r="GJ63" s="84"/>
      <c r="GK63" s="84"/>
      <c r="GL63" s="84"/>
      <c r="GM63" s="84"/>
      <c r="GN63" s="84"/>
      <c r="GO63" s="84"/>
      <c r="GP63" s="84"/>
      <c r="GQ63" s="84"/>
      <c r="GR63" s="84"/>
      <c r="GS63" s="84"/>
      <c r="GT63" s="84"/>
      <c r="GU63" s="84"/>
      <c r="GV63" s="84"/>
      <c r="GW63" s="84"/>
      <c r="GX63" s="84"/>
      <c r="GY63" s="84"/>
      <c r="GZ63" s="84"/>
      <c r="HA63" s="84"/>
      <c r="HB63" s="84"/>
      <c r="HC63" s="84"/>
      <c r="HD63" s="84"/>
      <c r="HE63" s="84"/>
      <c r="HF63" s="84"/>
      <c r="HG63" s="84"/>
      <c r="HH63" s="84"/>
      <c r="HI63" s="84"/>
      <c r="HJ63" s="84"/>
      <c r="HK63" s="84"/>
      <c r="HL63" s="84"/>
      <c r="HM63" s="84"/>
      <c r="HN63" s="84"/>
      <c r="HO63" s="84"/>
      <c r="HP63" s="84"/>
      <c r="HQ63" s="84"/>
      <c r="HR63" s="84"/>
      <c r="HS63" s="84"/>
      <c r="HT63" s="84"/>
      <c r="HU63" s="84"/>
      <c r="HV63" s="84"/>
      <c r="HW63" s="84"/>
      <c r="HX63" s="84"/>
      <c r="HY63" s="84"/>
      <c r="HZ63" s="84"/>
      <c r="IA63" s="84"/>
      <c r="IB63" s="84"/>
      <c r="IC63" s="84"/>
      <c r="ID63" s="84"/>
      <c r="IE63" s="84"/>
      <c r="IF63" s="84"/>
      <c r="IG63" s="84"/>
      <c r="IH63" s="84"/>
      <c r="II63" s="84"/>
      <c r="IJ63" s="84"/>
      <c r="IK63" s="84"/>
      <c r="IL63" s="84"/>
      <c r="IM63" s="84"/>
      <c r="IN63" s="84"/>
      <c r="IO63" s="84"/>
      <c r="IP63" s="84"/>
      <c r="IQ63" s="84"/>
      <c r="IR63" s="84"/>
      <c r="IS63" s="84"/>
      <c r="IT63" s="84"/>
      <c r="IU63" s="84"/>
      <c r="IV63" s="84"/>
      <c r="IW63" s="84"/>
      <c r="IX63" s="84"/>
      <c r="IY63" s="84"/>
      <c r="IZ63" s="84"/>
      <c r="JA63" s="84"/>
    </row>
    <row r="64" spans="1:261" s="21" customFormat="1" ht="12.75" x14ac:dyDescent="0.2">
      <c r="A64" s="24"/>
      <c r="B64" s="24" t="s">
        <v>194</v>
      </c>
      <c r="C64" s="27" t="s">
        <v>192</v>
      </c>
      <c r="D64" s="26"/>
      <c r="E64" s="31"/>
      <c r="F64" s="31"/>
      <c r="G64" s="31"/>
      <c r="H64" s="49"/>
      <c r="I64" s="62"/>
      <c r="J64" s="62"/>
      <c r="K64" s="62"/>
      <c r="L64" s="84"/>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c r="BC64" s="84"/>
      <c r="BD64" s="84"/>
      <c r="BE64" s="84"/>
      <c r="BF64" s="84"/>
      <c r="BG64" s="84"/>
      <c r="BH64" s="84"/>
      <c r="BI64" s="84"/>
      <c r="BJ64" s="84"/>
      <c r="BK64" s="84"/>
      <c r="BL64" s="84"/>
      <c r="BM64" s="84"/>
      <c r="BN64" s="84"/>
      <c r="BO64" s="84"/>
      <c r="BP64" s="84"/>
      <c r="BQ64" s="84"/>
      <c r="BR64" s="84"/>
      <c r="BS64" s="84"/>
      <c r="BT64" s="84"/>
      <c r="BU64" s="84"/>
      <c r="BV64" s="84"/>
      <c r="BW64" s="84"/>
      <c r="BX64" s="84"/>
      <c r="BY64" s="84"/>
      <c r="BZ64" s="84"/>
      <c r="CA64" s="84"/>
      <c r="CB64" s="84"/>
      <c r="CC64" s="84"/>
      <c r="CD64" s="84"/>
      <c r="CE64" s="84"/>
      <c r="CF64" s="84"/>
      <c r="CG64" s="84"/>
      <c r="CH64" s="84"/>
      <c r="CI64" s="84"/>
      <c r="CJ64" s="84"/>
      <c r="CK64" s="84"/>
      <c r="CL64" s="84"/>
      <c r="CM64" s="84"/>
      <c r="CN64" s="84"/>
      <c r="CO64" s="84"/>
      <c r="CP64" s="84"/>
      <c r="CQ64" s="84"/>
      <c r="CR64" s="84"/>
      <c r="CS64" s="84"/>
      <c r="CT64" s="84"/>
      <c r="CU64" s="84"/>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X64" s="84"/>
      <c r="FY64" s="84"/>
      <c r="FZ64" s="84"/>
      <c r="GA64" s="84"/>
      <c r="GB64" s="84"/>
      <c r="GC64" s="84"/>
      <c r="GD64" s="84"/>
      <c r="GE64" s="84"/>
      <c r="GF64" s="84"/>
      <c r="GG64" s="84"/>
      <c r="GH64" s="84"/>
      <c r="GI64" s="84"/>
      <c r="GJ64" s="84"/>
      <c r="GK64" s="84"/>
      <c r="GL64" s="84"/>
      <c r="GM64" s="84"/>
      <c r="GN64" s="84"/>
      <c r="GO64" s="84"/>
      <c r="GP64" s="84"/>
      <c r="GQ64" s="84"/>
      <c r="GR64" s="84"/>
      <c r="GS64" s="84"/>
      <c r="GT64" s="84"/>
      <c r="GU64" s="84"/>
      <c r="GV64" s="84"/>
      <c r="GW64" s="84"/>
      <c r="GX64" s="84"/>
      <c r="GY64" s="84"/>
      <c r="GZ64" s="84"/>
      <c r="HA64" s="84"/>
      <c r="HB64" s="84"/>
      <c r="HC64" s="84"/>
      <c r="HD64" s="84"/>
      <c r="HE64" s="84"/>
      <c r="HF64" s="84"/>
      <c r="HG64" s="84"/>
      <c r="HH64" s="84"/>
      <c r="HI64" s="84"/>
      <c r="HJ64" s="84"/>
      <c r="HK64" s="84"/>
      <c r="HL64" s="84"/>
      <c r="HM64" s="84"/>
      <c r="HN64" s="84"/>
      <c r="HO64" s="84"/>
      <c r="HP64" s="84"/>
      <c r="HQ64" s="84"/>
      <c r="HR64" s="84"/>
      <c r="HS64" s="84"/>
      <c r="HT64" s="84"/>
      <c r="HU64" s="84"/>
      <c r="HV64" s="84"/>
      <c r="HW64" s="84"/>
      <c r="HX64" s="84"/>
      <c r="HY64" s="84"/>
      <c r="HZ64" s="84"/>
      <c r="IA64" s="84"/>
      <c r="IB64" s="84"/>
      <c r="IC64" s="84"/>
      <c r="ID64" s="84"/>
      <c r="IE64" s="84"/>
      <c r="IF64" s="84"/>
      <c r="IG64" s="84"/>
      <c r="IH64" s="84"/>
      <c r="II64" s="84"/>
      <c r="IJ64" s="84"/>
      <c r="IK64" s="84"/>
      <c r="IL64" s="84"/>
      <c r="IM64" s="84"/>
      <c r="IN64" s="84"/>
      <c r="IO64" s="84"/>
      <c r="IP64" s="84"/>
      <c r="IQ64" s="84"/>
      <c r="IR64" s="84"/>
      <c r="IS64" s="84"/>
      <c r="IT64" s="84"/>
      <c r="IU64" s="84"/>
      <c r="IV64" s="84"/>
      <c r="IW64" s="84"/>
      <c r="IX64" s="84"/>
      <c r="IY64" s="84"/>
      <c r="IZ64" s="84"/>
      <c r="JA64" s="84"/>
    </row>
    <row r="65" spans="1:261" s="21" customFormat="1" ht="270" customHeight="1" x14ac:dyDescent="0.2">
      <c r="A65" s="30"/>
      <c r="B65" s="30"/>
      <c r="C65" s="27" t="s">
        <v>195</v>
      </c>
      <c r="D65" s="117" t="s">
        <v>90</v>
      </c>
      <c r="E65" s="71">
        <v>0.5</v>
      </c>
      <c r="F65" s="71">
        <v>0.5</v>
      </c>
      <c r="G65" s="71">
        <f>SUM(E65:F65)</f>
        <v>1</v>
      </c>
      <c r="H65" s="133">
        <v>0</v>
      </c>
      <c r="I65" s="85">
        <f>+H65*E65</f>
        <v>0</v>
      </c>
      <c r="J65" s="85">
        <f>+H65*F65</f>
        <v>0</v>
      </c>
      <c r="K65" s="85"/>
      <c r="L65" s="87">
        <f>SUM(I65:J65)</f>
        <v>0</v>
      </c>
      <c r="M65" s="84"/>
      <c r="N65" s="84"/>
      <c r="O65" s="84"/>
      <c r="P65" s="84"/>
      <c r="Q65" s="84"/>
      <c r="R65" s="84"/>
      <c r="S65" s="84"/>
      <c r="T65" s="84"/>
      <c r="U65" s="84"/>
      <c r="V65" s="84"/>
      <c r="W65" s="84"/>
      <c r="X65" s="84"/>
      <c r="Y65" s="84"/>
      <c r="Z65" s="84"/>
      <c r="AA65" s="84"/>
      <c r="AB65" s="84"/>
      <c r="AC65" s="84"/>
      <c r="AD65" s="84"/>
      <c r="AE65" s="84"/>
      <c r="AF65" s="84"/>
      <c r="AG65" s="84"/>
      <c r="AH65" s="84"/>
      <c r="AI65" s="84"/>
      <c r="AJ65" s="84"/>
      <c r="AK65" s="84"/>
      <c r="AL65" s="84"/>
      <c r="AM65" s="84"/>
      <c r="AN65" s="84"/>
      <c r="AO65" s="84"/>
      <c r="AP65" s="84"/>
      <c r="AQ65" s="84"/>
      <c r="AR65" s="84"/>
      <c r="AS65" s="84"/>
      <c r="AT65" s="84"/>
      <c r="AU65" s="84"/>
      <c r="AV65" s="84"/>
      <c r="AW65" s="84"/>
      <c r="AX65" s="84"/>
      <c r="AY65" s="84"/>
      <c r="AZ65" s="84"/>
      <c r="BA65" s="84"/>
      <c r="BB65" s="84"/>
      <c r="BC65" s="84"/>
      <c r="BD65" s="84"/>
      <c r="BE65" s="84"/>
      <c r="BF65" s="84"/>
      <c r="BG65" s="84"/>
      <c r="BH65" s="84"/>
      <c r="BI65" s="84"/>
      <c r="BJ65" s="84"/>
      <c r="BK65" s="84"/>
      <c r="BL65" s="84"/>
      <c r="BM65" s="84"/>
      <c r="BN65" s="84"/>
      <c r="BO65" s="84"/>
      <c r="BP65" s="84"/>
      <c r="BQ65" s="84"/>
      <c r="BR65" s="84"/>
      <c r="BS65" s="84"/>
      <c r="BT65" s="84"/>
      <c r="BU65" s="84"/>
      <c r="BV65" s="84"/>
      <c r="BW65" s="84"/>
      <c r="BX65" s="84"/>
      <c r="BY65" s="84"/>
      <c r="BZ65" s="84"/>
      <c r="CA65" s="84"/>
      <c r="CB65" s="84"/>
      <c r="CC65" s="84"/>
      <c r="CD65" s="84"/>
      <c r="CE65" s="84"/>
      <c r="CF65" s="84"/>
      <c r="CG65" s="84"/>
      <c r="CH65" s="84"/>
      <c r="CI65" s="84"/>
      <c r="CJ65" s="84"/>
      <c r="CK65" s="84"/>
      <c r="CL65" s="84"/>
      <c r="CM65" s="84"/>
      <c r="CN65" s="84"/>
      <c r="CO65" s="84"/>
      <c r="CP65" s="84"/>
      <c r="CQ65" s="84"/>
      <c r="CR65" s="84"/>
      <c r="CS65" s="84"/>
      <c r="CT65" s="84"/>
      <c r="CU65" s="84"/>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X65" s="84"/>
      <c r="FY65" s="84"/>
      <c r="FZ65" s="84"/>
      <c r="GA65" s="84"/>
      <c r="GB65" s="84"/>
      <c r="GC65" s="84"/>
      <c r="GD65" s="84"/>
      <c r="GE65" s="84"/>
      <c r="GF65" s="84"/>
      <c r="GG65" s="84"/>
      <c r="GH65" s="84"/>
      <c r="GI65" s="84"/>
      <c r="GJ65" s="84"/>
      <c r="GK65" s="84"/>
      <c r="GL65" s="84"/>
      <c r="GM65" s="84"/>
      <c r="GN65" s="84"/>
      <c r="GO65" s="84"/>
      <c r="GP65" s="84"/>
      <c r="GQ65" s="84"/>
      <c r="GR65" s="84"/>
      <c r="GS65" s="84"/>
      <c r="GT65" s="84"/>
      <c r="GU65" s="84"/>
      <c r="GV65" s="84"/>
      <c r="GW65" s="84"/>
      <c r="GX65" s="84"/>
      <c r="GY65" s="84"/>
      <c r="GZ65" s="84"/>
      <c r="HA65" s="84"/>
      <c r="HB65" s="84"/>
      <c r="HC65" s="84"/>
      <c r="HD65" s="84"/>
      <c r="HE65" s="84"/>
      <c r="HF65" s="84"/>
      <c r="HG65" s="84"/>
      <c r="HH65" s="84"/>
      <c r="HI65" s="84"/>
      <c r="HJ65" s="84"/>
      <c r="HK65" s="84"/>
      <c r="HL65" s="84"/>
      <c r="HM65" s="84"/>
      <c r="HN65" s="84"/>
      <c r="HO65" s="84"/>
      <c r="HP65" s="84"/>
      <c r="HQ65" s="84"/>
      <c r="HR65" s="84"/>
      <c r="HS65" s="84"/>
      <c r="HT65" s="84"/>
      <c r="HU65" s="84"/>
      <c r="HV65" s="84"/>
      <c r="HW65" s="84"/>
      <c r="HX65" s="84"/>
      <c r="HY65" s="84"/>
      <c r="HZ65" s="84"/>
      <c r="IA65" s="84"/>
      <c r="IB65" s="84"/>
      <c r="IC65" s="84"/>
      <c r="ID65" s="84"/>
      <c r="IE65" s="84"/>
      <c r="IF65" s="84"/>
      <c r="IG65" s="84"/>
      <c r="IH65" s="84"/>
      <c r="II65" s="84"/>
      <c r="IJ65" s="84"/>
      <c r="IK65" s="84"/>
      <c r="IL65" s="84"/>
      <c r="IM65" s="84"/>
      <c r="IN65" s="84"/>
      <c r="IO65" s="84"/>
      <c r="IP65" s="84"/>
      <c r="IQ65" s="84"/>
      <c r="IR65" s="84"/>
      <c r="IS65" s="84"/>
      <c r="IT65" s="84"/>
      <c r="IU65" s="84"/>
      <c r="IV65" s="84"/>
      <c r="IW65" s="84"/>
      <c r="IX65" s="84"/>
      <c r="IY65" s="84"/>
      <c r="IZ65" s="84"/>
      <c r="JA65" s="84"/>
    </row>
    <row r="66" spans="1:261" s="21" customFormat="1" ht="12.75" x14ac:dyDescent="0.2">
      <c r="B66" s="30"/>
      <c r="C66" s="27"/>
      <c r="D66" s="26"/>
      <c r="E66" s="31"/>
      <c r="F66" s="31"/>
      <c r="G66" s="31"/>
      <c r="H66" s="49"/>
      <c r="I66" s="62"/>
      <c r="J66" s="62"/>
      <c r="K66" s="62"/>
      <c r="L66" s="84"/>
      <c r="M66" s="84"/>
      <c r="N66" s="84"/>
      <c r="O66" s="84"/>
      <c r="P66" s="84"/>
      <c r="Q66" s="84"/>
      <c r="R66" s="84"/>
      <c r="S66" s="84"/>
      <c r="T66" s="84"/>
      <c r="U66" s="84"/>
      <c r="V66" s="84"/>
      <c r="W66" s="84"/>
      <c r="X66" s="84"/>
      <c r="Y66" s="84"/>
      <c r="Z66" s="84"/>
      <c r="AA66" s="84"/>
      <c r="AB66" s="84"/>
      <c r="AC66" s="84"/>
      <c r="AD66" s="84"/>
      <c r="AE66" s="84"/>
      <c r="AF66" s="84"/>
      <c r="AG66" s="84"/>
      <c r="AH66" s="84"/>
      <c r="AI66" s="84"/>
      <c r="AJ66" s="84"/>
      <c r="AK66" s="84"/>
      <c r="AL66" s="84"/>
      <c r="AM66" s="84"/>
      <c r="AN66" s="84"/>
      <c r="AO66" s="84"/>
      <c r="AP66" s="84"/>
      <c r="AQ66" s="84"/>
      <c r="AR66" s="84"/>
      <c r="AS66" s="84"/>
      <c r="AT66" s="84"/>
      <c r="AU66" s="84"/>
      <c r="AV66" s="84"/>
      <c r="AW66" s="84"/>
      <c r="AX66" s="84"/>
      <c r="AY66" s="84"/>
      <c r="AZ66" s="84"/>
      <c r="BA66" s="84"/>
      <c r="BB66" s="84"/>
      <c r="BC66" s="84"/>
      <c r="BD66" s="84"/>
      <c r="BE66" s="84"/>
      <c r="BF66" s="84"/>
      <c r="BG66" s="84"/>
      <c r="BH66" s="84"/>
      <c r="BI66" s="84"/>
      <c r="BJ66" s="84"/>
      <c r="BK66" s="84"/>
      <c r="BL66" s="84"/>
      <c r="BM66" s="84"/>
      <c r="BN66" s="84"/>
      <c r="BO66" s="84"/>
      <c r="BP66" s="84"/>
      <c r="BQ66" s="84"/>
      <c r="BR66" s="84"/>
      <c r="BS66" s="84"/>
      <c r="BT66" s="84"/>
      <c r="BU66" s="84"/>
      <c r="BV66" s="84"/>
      <c r="BW66" s="84"/>
      <c r="BX66" s="84"/>
      <c r="BY66" s="84"/>
      <c r="BZ66" s="84"/>
      <c r="CA66" s="84"/>
      <c r="CB66" s="84"/>
      <c r="CC66" s="84"/>
      <c r="CD66" s="84"/>
      <c r="CE66" s="84"/>
      <c r="CF66" s="84"/>
      <c r="CG66" s="84"/>
      <c r="CH66" s="84"/>
      <c r="CI66" s="84"/>
      <c r="CJ66" s="84"/>
      <c r="CK66" s="84"/>
      <c r="CL66" s="84"/>
      <c r="CM66" s="84"/>
      <c r="CN66" s="84"/>
      <c r="CO66" s="84"/>
      <c r="CP66" s="84"/>
      <c r="CQ66" s="84"/>
      <c r="CR66" s="84"/>
      <c r="CS66" s="84"/>
      <c r="CT66" s="84"/>
      <c r="CU66" s="84"/>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X66" s="84"/>
      <c r="FY66" s="84"/>
      <c r="FZ66" s="84"/>
      <c r="GA66" s="84"/>
      <c r="GB66" s="84"/>
      <c r="GC66" s="84"/>
      <c r="GD66" s="84"/>
      <c r="GE66" s="84"/>
      <c r="GF66" s="84"/>
      <c r="GG66" s="84"/>
      <c r="GH66" s="84"/>
      <c r="GI66" s="84"/>
      <c r="GJ66" s="84"/>
      <c r="GK66" s="84"/>
      <c r="GL66" s="84"/>
      <c r="GM66" s="84"/>
      <c r="GN66" s="84"/>
      <c r="GO66" s="84"/>
      <c r="GP66" s="84"/>
      <c r="GQ66" s="84"/>
      <c r="GR66" s="84"/>
      <c r="GS66" s="84"/>
      <c r="GT66" s="84"/>
      <c r="GU66" s="84"/>
      <c r="GV66" s="84"/>
      <c r="GW66" s="84"/>
      <c r="GX66" s="84"/>
      <c r="GY66" s="84"/>
      <c r="GZ66" s="84"/>
      <c r="HA66" s="84"/>
      <c r="HB66" s="84"/>
      <c r="HC66" s="84"/>
      <c r="HD66" s="84"/>
      <c r="HE66" s="84"/>
      <c r="HF66" s="84"/>
      <c r="HG66" s="84"/>
      <c r="HH66" s="84"/>
      <c r="HI66" s="84"/>
      <c r="HJ66" s="84"/>
      <c r="HK66" s="84"/>
      <c r="HL66" s="84"/>
      <c r="HM66" s="84"/>
      <c r="HN66" s="84"/>
      <c r="HO66" s="84"/>
      <c r="HP66" s="84"/>
      <c r="HQ66" s="84"/>
      <c r="HR66" s="84"/>
      <c r="HS66" s="84"/>
      <c r="HT66" s="84"/>
      <c r="HU66" s="84"/>
      <c r="HV66" s="84"/>
      <c r="HW66" s="84"/>
      <c r="HX66" s="84"/>
      <c r="HY66" s="84"/>
      <c r="HZ66" s="84"/>
      <c r="IA66" s="84"/>
      <c r="IB66" s="84"/>
      <c r="IC66" s="84"/>
      <c r="ID66" s="84"/>
      <c r="IE66" s="84"/>
      <c r="IF66" s="84"/>
      <c r="IG66" s="84"/>
      <c r="IH66" s="84"/>
      <c r="II66" s="84"/>
      <c r="IJ66" s="84"/>
      <c r="IK66" s="84"/>
      <c r="IL66" s="84"/>
      <c r="IM66" s="84"/>
      <c r="IN66" s="84"/>
      <c r="IO66" s="84"/>
      <c r="IP66" s="84"/>
      <c r="IQ66" s="84"/>
      <c r="IR66" s="84"/>
      <c r="IS66" s="84"/>
      <c r="IT66" s="84"/>
      <c r="IU66" s="84"/>
      <c r="IV66" s="84"/>
      <c r="IW66" s="84"/>
      <c r="IX66" s="84"/>
      <c r="IY66" s="84"/>
      <c r="IZ66" s="84"/>
      <c r="JA66" s="84"/>
    </row>
    <row r="67" spans="1:261" s="21" customFormat="1" ht="25.5" x14ac:dyDescent="0.2">
      <c r="B67" s="24" t="s">
        <v>291</v>
      </c>
      <c r="C67" s="27" t="s">
        <v>77</v>
      </c>
      <c r="D67" s="26"/>
      <c r="E67" s="31"/>
      <c r="F67" s="31"/>
      <c r="G67" s="31"/>
      <c r="H67" s="49"/>
      <c r="I67" s="62"/>
      <c r="J67" s="62"/>
      <c r="K67" s="62"/>
      <c r="L67" s="69"/>
    </row>
    <row r="68" spans="1:261" s="23" customFormat="1" ht="12.75" x14ac:dyDescent="0.2">
      <c r="B68" s="33"/>
      <c r="C68" s="27"/>
      <c r="D68" s="26" t="s">
        <v>53</v>
      </c>
      <c r="E68" s="31">
        <v>1</v>
      </c>
      <c r="F68" s="31">
        <v>0</v>
      </c>
      <c r="G68" s="71">
        <f>SUM(E68:F68)</f>
        <v>1</v>
      </c>
      <c r="H68" s="133">
        <v>0</v>
      </c>
      <c r="I68" s="85">
        <f>+H68*E68</f>
        <v>0</v>
      </c>
      <c r="J68" s="85">
        <f>+H68*F68</f>
        <v>0</v>
      </c>
      <c r="K68" s="85"/>
      <c r="L68" s="87">
        <f>SUM(I68:J68)</f>
        <v>0</v>
      </c>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1"/>
      <c r="BT68" s="21"/>
      <c r="BU68" s="21"/>
      <c r="BV68" s="21"/>
      <c r="BW68" s="21"/>
      <c r="BX68" s="21"/>
      <c r="BY68" s="21"/>
      <c r="BZ68" s="21"/>
      <c r="CA68" s="21"/>
      <c r="CB68" s="21"/>
      <c r="CC68" s="21"/>
      <c r="CD68" s="21"/>
      <c r="CE68" s="21"/>
      <c r="CF68" s="21"/>
      <c r="CG68" s="21"/>
      <c r="CH68" s="21"/>
      <c r="CI68" s="21"/>
      <c r="CJ68" s="21"/>
      <c r="CK68" s="21"/>
      <c r="CL68" s="21"/>
      <c r="CM68" s="21"/>
      <c r="CN68" s="21"/>
      <c r="CO68" s="21"/>
      <c r="CP68" s="21"/>
      <c r="CQ68" s="21"/>
      <c r="CR68" s="21"/>
      <c r="CS68" s="21"/>
      <c r="CT68" s="21"/>
      <c r="CU68" s="21"/>
      <c r="CV68" s="21"/>
      <c r="CW68" s="21"/>
      <c r="CX68" s="21"/>
      <c r="CY68" s="21"/>
      <c r="CZ68" s="21"/>
      <c r="DA68" s="21"/>
      <c r="DB68" s="21"/>
      <c r="DC68" s="21"/>
      <c r="DD68" s="21"/>
      <c r="DE68" s="21"/>
      <c r="DF68" s="21"/>
      <c r="DG68" s="21"/>
      <c r="DH68" s="21"/>
      <c r="DI68" s="21"/>
      <c r="DJ68" s="21"/>
      <c r="DK68" s="21"/>
      <c r="DL68" s="21"/>
      <c r="DM68" s="21"/>
      <c r="DN68" s="21"/>
      <c r="DO68" s="21"/>
      <c r="DP68" s="21"/>
      <c r="DQ68" s="21"/>
      <c r="DR68" s="21"/>
      <c r="DS68" s="21"/>
      <c r="DT68" s="21"/>
      <c r="DU68" s="21"/>
      <c r="DV68" s="21"/>
      <c r="DW68" s="21"/>
      <c r="DX68" s="21"/>
      <c r="DY68" s="21"/>
      <c r="DZ68" s="21"/>
      <c r="EA68" s="21"/>
      <c r="EB68" s="21"/>
      <c r="EC68" s="21"/>
      <c r="ED68" s="21"/>
      <c r="EE68" s="21"/>
      <c r="EF68" s="21"/>
      <c r="EG68" s="21"/>
      <c r="EH68" s="21"/>
      <c r="EI68" s="21"/>
      <c r="EJ68" s="21"/>
      <c r="EK68" s="21"/>
      <c r="EL68" s="21"/>
      <c r="EM68" s="21"/>
      <c r="EN68" s="21"/>
      <c r="EO68" s="21"/>
      <c r="EP68" s="21"/>
      <c r="EQ68" s="21"/>
      <c r="ER68" s="21"/>
      <c r="ES68" s="21"/>
      <c r="ET68" s="21"/>
      <c r="EU68" s="21"/>
      <c r="EV68" s="21"/>
      <c r="EW68" s="21"/>
      <c r="EX68" s="21"/>
      <c r="EY68" s="21"/>
      <c r="EZ68" s="21"/>
      <c r="FA68" s="21"/>
      <c r="FB68" s="21"/>
      <c r="FC68" s="21"/>
      <c r="FD68" s="21"/>
      <c r="FE68" s="21"/>
      <c r="FF68" s="21"/>
      <c r="FG68" s="21"/>
      <c r="FH68" s="21"/>
      <c r="FI68" s="21"/>
      <c r="FJ68" s="21"/>
      <c r="FK68" s="21"/>
      <c r="FL68" s="21"/>
      <c r="FM68" s="21"/>
      <c r="FN68" s="21"/>
      <c r="FO68" s="21"/>
      <c r="FP68" s="21"/>
      <c r="FQ68" s="21"/>
      <c r="FR68" s="21"/>
      <c r="FS68" s="21"/>
      <c r="FT68" s="21"/>
      <c r="FU68" s="21"/>
      <c r="FV68" s="21"/>
      <c r="FW68" s="21"/>
      <c r="FX68" s="21"/>
      <c r="FY68" s="21"/>
      <c r="FZ68" s="21"/>
      <c r="GA68" s="21"/>
      <c r="GB68" s="21"/>
      <c r="GC68" s="21"/>
      <c r="GD68" s="21"/>
      <c r="GE68" s="21"/>
      <c r="GF68" s="21"/>
      <c r="GG68" s="21"/>
      <c r="GH68" s="21"/>
      <c r="GI68" s="21"/>
      <c r="GJ68" s="21"/>
      <c r="GK68" s="21"/>
      <c r="GL68" s="21"/>
      <c r="GM68" s="21"/>
      <c r="GN68" s="21"/>
      <c r="GO68" s="21"/>
      <c r="GP68" s="21"/>
      <c r="GQ68" s="21"/>
      <c r="GR68" s="21"/>
      <c r="GS68" s="21"/>
      <c r="GT68" s="21"/>
      <c r="GU68" s="21"/>
      <c r="GV68" s="21"/>
      <c r="GW68" s="21"/>
      <c r="GX68" s="21"/>
      <c r="GY68" s="21"/>
      <c r="GZ68" s="21"/>
      <c r="HA68" s="21"/>
      <c r="HB68" s="21"/>
      <c r="HC68" s="21"/>
      <c r="HD68" s="21"/>
      <c r="HE68" s="21"/>
      <c r="HF68" s="21"/>
      <c r="HG68" s="21"/>
      <c r="HH68" s="21"/>
      <c r="HI68" s="21"/>
      <c r="HJ68" s="21"/>
      <c r="HK68" s="21"/>
      <c r="HL68" s="21"/>
      <c r="HM68" s="21"/>
      <c r="HN68" s="21"/>
      <c r="HO68" s="21"/>
      <c r="HP68" s="21"/>
      <c r="HQ68" s="21"/>
      <c r="HR68" s="21"/>
      <c r="HS68" s="21"/>
      <c r="HT68" s="21"/>
      <c r="HU68" s="21"/>
      <c r="HV68" s="21"/>
      <c r="HW68" s="21"/>
      <c r="HX68" s="21"/>
      <c r="HY68" s="21"/>
      <c r="HZ68" s="21"/>
      <c r="IA68" s="21"/>
      <c r="IB68" s="21"/>
      <c r="IC68" s="21"/>
      <c r="ID68" s="21"/>
      <c r="IE68" s="21"/>
      <c r="IF68" s="21"/>
      <c r="IG68" s="21"/>
      <c r="IH68" s="21"/>
      <c r="II68" s="21"/>
      <c r="IJ68" s="21"/>
      <c r="IK68" s="21"/>
      <c r="IL68" s="21"/>
      <c r="IM68" s="21"/>
      <c r="IN68" s="21"/>
      <c r="IO68" s="21"/>
      <c r="IP68" s="21"/>
      <c r="IQ68" s="21"/>
      <c r="IR68" s="21"/>
      <c r="IS68" s="21"/>
      <c r="IT68" s="21"/>
      <c r="IU68" s="21"/>
      <c r="IV68" s="21"/>
      <c r="IW68" s="21"/>
      <c r="IX68" s="21"/>
      <c r="IY68" s="21"/>
      <c r="IZ68" s="21"/>
      <c r="JA68" s="21"/>
    </row>
    <row r="69" spans="1:261" s="23" customFormat="1" ht="12.75" x14ac:dyDescent="0.25">
      <c r="B69" s="24" t="s">
        <v>48</v>
      </c>
      <c r="C69" s="41" t="s">
        <v>43</v>
      </c>
      <c r="D69" s="26"/>
      <c r="E69" s="31"/>
      <c r="F69" s="31"/>
      <c r="G69" s="31"/>
      <c r="H69" s="49" t="s">
        <v>76</v>
      </c>
      <c r="I69" s="62"/>
      <c r="J69" s="62"/>
      <c r="K69" s="62"/>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1"/>
      <c r="BT69" s="21"/>
      <c r="BU69" s="21"/>
      <c r="BV69" s="21"/>
      <c r="BW69" s="21"/>
      <c r="BX69" s="21"/>
      <c r="BY69" s="21"/>
      <c r="BZ69" s="21"/>
      <c r="CA69" s="21"/>
      <c r="CB69" s="21"/>
      <c r="CC69" s="21"/>
      <c r="CD69" s="21"/>
      <c r="CE69" s="21"/>
      <c r="CF69" s="21"/>
      <c r="CG69" s="21"/>
      <c r="CH69" s="21"/>
      <c r="CI69" s="21"/>
      <c r="CJ69" s="21"/>
      <c r="CK69" s="21"/>
      <c r="CL69" s="21"/>
      <c r="CM69" s="21"/>
      <c r="CN69" s="21"/>
      <c r="CO69" s="21"/>
      <c r="CP69" s="21"/>
      <c r="CQ69" s="21"/>
      <c r="CR69" s="21"/>
      <c r="CS69" s="21"/>
      <c r="CT69" s="21"/>
      <c r="CU69" s="21"/>
      <c r="CV69" s="21"/>
      <c r="CW69" s="21"/>
      <c r="CX69" s="21"/>
      <c r="CY69" s="21"/>
      <c r="CZ69" s="21"/>
      <c r="DA69" s="21"/>
      <c r="DB69" s="21"/>
      <c r="DC69" s="21"/>
      <c r="DD69" s="21"/>
      <c r="DE69" s="21"/>
      <c r="DF69" s="21"/>
      <c r="DG69" s="21"/>
      <c r="DH69" s="21"/>
      <c r="DI69" s="21"/>
      <c r="DJ69" s="21"/>
      <c r="DK69" s="21"/>
      <c r="DL69" s="21"/>
      <c r="DM69" s="21"/>
      <c r="DN69" s="21"/>
      <c r="DO69" s="21"/>
      <c r="DP69" s="21"/>
      <c r="DQ69" s="21"/>
      <c r="DR69" s="21"/>
      <c r="DS69" s="21"/>
      <c r="DT69" s="21"/>
      <c r="DU69" s="21"/>
      <c r="DV69" s="21"/>
      <c r="DW69" s="21"/>
      <c r="DX69" s="21"/>
      <c r="DY69" s="21"/>
      <c r="DZ69" s="21"/>
      <c r="EA69" s="21"/>
      <c r="EB69" s="21"/>
      <c r="EC69" s="21"/>
      <c r="ED69" s="21"/>
      <c r="EE69" s="21"/>
      <c r="EF69" s="21"/>
      <c r="EG69" s="21"/>
      <c r="EH69" s="21"/>
      <c r="EI69" s="21"/>
      <c r="EJ69" s="21"/>
      <c r="EK69" s="21"/>
      <c r="EL69" s="21"/>
      <c r="EM69" s="21"/>
      <c r="EN69" s="21"/>
      <c r="EO69" s="21"/>
      <c r="EP69" s="21"/>
      <c r="EQ69" s="21"/>
      <c r="ER69" s="21"/>
      <c r="ES69" s="21"/>
      <c r="ET69" s="21"/>
      <c r="EU69" s="21"/>
      <c r="EV69" s="21"/>
      <c r="EW69" s="21"/>
      <c r="EX69" s="21"/>
      <c r="EY69" s="21"/>
      <c r="EZ69" s="21"/>
      <c r="FA69" s="21"/>
      <c r="FB69" s="21"/>
      <c r="FC69" s="21"/>
      <c r="FD69" s="21"/>
      <c r="FE69" s="21"/>
      <c r="FF69" s="21"/>
      <c r="FG69" s="21"/>
      <c r="FH69" s="21"/>
      <c r="FI69" s="21"/>
      <c r="FJ69" s="21"/>
      <c r="FK69" s="21"/>
      <c r="FL69" s="21"/>
      <c r="FM69" s="21"/>
      <c r="FN69" s="21"/>
      <c r="FO69" s="21"/>
      <c r="FP69" s="21"/>
      <c r="FQ69" s="21"/>
      <c r="FR69" s="21"/>
      <c r="FS69" s="21"/>
      <c r="FT69" s="21"/>
      <c r="FU69" s="21"/>
      <c r="FV69" s="21"/>
      <c r="FW69" s="21"/>
      <c r="FX69" s="21"/>
      <c r="FY69" s="21"/>
      <c r="FZ69" s="21"/>
      <c r="GA69" s="21"/>
      <c r="GB69" s="21"/>
      <c r="GC69" s="21"/>
      <c r="GD69" s="21"/>
      <c r="GE69" s="21"/>
      <c r="GF69" s="21"/>
      <c r="GG69" s="21"/>
      <c r="GH69" s="21"/>
      <c r="GI69" s="21"/>
      <c r="GJ69" s="21"/>
      <c r="GK69" s="21"/>
      <c r="GL69" s="21"/>
      <c r="GM69" s="21"/>
      <c r="GN69" s="21"/>
      <c r="GO69" s="21"/>
      <c r="GP69" s="21"/>
      <c r="GQ69" s="21"/>
      <c r="GR69" s="21"/>
      <c r="GS69" s="21"/>
      <c r="GT69" s="21"/>
      <c r="GU69" s="21"/>
      <c r="GV69" s="21"/>
      <c r="GW69" s="21"/>
      <c r="GX69" s="21"/>
      <c r="GY69" s="21"/>
      <c r="GZ69" s="21"/>
      <c r="HA69" s="21"/>
      <c r="HB69" s="21"/>
      <c r="HC69" s="21"/>
      <c r="HD69" s="21"/>
      <c r="HE69" s="21"/>
      <c r="HF69" s="21"/>
      <c r="HG69" s="21"/>
      <c r="HH69" s="21"/>
      <c r="HI69" s="21"/>
      <c r="HJ69" s="21"/>
      <c r="HK69" s="21"/>
      <c r="HL69" s="21"/>
      <c r="HM69" s="21"/>
      <c r="HN69" s="21"/>
      <c r="HO69" s="21"/>
      <c r="HP69" s="21"/>
      <c r="HQ69" s="21"/>
      <c r="HR69" s="21"/>
      <c r="HS69" s="21"/>
      <c r="HT69" s="21"/>
      <c r="HU69" s="21"/>
      <c r="HV69" s="21"/>
      <c r="HW69" s="21"/>
      <c r="HX69" s="21"/>
      <c r="HY69" s="21"/>
      <c r="HZ69" s="21"/>
      <c r="IA69" s="21"/>
      <c r="IB69" s="21"/>
      <c r="IC69" s="21"/>
      <c r="ID69" s="21"/>
      <c r="IE69" s="21"/>
      <c r="IF69" s="21"/>
      <c r="IG69" s="21"/>
      <c r="IH69" s="21"/>
      <c r="II69" s="21"/>
      <c r="IJ69" s="21"/>
      <c r="IK69" s="21"/>
      <c r="IL69" s="21"/>
      <c r="IM69" s="21"/>
      <c r="IN69" s="21"/>
      <c r="IO69" s="21"/>
      <c r="IP69" s="21"/>
      <c r="IQ69" s="21"/>
      <c r="IR69" s="21"/>
      <c r="IS69" s="21"/>
      <c r="IT69" s="21"/>
      <c r="IU69" s="21"/>
      <c r="IV69" s="21"/>
      <c r="IW69" s="21"/>
      <c r="IX69" s="21"/>
      <c r="IY69" s="21"/>
      <c r="IZ69" s="21"/>
      <c r="JA69" s="21"/>
    </row>
    <row r="70" spans="1:261" s="23" customFormat="1" ht="29.25" customHeight="1" x14ac:dyDescent="0.25">
      <c r="B70" s="24" t="s">
        <v>50</v>
      </c>
      <c r="C70" s="27" t="s">
        <v>272</v>
      </c>
      <c r="D70" s="26"/>
      <c r="E70" s="21"/>
      <c r="F70" s="21"/>
      <c r="G70" s="21"/>
      <c r="H70" s="134"/>
      <c r="I70" s="62"/>
      <c r="J70" s="62"/>
      <c r="K70" s="62"/>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1"/>
      <c r="BT70" s="21"/>
      <c r="BU70" s="21"/>
      <c r="BV70" s="21"/>
      <c r="BW70" s="21"/>
      <c r="BX70" s="21"/>
      <c r="BY70" s="21"/>
      <c r="BZ70" s="21"/>
      <c r="CA70" s="21"/>
      <c r="CB70" s="21"/>
      <c r="CC70" s="21"/>
      <c r="CD70" s="21"/>
      <c r="CE70" s="21"/>
      <c r="CF70" s="21"/>
      <c r="CG70" s="21"/>
      <c r="CH70" s="21"/>
      <c r="CI70" s="21"/>
      <c r="CJ70" s="21"/>
      <c r="CK70" s="21"/>
      <c r="CL70" s="21"/>
      <c r="CM70" s="21"/>
      <c r="CN70" s="21"/>
      <c r="CO70" s="21"/>
      <c r="CP70" s="21"/>
      <c r="CQ70" s="21"/>
      <c r="CR70" s="21"/>
      <c r="CS70" s="21"/>
      <c r="CT70" s="21"/>
      <c r="CU70" s="21"/>
      <c r="CV70" s="21"/>
      <c r="CW70" s="21"/>
      <c r="CX70" s="21"/>
      <c r="CY70" s="21"/>
      <c r="CZ70" s="21"/>
      <c r="DA70" s="21"/>
      <c r="DB70" s="21"/>
      <c r="DC70" s="21"/>
      <c r="DD70" s="21"/>
      <c r="DE70" s="21"/>
      <c r="DF70" s="21"/>
      <c r="DG70" s="21"/>
      <c r="DH70" s="21"/>
      <c r="DI70" s="21"/>
      <c r="DJ70" s="21"/>
      <c r="DK70" s="21"/>
      <c r="DL70" s="21"/>
      <c r="DM70" s="21"/>
      <c r="DN70" s="21"/>
      <c r="DO70" s="21"/>
      <c r="DP70" s="21"/>
      <c r="DQ70" s="21"/>
      <c r="DR70" s="21"/>
      <c r="DS70" s="21"/>
      <c r="DT70" s="21"/>
      <c r="DU70" s="21"/>
      <c r="DV70" s="21"/>
      <c r="DW70" s="21"/>
      <c r="DX70" s="21"/>
      <c r="DY70" s="21"/>
      <c r="DZ70" s="21"/>
      <c r="EA70" s="21"/>
      <c r="EB70" s="21"/>
      <c r="EC70" s="21"/>
      <c r="ED70" s="21"/>
      <c r="EE70" s="21"/>
      <c r="EF70" s="21"/>
      <c r="EG70" s="21"/>
      <c r="EH70" s="21"/>
      <c r="EI70" s="21"/>
      <c r="EJ70" s="21"/>
      <c r="EK70" s="21"/>
      <c r="EL70" s="21"/>
      <c r="EM70" s="21"/>
      <c r="EN70" s="21"/>
      <c r="EO70" s="21"/>
      <c r="EP70" s="21"/>
      <c r="EQ70" s="21"/>
      <c r="ER70" s="21"/>
      <c r="ES70" s="21"/>
      <c r="ET70" s="21"/>
      <c r="EU70" s="21"/>
      <c r="EV70" s="21"/>
      <c r="EW70" s="21"/>
      <c r="EX70" s="21"/>
      <c r="EY70" s="21"/>
      <c r="EZ70" s="21"/>
      <c r="FA70" s="21"/>
      <c r="FB70" s="21"/>
      <c r="FC70" s="21"/>
      <c r="FD70" s="21"/>
      <c r="FE70" s="21"/>
      <c r="FF70" s="21"/>
      <c r="FG70" s="21"/>
      <c r="FH70" s="21"/>
      <c r="FI70" s="21"/>
      <c r="FJ70" s="21"/>
      <c r="FK70" s="21"/>
      <c r="FL70" s="21"/>
      <c r="FM70" s="21"/>
      <c r="FN70" s="21"/>
      <c r="FO70" s="21"/>
      <c r="FP70" s="21"/>
      <c r="FQ70" s="21"/>
      <c r="FR70" s="21"/>
      <c r="FS70" s="21"/>
      <c r="FT70" s="21"/>
      <c r="FU70" s="21"/>
      <c r="FV70" s="21"/>
      <c r="FW70" s="21"/>
      <c r="FX70" s="21"/>
      <c r="FY70" s="21"/>
      <c r="FZ70" s="21"/>
      <c r="GA70" s="21"/>
      <c r="GB70" s="21"/>
      <c r="GC70" s="21"/>
      <c r="GD70" s="21"/>
      <c r="GE70" s="21"/>
      <c r="GF70" s="21"/>
      <c r="GG70" s="21"/>
      <c r="GH70" s="21"/>
      <c r="GI70" s="21"/>
      <c r="GJ70" s="21"/>
      <c r="GK70" s="21"/>
      <c r="GL70" s="21"/>
      <c r="GM70" s="21"/>
      <c r="GN70" s="21"/>
      <c r="GO70" s="21"/>
      <c r="GP70" s="21"/>
      <c r="GQ70" s="21"/>
      <c r="GR70" s="21"/>
      <c r="GS70" s="21"/>
      <c r="GT70" s="21"/>
      <c r="GU70" s="21"/>
      <c r="GV70" s="21"/>
      <c r="GW70" s="21"/>
      <c r="GX70" s="21"/>
      <c r="GY70" s="21"/>
      <c r="GZ70" s="21"/>
      <c r="HA70" s="21"/>
      <c r="HB70" s="21"/>
      <c r="HC70" s="21"/>
      <c r="HD70" s="21"/>
      <c r="HE70" s="21"/>
      <c r="HF70" s="21"/>
      <c r="HG70" s="21"/>
      <c r="HH70" s="21"/>
      <c r="HI70" s="21"/>
      <c r="HJ70" s="21"/>
      <c r="HK70" s="21"/>
      <c r="HL70" s="21"/>
      <c r="HM70" s="21"/>
      <c r="HN70" s="21"/>
      <c r="HO70" s="21"/>
      <c r="HP70" s="21"/>
      <c r="HQ70" s="21"/>
      <c r="HR70" s="21"/>
      <c r="HS70" s="21"/>
      <c r="HT70" s="21"/>
      <c r="HU70" s="21"/>
      <c r="HV70" s="21"/>
      <c r="HW70" s="21"/>
      <c r="HX70" s="21"/>
      <c r="HY70" s="21"/>
      <c r="HZ70" s="21"/>
      <c r="IA70" s="21"/>
      <c r="IB70" s="21"/>
      <c r="IC70" s="21"/>
      <c r="ID70" s="21"/>
      <c r="IE70" s="21"/>
      <c r="IF70" s="21"/>
      <c r="IG70" s="21"/>
      <c r="IH70" s="21"/>
      <c r="II70" s="21"/>
      <c r="IJ70" s="21"/>
      <c r="IK70" s="21"/>
      <c r="IL70" s="21"/>
      <c r="IM70" s="21"/>
      <c r="IN70" s="21"/>
      <c r="IO70" s="21"/>
      <c r="IP70" s="21"/>
      <c r="IQ70" s="21"/>
      <c r="IR70" s="21"/>
      <c r="IS70" s="21"/>
      <c r="IT70" s="21"/>
      <c r="IU70" s="21"/>
      <c r="IV70" s="21"/>
      <c r="IW70" s="21"/>
      <c r="IX70" s="21"/>
      <c r="IY70" s="21"/>
      <c r="IZ70" s="21"/>
      <c r="JA70" s="21"/>
    </row>
    <row r="71" spans="1:261" s="23" customFormat="1" ht="12.75" x14ac:dyDescent="0.2">
      <c r="B71" s="33"/>
      <c r="C71" s="27"/>
      <c r="D71" s="26" t="s">
        <v>53</v>
      </c>
      <c r="E71" s="31">
        <v>0</v>
      </c>
      <c r="F71" s="31">
        <f>12+5</f>
        <v>17</v>
      </c>
      <c r="G71" s="71">
        <f>SUM(E71:F71)</f>
        <v>17</v>
      </c>
      <c r="H71" s="133">
        <v>0</v>
      </c>
      <c r="I71" s="85">
        <f>+H71*E71</f>
        <v>0</v>
      </c>
      <c r="J71" s="85">
        <f>+H71*F71</f>
        <v>0</v>
      </c>
      <c r="K71" s="85"/>
      <c r="L71" s="87">
        <f>SUM(I71:J71)</f>
        <v>0</v>
      </c>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1"/>
      <c r="BT71" s="21"/>
      <c r="BU71" s="21"/>
      <c r="BV71" s="21"/>
      <c r="BW71" s="21"/>
      <c r="BX71" s="21"/>
      <c r="BY71" s="21"/>
      <c r="BZ71" s="21"/>
      <c r="CA71" s="21"/>
      <c r="CB71" s="21"/>
      <c r="CC71" s="21"/>
      <c r="CD71" s="21"/>
      <c r="CE71" s="21"/>
      <c r="CF71" s="21"/>
      <c r="CG71" s="21"/>
      <c r="CH71" s="21"/>
      <c r="CI71" s="21"/>
      <c r="CJ71" s="21"/>
      <c r="CK71" s="21"/>
      <c r="CL71" s="21"/>
      <c r="CM71" s="21"/>
      <c r="CN71" s="21"/>
      <c r="CO71" s="21"/>
      <c r="CP71" s="21"/>
      <c r="CQ71" s="21"/>
      <c r="CR71" s="21"/>
      <c r="CS71" s="21"/>
      <c r="CT71" s="21"/>
      <c r="CU71" s="21"/>
      <c r="CV71" s="21"/>
      <c r="CW71" s="21"/>
      <c r="CX71" s="21"/>
      <c r="CY71" s="21"/>
      <c r="CZ71" s="21"/>
      <c r="DA71" s="21"/>
      <c r="DB71" s="21"/>
      <c r="DC71" s="21"/>
      <c r="DD71" s="21"/>
      <c r="DE71" s="21"/>
      <c r="DF71" s="21"/>
      <c r="DG71" s="21"/>
      <c r="DH71" s="21"/>
      <c r="DI71" s="21"/>
      <c r="DJ71" s="21"/>
      <c r="DK71" s="21"/>
      <c r="DL71" s="21"/>
      <c r="DM71" s="21"/>
      <c r="DN71" s="21"/>
      <c r="DO71" s="21"/>
      <c r="DP71" s="21"/>
      <c r="DQ71" s="21"/>
      <c r="DR71" s="21"/>
      <c r="DS71" s="21"/>
      <c r="DT71" s="21"/>
      <c r="DU71" s="21"/>
      <c r="DV71" s="21"/>
      <c r="DW71" s="21"/>
      <c r="DX71" s="21"/>
      <c r="DY71" s="21"/>
      <c r="DZ71" s="21"/>
      <c r="EA71" s="21"/>
      <c r="EB71" s="21"/>
      <c r="EC71" s="21"/>
      <c r="ED71" s="21"/>
      <c r="EE71" s="21"/>
      <c r="EF71" s="21"/>
      <c r="EG71" s="21"/>
      <c r="EH71" s="21"/>
      <c r="EI71" s="21"/>
      <c r="EJ71" s="21"/>
      <c r="EK71" s="21"/>
      <c r="EL71" s="21"/>
      <c r="EM71" s="21"/>
      <c r="EN71" s="21"/>
      <c r="EO71" s="21"/>
      <c r="EP71" s="21"/>
      <c r="EQ71" s="21"/>
      <c r="ER71" s="21"/>
      <c r="ES71" s="21"/>
      <c r="ET71" s="21"/>
      <c r="EU71" s="21"/>
      <c r="EV71" s="21"/>
      <c r="EW71" s="21"/>
      <c r="EX71" s="21"/>
      <c r="EY71" s="21"/>
      <c r="EZ71" s="21"/>
      <c r="FA71" s="21"/>
      <c r="FB71" s="21"/>
      <c r="FC71" s="21"/>
      <c r="FD71" s="21"/>
      <c r="FE71" s="21"/>
      <c r="FF71" s="21"/>
      <c r="FG71" s="21"/>
      <c r="FH71" s="21"/>
      <c r="FI71" s="21"/>
      <c r="FJ71" s="21"/>
      <c r="FK71" s="21"/>
      <c r="FL71" s="21"/>
      <c r="FM71" s="21"/>
      <c r="FN71" s="21"/>
      <c r="FO71" s="21"/>
      <c r="FP71" s="21"/>
      <c r="FQ71" s="21"/>
      <c r="FR71" s="21"/>
      <c r="FS71" s="21"/>
      <c r="FT71" s="21"/>
      <c r="FU71" s="21"/>
      <c r="FV71" s="21"/>
      <c r="FW71" s="21"/>
      <c r="FX71" s="21"/>
      <c r="FY71" s="21"/>
      <c r="FZ71" s="21"/>
      <c r="GA71" s="21"/>
      <c r="GB71" s="21"/>
      <c r="GC71" s="21"/>
      <c r="GD71" s="21"/>
      <c r="GE71" s="21"/>
      <c r="GF71" s="21"/>
      <c r="GG71" s="21"/>
      <c r="GH71" s="21"/>
      <c r="GI71" s="21"/>
      <c r="GJ71" s="21"/>
      <c r="GK71" s="21"/>
      <c r="GL71" s="21"/>
      <c r="GM71" s="21"/>
      <c r="GN71" s="21"/>
      <c r="GO71" s="21"/>
      <c r="GP71" s="21"/>
      <c r="GQ71" s="21"/>
      <c r="GR71" s="21"/>
      <c r="GS71" s="21"/>
      <c r="GT71" s="21"/>
      <c r="GU71" s="21"/>
      <c r="GV71" s="21"/>
      <c r="GW71" s="21"/>
      <c r="GX71" s="21"/>
      <c r="GY71" s="21"/>
      <c r="GZ71" s="21"/>
      <c r="HA71" s="21"/>
      <c r="HB71" s="21"/>
      <c r="HC71" s="21"/>
      <c r="HD71" s="21"/>
      <c r="HE71" s="21"/>
      <c r="HF71" s="21"/>
      <c r="HG71" s="21"/>
      <c r="HH71" s="21"/>
      <c r="HI71" s="21"/>
      <c r="HJ71" s="21"/>
      <c r="HK71" s="21"/>
      <c r="HL71" s="21"/>
      <c r="HM71" s="21"/>
      <c r="HN71" s="21"/>
      <c r="HO71" s="21"/>
      <c r="HP71" s="21"/>
      <c r="HQ71" s="21"/>
      <c r="HR71" s="21"/>
      <c r="HS71" s="21"/>
      <c r="HT71" s="21"/>
      <c r="HU71" s="21"/>
      <c r="HV71" s="21"/>
      <c r="HW71" s="21"/>
      <c r="HX71" s="21"/>
      <c r="HY71" s="21"/>
      <c r="HZ71" s="21"/>
      <c r="IA71" s="21"/>
      <c r="IB71" s="21"/>
      <c r="IC71" s="21"/>
      <c r="ID71" s="21"/>
      <c r="IE71" s="21"/>
      <c r="IF71" s="21"/>
      <c r="IG71" s="21"/>
      <c r="IH71" s="21"/>
      <c r="II71" s="21"/>
      <c r="IJ71" s="21"/>
      <c r="IK71" s="21"/>
      <c r="IL71" s="21"/>
      <c r="IM71" s="21"/>
      <c r="IN71" s="21"/>
      <c r="IO71" s="21"/>
      <c r="IP71" s="21"/>
      <c r="IQ71" s="21"/>
      <c r="IR71" s="21"/>
      <c r="IS71" s="21"/>
      <c r="IT71" s="21"/>
      <c r="IU71" s="21"/>
      <c r="IV71" s="21"/>
      <c r="IW71" s="21"/>
      <c r="IX71" s="21"/>
      <c r="IY71" s="21"/>
      <c r="IZ71" s="21"/>
      <c r="JA71" s="21"/>
    </row>
    <row r="72" spans="1:261" s="23" customFormat="1" ht="12.75" x14ac:dyDescent="0.25">
      <c r="B72" s="33"/>
      <c r="C72" s="27"/>
      <c r="D72" s="26"/>
      <c r="E72" s="31"/>
      <c r="F72" s="31"/>
      <c r="G72" s="31"/>
      <c r="H72" s="49"/>
      <c r="I72" s="62"/>
      <c r="J72" s="62"/>
      <c r="K72" s="62"/>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1"/>
      <c r="BT72" s="21"/>
      <c r="BU72" s="21"/>
      <c r="BV72" s="21"/>
      <c r="BW72" s="21"/>
      <c r="BX72" s="21"/>
      <c r="BY72" s="21"/>
      <c r="BZ72" s="21"/>
      <c r="CA72" s="21"/>
      <c r="CB72" s="21"/>
      <c r="CC72" s="21"/>
      <c r="CD72" s="21"/>
      <c r="CE72" s="21"/>
      <c r="CF72" s="21"/>
      <c r="CG72" s="21"/>
      <c r="CH72" s="21"/>
      <c r="CI72" s="21"/>
      <c r="CJ72" s="21"/>
      <c r="CK72" s="21"/>
      <c r="CL72" s="21"/>
      <c r="CM72" s="21"/>
      <c r="CN72" s="21"/>
      <c r="CO72" s="21"/>
      <c r="CP72" s="21"/>
      <c r="CQ72" s="21"/>
      <c r="CR72" s="21"/>
      <c r="CS72" s="21"/>
      <c r="CT72" s="21"/>
      <c r="CU72" s="21"/>
      <c r="CV72" s="21"/>
      <c r="CW72" s="21"/>
      <c r="CX72" s="21"/>
      <c r="CY72" s="21"/>
      <c r="CZ72" s="21"/>
      <c r="DA72" s="21"/>
      <c r="DB72" s="21"/>
      <c r="DC72" s="21"/>
      <c r="DD72" s="21"/>
      <c r="DE72" s="21"/>
      <c r="DF72" s="21"/>
      <c r="DG72" s="21"/>
      <c r="DH72" s="21"/>
      <c r="DI72" s="21"/>
      <c r="DJ72" s="21"/>
      <c r="DK72" s="21"/>
      <c r="DL72" s="21"/>
      <c r="DM72" s="21"/>
      <c r="DN72" s="21"/>
      <c r="DO72" s="21"/>
      <c r="DP72" s="21"/>
      <c r="DQ72" s="21"/>
      <c r="DR72" s="21"/>
      <c r="DS72" s="21"/>
      <c r="DT72" s="21"/>
      <c r="DU72" s="21"/>
      <c r="DV72" s="21"/>
      <c r="DW72" s="21"/>
      <c r="DX72" s="21"/>
      <c r="DY72" s="21"/>
      <c r="DZ72" s="21"/>
      <c r="EA72" s="21"/>
      <c r="EB72" s="21"/>
      <c r="EC72" s="21"/>
      <c r="ED72" s="21"/>
      <c r="EE72" s="21"/>
      <c r="EF72" s="21"/>
      <c r="EG72" s="21"/>
      <c r="EH72" s="21"/>
      <c r="EI72" s="21"/>
      <c r="EJ72" s="21"/>
      <c r="EK72" s="21"/>
      <c r="EL72" s="21"/>
      <c r="EM72" s="21"/>
      <c r="EN72" s="21"/>
      <c r="EO72" s="21"/>
      <c r="EP72" s="21"/>
      <c r="EQ72" s="21"/>
      <c r="ER72" s="21"/>
      <c r="ES72" s="21"/>
      <c r="ET72" s="21"/>
      <c r="EU72" s="21"/>
      <c r="EV72" s="21"/>
      <c r="EW72" s="21"/>
      <c r="EX72" s="21"/>
      <c r="EY72" s="21"/>
      <c r="EZ72" s="21"/>
      <c r="FA72" s="21"/>
      <c r="FB72" s="21"/>
      <c r="FC72" s="21"/>
      <c r="FD72" s="21"/>
      <c r="FE72" s="21"/>
      <c r="FF72" s="21"/>
      <c r="FG72" s="21"/>
      <c r="FH72" s="21"/>
      <c r="FI72" s="21"/>
      <c r="FJ72" s="21"/>
      <c r="FK72" s="21"/>
      <c r="FL72" s="21"/>
      <c r="FM72" s="21"/>
      <c r="FN72" s="21"/>
      <c r="FO72" s="21"/>
      <c r="FP72" s="21"/>
      <c r="FQ72" s="21"/>
      <c r="FR72" s="21"/>
      <c r="FS72" s="21"/>
      <c r="FT72" s="21"/>
      <c r="FU72" s="21"/>
      <c r="FV72" s="21"/>
      <c r="FW72" s="21"/>
      <c r="FX72" s="21"/>
      <c r="FY72" s="21"/>
      <c r="FZ72" s="21"/>
      <c r="GA72" s="21"/>
      <c r="GB72" s="21"/>
      <c r="GC72" s="21"/>
      <c r="GD72" s="21"/>
      <c r="GE72" s="21"/>
      <c r="GF72" s="21"/>
      <c r="GG72" s="21"/>
      <c r="GH72" s="21"/>
      <c r="GI72" s="21"/>
      <c r="GJ72" s="21"/>
      <c r="GK72" s="21"/>
      <c r="GL72" s="21"/>
      <c r="GM72" s="21"/>
      <c r="GN72" s="21"/>
      <c r="GO72" s="21"/>
      <c r="GP72" s="21"/>
      <c r="GQ72" s="21"/>
      <c r="GR72" s="21"/>
      <c r="GS72" s="21"/>
      <c r="GT72" s="21"/>
      <c r="GU72" s="21"/>
      <c r="GV72" s="21"/>
      <c r="GW72" s="21"/>
      <c r="GX72" s="21"/>
      <c r="GY72" s="21"/>
      <c r="GZ72" s="21"/>
      <c r="HA72" s="21"/>
      <c r="HB72" s="21"/>
      <c r="HC72" s="21"/>
      <c r="HD72" s="21"/>
      <c r="HE72" s="21"/>
      <c r="HF72" s="21"/>
      <c r="HG72" s="21"/>
      <c r="HH72" s="21"/>
      <c r="HI72" s="21"/>
      <c r="HJ72" s="21"/>
      <c r="HK72" s="21"/>
      <c r="HL72" s="21"/>
      <c r="HM72" s="21"/>
      <c r="HN72" s="21"/>
      <c r="HO72" s="21"/>
      <c r="HP72" s="21"/>
      <c r="HQ72" s="21"/>
      <c r="HR72" s="21"/>
      <c r="HS72" s="21"/>
      <c r="HT72" s="21"/>
      <c r="HU72" s="21"/>
      <c r="HV72" s="21"/>
      <c r="HW72" s="21"/>
      <c r="HX72" s="21"/>
      <c r="HY72" s="21"/>
      <c r="HZ72" s="21"/>
      <c r="IA72" s="21"/>
      <c r="IB72" s="21"/>
      <c r="IC72" s="21"/>
      <c r="ID72" s="21"/>
      <c r="IE72" s="21"/>
      <c r="IF72" s="21"/>
      <c r="IG72" s="21"/>
      <c r="IH72" s="21"/>
      <c r="II72" s="21"/>
      <c r="IJ72" s="21"/>
      <c r="IK72" s="21"/>
      <c r="IL72" s="21"/>
      <c r="IM72" s="21"/>
      <c r="IN72" s="21"/>
      <c r="IO72" s="21"/>
      <c r="IP72" s="21"/>
      <c r="IQ72" s="21"/>
      <c r="IR72" s="21"/>
      <c r="IS72" s="21"/>
      <c r="IT72" s="21"/>
      <c r="IU72" s="21"/>
      <c r="IV72" s="21"/>
      <c r="IW72" s="21"/>
      <c r="IX72" s="21"/>
      <c r="IY72" s="21"/>
      <c r="IZ72" s="21"/>
      <c r="JA72" s="21"/>
    </row>
    <row r="73" spans="1:261" s="23" customFormat="1" ht="25.5" x14ac:dyDescent="0.2">
      <c r="B73" s="24" t="s">
        <v>273</v>
      </c>
      <c r="C73" s="27" t="s">
        <v>108</v>
      </c>
      <c r="D73" s="28" t="s">
        <v>47</v>
      </c>
      <c r="E73" s="71">
        <v>1810</v>
      </c>
      <c r="F73" s="71">
        <v>292</v>
      </c>
      <c r="G73" s="71"/>
      <c r="H73" s="49"/>
      <c r="I73" s="62"/>
      <c r="J73" s="62"/>
      <c r="K73" s="62"/>
      <c r="L73" s="21"/>
      <c r="M73" s="21"/>
      <c r="N73" s="25"/>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1"/>
      <c r="BT73" s="21"/>
      <c r="BU73" s="21"/>
      <c r="BV73" s="21"/>
      <c r="BW73" s="21"/>
      <c r="BX73" s="21"/>
      <c r="BY73" s="21"/>
      <c r="BZ73" s="21"/>
      <c r="CA73" s="21"/>
      <c r="CB73" s="21"/>
      <c r="CC73" s="21"/>
      <c r="CD73" s="21"/>
      <c r="CE73" s="21"/>
      <c r="CF73" s="21"/>
      <c r="CG73" s="21"/>
      <c r="CH73" s="21"/>
      <c r="CI73" s="21"/>
      <c r="CJ73" s="21"/>
      <c r="CK73" s="21"/>
      <c r="CL73" s="21"/>
      <c r="CM73" s="21"/>
      <c r="CN73" s="21"/>
      <c r="CO73" s="21"/>
      <c r="CP73" s="21"/>
      <c r="CQ73" s="21"/>
      <c r="CR73" s="21"/>
      <c r="CS73" s="21"/>
      <c r="CT73" s="21"/>
      <c r="CU73" s="21"/>
      <c r="CV73" s="21"/>
      <c r="CW73" s="21"/>
      <c r="CX73" s="21"/>
      <c r="CY73" s="21"/>
      <c r="CZ73" s="21"/>
      <c r="DA73" s="21"/>
      <c r="DB73" s="21"/>
      <c r="DC73" s="21"/>
      <c r="DD73" s="21"/>
      <c r="DE73" s="21"/>
      <c r="DF73" s="21"/>
      <c r="DG73" s="21"/>
      <c r="DH73" s="21"/>
      <c r="DI73" s="21"/>
      <c r="DJ73" s="21"/>
      <c r="DK73" s="21"/>
      <c r="DL73" s="21"/>
      <c r="DM73" s="21"/>
      <c r="DN73" s="21"/>
      <c r="DO73" s="21"/>
      <c r="DP73" s="21"/>
      <c r="DQ73" s="21"/>
      <c r="DR73" s="21"/>
      <c r="DS73" s="21"/>
      <c r="DT73" s="21"/>
      <c r="DU73" s="21"/>
      <c r="DV73" s="21"/>
      <c r="DW73" s="21"/>
      <c r="DX73" s="21"/>
      <c r="DY73" s="21"/>
      <c r="DZ73" s="21"/>
      <c r="EA73" s="21"/>
      <c r="EB73" s="21"/>
      <c r="EC73" s="21"/>
      <c r="ED73" s="21"/>
      <c r="EE73" s="21"/>
      <c r="EF73" s="21"/>
      <c r="EG73" s="21"/>
      <c r="EH73" s="21"/>
      <c r="EI73" s="21"/>
      <c r="EJ73" s="21"/>
      <c r="EK73" s="21"/>
      <c r="EL73" s="21"/>
      <c r="EM73" s="21"/>
      <c r="EN73" s="21"/>
      <c r="EO73" s="21"/>
      <c r="EP73" s="21"/>
      <c r="EQ73" s="21"/>
      <c r="ER73" s="21"/>
      <c r="ES73" s="21"/>
      <c r="ET73" s="21"/>
      <c r="EU73" s="21"/>
      <c r="EV73" s="21"/>
      <c r="EW73" s="21"/>
      <c r="EX73" s="21"/>
      <c r="EY73" s="21"/>
      <c r="EZ73" s="21"/>
      <c r="FA73" s="21"/>
      <c r="FB73" s="21"/>
      <c r="FC73" s="21"/>
      <c r="FD73" s="21"/>
      <c r="FE73" s="21"/>
      <c r="FF73" s="21"/>
      <c r="FG73" s="21"/>
      <c r="FH73" s="21"/>
      <c r="FI73" s="21"/>
      <c r="FJ73" s="21"/>
      <c r="FK73" s="21"/>
      <c r="FL73" s="21"/>
      <c r="FM73" s="21"/>
      <c r="FN73" s="21"/>
      <c r="FO73" s="21"/>
      <c r="FP73" s="21"/>
      <c r="FQ73" s="21"/>
      <c r="FR73" s="21"/>
      <c r="FS73" s="21"/>
      <c r="FT73" s="21"/>
      <c r="FU73" s="21"/>
      <c r="FV73" s="21"/>
      <c r="FW73" s="21"/>
      <c r="FX73" s="21"/>
      <c r="FY73" s="21"/>
      <c r="FZ73" s="21"/>
      <c r="GA73" s="21"/>
      <c r="GB73" s="21"/>
      <c r="GC73" s="21"/>
      <c r="GD73" s="21"/>
      <c r="GE73" s="21"/>
      <c r="GF73" s="21"/>
      <c r="GG73" s="21"/>
      <c r="GH73" s="21"/>
      <c r="GI73" s="21"/>
      <c r="GJ73" s="21"/>
      <c r="GK73" s="21"/>
      <c r="GL73" s="21"/>
      <c r="GM73" s="21"/>
      <c r="GN73" s="21"/>
      <c r="GO73" s="21"/>
      <c r="GP73" s="21"/>
      <c r="GQ73" s="21"/>
      <c r="GR73" s="21"/>
      <c r="GS73" s="21"/>
      <c r="GT73" s="21"/>
      <c r="GU73" s="21"/>
      <c r="GV73" s="21"/>
      <c r="GW73" s="21"/>
      <c r="GX73" s="21"/>
      <c r="GY73" s="21"/>
      <c r="GZ73" s="21"/>
      <c r="HA73" s="21"/>
      <c r="HB73" s="21"/>
      <c r="HC73" s="21"/>
      <c r="HD73" s="21"/>
      <c r="HE73" s="21"/>
      <c r="HF73" s="21"/>
      <c r="HG73" s="21"/>
      <c r="HH73" s="21"/>
      <c r="HI73" s="21"/>
      <c r="HJ73" s="21"/>
      <c r="HK73" s="21"/>
      <c r="HL73" s="21"/>
      <c r="HM73" s="21"/>
      <c r="HN73" s="21"/>
      <c r="HO73" s="21"/>
      <c r="HP73" s="21"/>
      <c r="HQ73" s="21"/>
      <c r="HR73" s="21"/>
      <c r="HS73" s="21"/>
      <c r="HT73" s="21"/>
      <c r="HU73" s="21"/>
      <c r="HV73" s="21"/>
      <c r="HW73" s="21"/>
      <c r="HX73" s="21"/>
      <c r="HY73" s="21"/>
      <c r="HZ73" s="21"/>
      <c r="IA73" s="21"/>
      <c r="IB73" s="21"/>
      <c r="IC73" s="21"/>
      <c r="ID73" s="21"/>
      <c r="IE73" s="21"/>
      <c r="IF73" s="21"/>
      <c r="IG73" s="21"/>
      <c r="IH73" s="21"/>
      <c r="II73" s="21"/>
      <c r="IJ73" s="21"/>
      <c r="IK73" s="21"/>
      <c r="IL73" s="21"/>
      <c r="IM73" s="21"/>
      <c r="IN73" s="21"/>
      <c r="IO73" s="21"/>
      <c r="IP73" s="21"/>
      <c r="IQ73" s="21"/>
      <c r="IR73" s="21"/>
      <c r="IS73" s="21"/>
      <c r="IT73" s="21"/>
      <c r="IU73" s="21"/>
      <c r="IV73" s="21"/>
      <c r="IW73" s="21"/>
      <c r="IX73" s="21"/>
      <c r="IY73" s="21"/>
      <c r="IZ73" s="21"/>
      <c r="JA73" s="21"/>
    </row>
    <row r="74" spans="1:261" s="23" customFormat="1" ht="12.75" x14ac:dyDescent="0.2">
      <c r="B74" s="33"/>
      <c r="C74" s="27"/>
      <c r="D74" s="26" t="s">
        <v>45</v>
      </c>
      <c r="E74" s="31">
        <f>+E73*0.3</f>
        <v>543</v>
      </c>
      <c r="F74" s="31">
        <f>+F73*0.3</f>
        <v>87.6</v>
      </c>
      <c r="G74" s="31">
        <f>SUM(E74:F74)</f>
        <v>630.6</v>
      </c>
      <c r="H74" s="133">
        <v>0</v>
      </c>
      <c r="I74" s="85">
        <f>+H74*E74</f>
        <v>0</v>
      </c>
      <c r="J74" s="85">
        <f>+H74*F74</f>
        <v>0</v>
      </c>
      <c r="K74" s="85"/>
      <c r="L74" s="87">
        <f>SUM(I74:J74)</f>
        <v>0</v>
      </c>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1"/>
      <c r="BT74" s="21"/>
      <c r="BU74" s="21"/>
      <c r="BV74" s="21"/>
      <c r="BW74" s="21"/>
      <c r="BX74" s="21"/>
      <c r="BY74" s="21"/>
      <c r="BZ74" s="21"/>
      <c r="CA74" s="21"/>
      <c r="CB74" s="21"/>
      <c r="CC74" s="21"/>
      <c r="CD74" s="21"/>
      <c r="CE74" s="21"/>
      <c r="CF74" s="21"/>
      <c r="CG74" s="21"/>
      <c r="CH74" s="21"/>
      <c r="CI74" s="21"/>
      <c r="CJ74" s="21"/>
      <c r="CK74" s="21"/>
      <c r="CL74" s="21"/>
      <c r="CM74" s="21"/>
      <c r="CN74" s="21"/>
      <c r="CO74" s="21"/>
      <c r="CP74" s="21"/>
      <c r="CQ74" s="21"/>
      <c r="CR74" s="21"/>
      <c r="CS74" s="21"/>
      <c r="CT74" s="21"/>
      <c r="CU74" s="21"/>
      <c r="CV74" s="21"/>
      <c r="CW74" s="21"/>
      <c r="CX74" s="21"/>
      <c r="CY74" s="21"/>
      <c r="CZ74" s="21"/>
      <c r="DA74" s="21"/>
      <c r="DB74" s="21"/>
      <c r="DC74" s="21"/>
      <c r="DD74" s="21"/>
      <c r="DE74" s="21"/>
      <c r="DF74" s="21"/>
      <c r="DG74" s="21"/>
      <c r="DH74" s="21"/>
      <c r="DI74" s="21"/>
      <c r="DJ74" s="21"/>
      <c r="DK74" s="21"/>
      <c r="DL74" s="21"/>
      <c r="DM74" s="21"/>
      <c r="DN74" s="21"/>
      <c r="DO74" s="21"/>
      <c r="DP74" s="21"/>
      <c r="DQ74" s="21"/>
      <c r="DR74" s="21"/>
      <c r="DS74" s="21"/>
      <c r="DT74" s="21"/>
      <c r="DU74" s="21"/>
      <c r="DV74" s="21"/>
      <c r="DW74" s="21"/>
      <c r="DX74" s="21"/>
      <c r="DY74" s="21"/>
      <c r="DZ74" s="21"/>
      <c r="EA74" s="21"/>
      <c r="EB74" s="21"/>
      <c r="EC74" s="21"/>
      <c r="ED74" s="21"/>
      <c r="EE74" s="21"/>
      <c r="EF74" s="21"/>
      <c r="EG74" s="21"/>
      <c r="EH74" s="21"/>
      <c r="EI74" s="21"/>
      <c r="EJ74" s="21"/>
      <c r="EK74" s="21"/>
      <c r="EL74" s="21"/>
      <c r="EM74" s="21"/>
      <c r="EN74" s="21"/>
      <c r="EO74" s="21"/>
      <c r="EP74" s="21"/>
      <c r="EQ74" s="21"/>
      <c r="ER74" s="21"/>
      <c r="ES74" s="21"/>
      <c r="ET74" s="21"/>
      <c r="EU74" s="21"/>
      <c r="EV74" s="21"/>
      <c r="EW74" s="21"/>
      <c r="EX74" s="21"/>
      <c r="EY74" s="21"/>
      <c r="EZ74" s="21"/>
      <c r="FA74" s="21"/>
      <c r="FB74" s="21"/>
      <c r="FC74" s="21"/>
      <c r="FD74" s="21"/>
      <c r="FE74" s="21"/>
      <c r="FF74" s="21"/>
      <c r="FG74" s="21"/>
      <c r="FH74" s="21"/>
      <c r="FI74" s="21"/>
      <c r="FJ74" s="21"/>
      <c r="FK74" s="21"/>
      <c r="FL74" s="21"/>
      <c r="FM74" s="21"/>
      <c r="FN74" s="21"/>
      <c r="FO74" s="21"/>
      <c r="FP74" s="21"/>
      <c r="FQ74" s="21"/>
      <c r="FR74" s="21"/>
      <c r="FS74" s="21"/>
      <c r="FT74" s="21"/>
      <c r="FU74" s="21"/>
      <c r="FV74" s="21"/>
      <c r="FW74" s="21"/>
      <c r="FX74" s="21"/>
      <c r="FY74" s="21"/>
      <c r="FZ74" s="21"/>
      <c r="GA74" s="21"/>
      <c r="GB74" s="21"/>
      <c r="GC74" s="21"/>
      <c r="GD74" s="21"/>
      <c r="GE74" s="21"/>
      <c r="GF74" s="21"/>
      <c r="GG74" s="21"/>
      <c r="GH74" s="21"/>
      <c r="GI74" s="21"/>
      <c r="GJ74" s="21"/>
      <c r="GK74" s="21"/>
      <c r="GL74" s="21"/>
      <c r="GM74" s="21"/>
      <c r="GN74" s="21"/>
      <c r="GO74" s="21"/>
      <c r="GP74" s="21"/>
      <c r="GQ74" s="21"/>
      <c r="GR74" s="21"/>
      <c r="GS74" s="21"/>
      <c r="GT74" s="21"/>
      <c r="GU74" s="21"/>
      <c r="GV74" s="21"/>
      <c r="GW74" s="21"/>
      <c r="GX74" s="21"/>
      <c r="GY74" s="21"/>
      <c r="GZ74" s="21"/>
      <c r="HA74" s="21"/>
      <c r="HB74" s="21"/>
      <c r="HC74" s="21"/>
      <c r="HD74" s="21"/>
      <c r="HE74" s="21"/>
      <c r="HF74" s="21"/>
      <c r="HG74" s="21"/>
      <c r="HH74" s="21"/>
      <c r="HI74" s="21"/>
      <c r="HJ74" s="21"/>
      <c r="HK74" s="21"/>
      <c r="HL74" s="21"/>
      <c r="HM74" s="21"/>
      <c r="HN74" s="21"/>
      <c r="HO74" s="21"/>
      <c r="HP74" s="21"/>
      <c r="HQ74" s="21"/>
      <c r="HR74" s="21"/>
      <c r="HS74" s="21"/>
      <c r="HT74" s="21"/>
      <c r="HU74" s="21"/>
      <c r="HV74" s="21"/>
      <c r="HW74" s="21"/>
      <c r="HX74" s="21"/>
      <c r="HY74" s="21"/>
      <c r="HZ74" s="21"/>
      <c r="IA74" s="21"/>
      <c r="IB74" s="21"/>
      <c r="IC74" s="21"/>
      <c r="ID74" s="21"/>
      <c r="IE74" s="21"/>
      <c r="IF74" s="21"/>
      <c r="IG74" s="21"/>
      <c r="IH74" s="21"/>
      <c r="II74" s="21"/>
      <c r="IJ74" s="21"/>
      <c r="IK74" s="21"/>
      <c r="IL74" s="21"/>
      <c r="IM74" s="21"/>
      <c r="IN74" s="21"/>
      <c r="IO74" s="21"/>
      <c r="IP74" s="21"/>
      <c r="IQ74" s="21"/>
      <c r="IR74" s="21"/>
      <c r="IS74" s="21"/>
      <c r="IT74" s="21"/>
      <c r="IU74" s="21"/>
      <c r="IV74" s="21"/>
      <c r="IW74" s="21"/>
      <c r="IX74" s="21"/>
      <c r="IY74" s="21"/>
      <c r="IZ74" s="21"/>
      <c r="JA74" s="21"/>
    </row>
    <row r="75" spans="1:261" s="21" customFormat="1" ht="12.75" x14ac:dyDescent="0.25">
      <c r="B75" s="24"/>
      <c r="C75" s="26"/>
      <c r="H75" s="134"/>
      <c r="I75" s="62"/>
      <c r="J75" s="62"/>
      <c r="K75" s="62"/>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c r="DH75" s="23"/>
      <c r="DI75" s="23"/>
      <c r="DJ75" s="23"/>
      <c r="DK75" s="23"/>
      <c r="DL75" s="23"/>
      <c r="DM75" s="23"/>
      <c r="DN75" s="23"/>
      <c r="DO75" s="23"/>
      <c r="DP75" s="23"/>
      <c r="DQ75" s="23"/>
      <c r="DR75" s="23"/>
      <c r="DS75" s="23"/>
      <c r="DT75" s="23"/>
      <c r="DU75" s="23"/>
      <c r="DV75" s="23"/>
      <c r="DW75" s="23"/>
      <c r="DX75" s="23"/>
      <c r="DY75" s="23"/>
      <c r="DZ75" s="23"/>
      <c r="EA75" s="23"/>
      <c r="EB75" s="23"/>
      <c r="EC75" s="23"/>
      <c r="ED75" s="23"/>
      <c r="EE75" s="23"/>
      <c r="EF75" s="23"/>
      <c r="EG75" s="23"/>
      <c r="EH75" s="23"/>
      <c r="EI75" s="23"/>
      <c r="EJ75" s="23"/>
      <c r="EK75" s="23"/>
      <c r="EL75" s="23"/>
      <c r="EM75" s="23"/>
      <c r="EN75" s="23"/>
      <c r="EO75" s="23"/>
      <c r="EP75" s="23"/>
      <c r="EQ75" s="23"/>
      <c r="ER75" s="23"/>
      <c r="ES75" s="23"/>
      <c r="ET75" s="23"/>
      <c r="EU75" s="23"/>
      <c r="EV75" s="23"/>
      <c r="EW75" s="23"/>
      <c r="EX75" s="23"/>
      <c r="EY75" s="23"/>
      <c r="EZ75" s="23"/>
      <c r="FA75" s="23"/>
      <c r="FB75" s="23"/>
      <c r="FC75" s="23"/>
      <c r="FD75" s="23"/>
      <c r="FE75" s="23"/>
      <c r="FF75" s="23"/>
      <c r="FG75" s="23"/>
      <c r="FH75" s="23"/>
      <c r="FI75" s="23"/>
      <c r="FJ75" s="23"/>
      <c r="FK75" s="23"/>
      <c r="FL75" s="23"/>
      <c r="FM75" s="23"/>
      <c r="FN75" s="23"/>
      <c r="FO75" s="23"/>
      <c r="FP75" s="23"/>
      <c r="FQ75" s="23"/>
      <c r="FR75" s="23"/>
      <c r="FS75" s="23"/>
      <c r="FT75" s="23"/>
      <c r="FU75" s="23"/>
      <c r="FV75" s="23"/>
      <c r="FW75" s="23"/>
      <c r="FX75" s="23"/>
      <c r="FY75" s="23"/>
      <c r="FZ75" s="23"/>
      <c r="GA75" s="23"/>
      <c r="GB75" s="23"/>
      <c r="GC75" s="23"/>
      <c r="GD75" s="23"/>
      <c r="GE75" s="23"/>
      <c r="GF75" s="23"/>
      <c r="GG75" s="23"/>
      <c r="GH75" s="23"/>
      <c r="GI75" s="23"/>
      <c r="GJ75" s="23"/>
      <c r="GK75" s="23"/>
      <c r="GL75" s="23"/>
      <c r="GM75" s="23"/>
      <c r="GN75" s="23"/>
      <c r="GO75" s="23"/>
      <c r="GP75" s="23"/>
      <c r="GQ75" s="23"/>
      <c r="GR75" s="23"/>
      <c r="GS75" s="23"/>
      <c r="GT75" s="23"/>
      <c r="GU75" s="23"/>
      <c r="GV75" s="23"/>
      <c r="GW75" s="23"/>
      <c r="GX75" s="23"/>
      <c r="GY75" s="23"/>
      <c r="GZ75" s="23"/>
      <c r="HA75" s="23"/>
      <c r="HB75" s="23"/>
      <c r="HC75" s="23"/>
      <c r="HD75" s="23"/>
      <c r="HE75" s="23"/>
      <c r="HF75" s="23"/>
      <c r="HG75" s="23"/>
      <c r="HH75" s="23"/>
      <c r="HI75" s="23"/>
      <c r="HJ75" s="23"/>
      <c r="HK75" s="23"/>
      <c r="HL75" s="23"/>
      <c r="HM75" s="23"/>
      <c r="HN75" s="23"/>
      <c r="HO75" s="23"/>
      <c r="HP75" s="23"/>
      <c r="HQ75" s="23"/>
      <c r="HR75" s="23"/>
      <c r="HS75" s="23"/>
      <c r="HT75" s="23"/>
      <c r="HU75" s="23"/>
      <c r="HV75" s="23"/>
      <c r="HW75" s="23"/>
      <c r="HX75" s="23"/>
      <c r="HY75" s="23"/>
      <c r="HZ75" s="23"/>
      <c r="IA75" s="23"/>
      <c r="IB75" s="23"/>
      <c r="IC75" s="23"/>
      <c r="ID75" s="23"/>
      <c r="IE75" s="23"/>
      <c r="IF75" s="23"/>
      <c r="IG75" s="23"/>
      <c r="IH75" s="23"/>
      <c r="II75" s="23"/>
      <c r="IJ75" s="23"/>
      <c r="IK75" s="23"/>
      <c r="IL75" s="23"/>
      <c r="IM75" s="23"/>
      <c r="IN75" s="23"/>
      <c r="IO75" s="23"/>
      <c r="IP75" s="23"/>
      <c r="IQ75" s="23"/>
      <c r="IR75" s="23"/>
      <c r="IS75" s="23"/>
      <c r="IT75" s="23"/>
      <c r="IU75" s="23"/>
      <c r="IV75" s="23"/>
      <c r="IW75" s="23"/>
      <c r="IX75" s="23"/>
      <c r="IY75" s="23"/>
      <c r="IZ75" s="23"/>
      <c r="JA75" s="23"/>
    </row>
    <row r="76" spans="1:261" s="21" customFormat="1" ht="12.75" x14ac:dyDescent="0.25">
      <c r="B76" s="24" t="s">
        <v>55</v>
      </c>
      <c r="C76" s="41" t="s">
        <v>110</v>
      </c>
      <c r="D76" s="26"/>
      <c r="H76" s="134"/>
      <c r="I76" s="62"/>
      <c r="J76" s="62"/>
      <c r="K76" s="62"/>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c r="ER76" s="23"/>
      <c r="ES76" s="23"/>
      <c r="ET76" s="23"/>
      <c r="EU76" s="23"/>
      <c r="EV76" s="23"/>
      <c r="EW76" s="23"/>
      <c r="EX76" s="23"/>
      <c r="EY76" s="23"/>
      <c r="EZ76" s="23"/>
      <c r="FA76" s="23"/>
      <c r="FB76" s="23"/>
      <c r="FC76" s="23"/>
      <c r="FD76" s="23"/>
      <c r="FE76" s="23"/>
      <c r="FF76" s="23"/>
      <c r="FG76" s="23"/>
      <c r="FH76" s="23"/>
      <c r="FI76" s="23"/>
      <c r="FJ76" s="23"/>
      <c r="FK76" s="23"/>
      <c r="FL76" s="23"/>
      <c r="FM76" s="23"/>
      <c r="FN76" s="23"/>
      <c r="FO76" s="23"/>
      <c r="FP76" s="23"/>
      <c r="FQ76" s="23"/>
      <c r="FR76" s="23"/>
      <c r="FS76" s="23"/>
      <c r="FT76" s="23"/>
      <c r="FU76" s="23"/>
      <c r="FV76" s="23"/>
      <c r="FW76" s="23"/>
      <c r="FX76" s="23"/>
      <c r="FY76" s="23"/>
      <c r="FZ76" s="23"/>
      <c r="GA76" s="23"/>
      <c r="GB76" s="23"/>
      <c r="GC76" s="23"/>
      <c r="GD76" s="23"/>
      <c r="GE76" s="23"/>
      <c r="GF76" s="23"/>
      <c r="GG76" s="23"/>
      <c r="GH76" s="23"/>
      <c r="GI76" s="23"/>
      <c r="GJ76" s="23"/>
      <c r="GK76" s="23"/>
      <c r="GL76" s="23"/>
      <c r="GM76" s="23"/>
      <c r="GN76" s="23"/>
      <c r="GO76" s="23"/>
      <c r="GP76" s="23"/>
      <c r="GQ76" s="23"/>
      <c r="GR76" s="23"/>
      <c r="GS76" s="23"/>
      <c r="GT76" s="23"/>
      <c r="GU76" s="23"/>
      <c r="GV76" s="23"/>
      <c r="GW76" s="23"/>
      <c r="GX76" s="23"/>
      <c r="GY76" s="23"/>
      <c r="GZ76" s="23"/>
      <c r="HA76" s="23"/>
      <c r="HB76" s="23"/>
      <c r="HC76" s="23"/>
      <c r="HD76" s="23"/>
      <c r="HE76" s="23"/>
      <c r="HF76" s="23"/>
      <c r="HG76" s="23"/>
      <c r="HH76" s="23"/>
      <c r="HI76" s="23"/>
      <c r="HJ76" s="23"/>
      <c r="HK76" s="23"/>
      <c r="HL76" s="23"/>
      <c r="HM76" s="23"/>
      <c r="HN76" s="23"/>
      <c r="HO76" s="23"/>
      <c r="HP76" s="23"/>
      <c r="HQ76" s="23"/>
      <c r="HR76" s="23"/>
      <c r="HS76" s="23"/>
      <c r="HT76" s="23"/>
      <c r="HU76" s="23"/>
      <c r="HV76" s="23"/>
      <c r="HW76" s="23"/>
      <c r="HX76" s="23"/>
      <c r="HY76" s="23"/>
      <c r="HZ76" s="23"/>
      <c r="IA76" s="23"/>
      <c r="IB76" s="23"/>
      <c r="IC76" s="23"/>
      <c r="ID76" s="23"/>
      <c r="IE76" s="23"/>
      <c r="IF76" s="23"/>
      <c r="IG76" s="23"/>
      <c r="IH76" s="23"/>
      <c r="II76" s="23"/>
      <c r="IJ76" s="23"/>
      <c r="IK76" s="23"/>
      <c r="IL76" s="23"/>
      <c r="IM76" s="23"/>
      <c r="IN76" s="23"/>
      <c r="IO76" s="23"/>
      <c r="IP76" s="23"/>
      <c r="IQ76" s="23"/>
      <c r="IR76" s="23"/>
      <c r="IS76" s="23"/>
      <c r="IT76" s="23"/>
      <c r="IU76" s="23"/>
      <c r="IV76" s="23"/>
      <c r="IW76" s="23"/>
      <c r="IX76" s="23"/>
      <c r="IY76" s="23"/>
      <c r="IZ76" s="23"/>
      <c r="JA76" s="23"/>
    </row>
    <row r="77" spans="1:261" s="21" customFormat="1" ht="13.5" x14ac:dyDescent="0.25">
      <c r="B77" s="24"/>
      <c r="C77" s="54" t="s">
        <v>89</v>
      </c>
      <c r="H77" s="135"/>
      <c r="I77" s="63"/>
      <c r="J77" s="63"/>
      <c r="K77" s="63"/>
    </row>
    <row r="78" spans="1:261" s="21" customFormat="1" ht="102" x14ac:dyDescent="0.2">
      <c r="B78" s="24" t="s">
        <v>57</v>
      </c>
      <c r="C78" s="27" t="s">
        <v>289</v>
      </c>
      <c r="D78" s="28" t="s">
        <v>53</v>
      </c>
      <c r="E78" s="78">
        <f>SUM(E169:E171,E173:E187)-3-3-4</f>
        <v>30</v>
      </c>
      <c r="F78" s="78">
        <f>SUM(F169:F171,F173:F187)-5</f>
        <v>17</v>
      </c>
      <c r="G78" s="78"/>
      <c r="H78" s="134"/>
      <c r="I78" s="62"/>
      <c r="J78" s="62"/>
      <c r="K78" s="62"/>
    </row>
    <row r="79" spans="1:261" s="21" customFormat="1" ht="12.75" x14ac:dyDescent="0.25">
      <c r="B79" s="24"/>
      <c r="C79" s="27"/>
      <c r="D79" s="26"/>
      <c r="H79" s="134"/>
      <c r="I79" s="62"/>
      <c r="J79" s="62"/>
      <c r="K79" s="62"/>
    </row>
    <row r="80" spans="1:261" s="21" customFormat="1" ht="25.5" x14ac:dyDescent="0.25">
      <c r="B80" s="24" t="s">
        <v>128</v>
      </c>
      <c r="C80" s="27" t="s">
        <v>44</v>
      </c>
      <c r="D80" s="26" t="s">
        <v>45</v>
      </c>
      <c r="E80" s="50">
        <f>+E82+E87</f>
        <v>13.499999999999998</v>
      </c>
      <c r="F80" s="50">
        <f>+F82+F87</f>
        <v>13.499999999999998</v>
      </c>
      <c r="G80" s="51" t="s">
        <v>46</v>
      </c>
      <c r="H80" s="134"/>
      <c r="I80" s="62"/>
      <c r="J80" s="62"/>
      <c r="K80" s="62"/>
    </row>
    <row r="81" spans="2:261" s="23" customFormat="1" ht="12.75" x14ac:dyDescent="0.25">
      <c r="B81" s="33"/>
      <c r="C81" s="27"/>
      <c r="D81" s="26" t="s">
        <v>45</v>
      </c>
      <c r="E81" s="31">
        <f>+E78*E80</f>
        <v>404.99999999999994</v>
      </c>
      <c r="F81" s="31">
        <f>+F78*F80</f>
        <v>229.49999999999997</v>
      </c>
      <c r="G81" s="31">
        <f>SUM(E81:F81)</f>
        <v>634.49999999999989</v>
      </c>
      <c r="H81" s="49">
        <v>0</v>
      </c>
      <c r="I81" s="62">
        <f>+H81*E81</f>
        <v>0</v>
      </c>
      <c r="J81" s="62">
        <f>+H81*F81</f>
        <v>0</v>
      </c>
      <c r="K81" s="62"/>
      <c r="L81" s="87">
        <f>SUM(I81:J81)</f>
        <v>0</v>
      </c>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c r="DR81" s="21"/>
      <c r="DS81" s="21"/>
      <c r="DT81" s="21"/>
      <c r="DU81" s="21"/>
      <c r="DV81" s="21"/>
      <c r="DW81" s="21"/>
      <c r="DX81" s="21"/>
      <c r="DY81" s="21"/>
      <c r="DZ81" s="21"/>
      <c r="EA81" s="21"/>
      <c r="EB81" s="21"/>
      <c r="EC81" s="21"/>
      <c r="ED81" s="21"/>
      <c r="EE81" s="21"/>
      <c r="EF81" s="21"/>
      <c r="EG81" s="21"/>
      <c r="EH81" s="21"/>
      <c r="EI81" s="21"/>
      <c r="EJ81" s="21"/>
      <c r="EK81" s="21"/>
      <c r="EL81" s="21"/>
      <c r="EM81" s="21"/>
      <c r="EN81" s="21"/>
      <c r="EO81" s="21"/>
      <c r="EP81" s="21"/>
      <c r="EQ81" s="21"/>
      <c r="ER81" s="21"/>
      <c r="ES81" s="21"/>
      <c r="ET81" s="21"/>
      <c r="EU81" s="21"/>
      <c r="EV81" s="21"/>
      <c r="EW81" s="21"/>
      <c r="EX81" s="21"/>
      <c r="EY81" s="21"/>
      <c r="EZ81" s="21"/>
      <c r="FA81" s="21"/>
      <c r="FB81" s="21"/>
      <c r="FC81" s="21"/>
      <c r="FD81" s="21"/>
      <c r="FE81" s="21"/>
      <c r="FF81" s="21"/>
      <c r="FG81" s="21"/>
      <c r="FH81" s="21"/>
      <c r="FI81" s="21"/>
      <c r="FJ81" s="21"/>
      <c r="FK81" s="21"/>
      <c r="FL81" s="21"/>
      <c r="FM81" s="21"/>
      <c r="FN81" s="21"/>
      <c r="FO81" s="21"/>
      <c r="FP81" s="21"/>
      <c r="FQ81" s="21"/>
      <c r="FR81" s="21"/>
      <c r="FS81" s="21"/>
      <c r="FT81" s="21"/>
      <c r="FU81" s="21"/>
      <c r="FV81" s="21"/>
      <c r="FW81" s="21"/>
      <c r="FX81" s="21"/>
      <c r="FY81" s="21"/>
      <c r="FZ81" s="21"/>
      <c r="GA81" s="21"/>
      <c r="GB81" s="21"/>
      <c r="GC81" s="21"/>
      <c r="GD81" s="21"/>
      <c r="GE81" s="21"/>
      <c r="GF81" s="21"/>
      <c r="GG81" s="21"/>
      <c r="GH81" s="21"/>
      <c r="GI81" s="21"/>
      <c r="GJ81" s="21"/>
      <c r="GK81" s="21"/>
      <c r="GL81" s="21"/>
      <c r="GM81" s="21"/>
      <c r="GN81" s="21"/>
      <c r="GO81" s="21"/>
      <c r="GP81" s="21"/>
      <c r="GQ81" s="21"/>
      <c r="GR81" s="21"/>
      <c r="GS81" s="21"/>
      <c r="GT81" s="21"/>
      <c r="GU81" s="21"/>
      <c r="GV81" s="21"/>
      <c r="GW81" s="21"/>
      <c r="GX81" s="21"/>
      <c r="GY81" s="21"/>
      <c r="GZ81" s="21"/>
      <c r="HA81" s="21"/>
      <c r="HB81" s="21"/>
      <c r="HC81" s="21"/>
      <c r="HD81" s="21"/>
      <c r="HE81" s="21"/>
      <c r="HF81" s="21"/>
      <c r="HG81" s="21"/>
      <c r="HH81" s="21"/>
      <c r="HI81" s="21"/>
      <c r="HJ81" s="21"/>
      <c r="HK81" s="21"/>
      <c r="HL81" s="21"/>
      <c r="HM81" s="21"/>
      <c r="HN81" s="21"/>
      <c r="HO81" s="21"/>
      <c r="HP81" s="21"/>
      <c r="HQ81" s="21"/>
      <c r="HR81" s="21"/>
      <c r="HS81" s="21"/>
      <c r="HT81" s="21"/>
      <c r="HU81" s="21"/>
      <c r="HV81" s="21"/>
      <c r="HW81" s="21"/>
      <c r="HX81" s="21"/>
      <c r="HY81" s="21"/>
      <c r="HZ81" s="21"/>
      <c r="IA81" s="21"/>
      <c r="IB81" s="21"/>
      <c r="IC81" s="21"/>
      <c r="ID81" s="21"/>
      <c r="IE81" s="21"/>
      <c r="IF81" s="21"/>
      <c r="IG81" s="21"/>
      <c r="IH81" s="21"/>
      <c r="II81" s="21"/>
      <c r="IJ81" s="21"/>
      <c r="IK81" s="21"/>
      <c r="IL81" s="21"/>
      <c r="IM81" s="21"/>
      <c r="IN81" s="21"/>
      <c r="IO81" s="21"/>
      <c r="IP81" s="21"/>
      <c r="IQ81" s="21"/>
      <c r="IR81" s="21"/>
      <c r="IS81" s="21"/>
      <c r="IT81" s="21"/>
      <c r="IU81" s="21"/>
      <c r="IV81" s="21"/>
      <c r="IW81" s="21"/>
      <c r="IX81" s="21"/>
      <c r="IY81" s="21"/>
      <c r="IZ81" s="21"/>
      <c r="JA81" s="21"/>
    </row>
    <row r="82" spans="2:261" s="21" customFormat="1" ht="25.5" x14ac:dyDescent="0.25">
      <c r="B82" s="24" t="s">
        <v>315</v>
      </c>
      <c r="C82" s="27" t="s">
        <v>152</v>
      </c>
      <c r="D82" s="26" t="s">
        <v>45</v>
      </c>
      <c r="E82" s="50">
        <f>3*3*1.2</f>
        <v>10.799999999999999</v>
      </c>
      <c r="F82" s="50">
        <f>3*3*1.2</f>
        <v>10.799999999999999</v>
      </c>
      <c r="G82" s="51" t="s">
        <v>46</v>
      </c>
      <c r="H82" s="134"/>
      <c r="I82" s="62"/>
      <c r="J82" s="62"/>
      <c r="K82" s="62"/>
    </row>
    <row r="83" spans="2:261" s="23" customFormat="1" ht="12.75" x14ac:dyDescent="0.25">
      <c r="B83" s="33"/>
      <c r="C83" s="27"/>
      <c r="D83" s="26" t="s">
        <v>45</v>
      </c>
      <c r="E83" s="31">
        <f>+E81*0.9</f>
        <v>364.49999999999994</v>
      </c>
      <c r="F83" s="31">
        <f>+F81*0.9</f>
        <v>206.54999999999998</v>
      </c>
      <c r="G83" s="31">
        <f>SUM(E83:F83)</f>
        <v>571.04999999999995</v>
      </c>
      <c r="H83" s="49">
        <v>0</v>
      </c>
      <c r="I83" s="62">
        <f>+H83*E83</f>
        <v>0</v>
      </c>
      <c r="J83" s="62">
        <f>+H83*F83</f>
        <v>0</v>
      </c>
      <c r="K83" s="62"/>
      <c r="L83" s="87">
        <f>SUM(I83:J83)</f>
        <v>0</v>
      </c>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1"/>
      <c r="BT83" s="21"/>
      <c r="BU83" s="21"/>
      <c r="BV83" s="21"/>
      <c r="BW83" s="21"/>
      <c r="BX83" s="21"/>
      <c r="BY83" s="21"/>
      <c r="BZ83" s="21"/>
      <c r="CA83" s="21"/>
      <c r="CB83" s="21"/>
      <c r="CC83" s="21"/>
      <c r="CD83" s="21"/>
      <c r="CE83" s="21"/>
      <c r="CF83" s="21"/>
      <c r="CG83" s="21"/>
      <c r="CH83" s="21"/>
      <c r="CI83" s="21"/>
      <c r="CJ83" s="21"/>
      <c r="CK83" s="21"/>
      <c r="CL83" s="21"/>
      <c r="CM83" s="21"/>
      <c r="CN83" s="21"/>
      <c r="CO83" s="21"/>
      <c r="CP83" s="21"/>
      <c r="CQ83" s="21"/>
      <c r="CR83" s="21"/>
      <c r="CS83" s="21"/>
      <c r="CT83" s="21"/>
      <c r="CU83" s="21"/>
      <c r="CV83" s="21"/>
      <c r="CW83" s="21"/>
      <c r="CX83" s="21"/>
      <c r="CY83" s="21"/>
      <c r="CZ83" s="21"/>
      <c r="DA83" s="21"/>
      <c r="DB83" s="21"/>
      <c r="DC83" s="21"/>
      <c r="DD83" s="21"/>
      <c r="DE83" s="21"/>
      <c r="DF83" s="21"/>
      <c r="DG83" s="21"/>
      <c r="DH83" s="21"/>
      <c r="DI83" s="21"/>
      <c r="DJ83" s="21"/>
      <c r="DK83" s="21"/>
      <c r="DL83" s="21"/>
      <c r="DM83" s="21"/>
      <c r="DN83" s="21"/>
      <c r="DO83" s="21"/>
      <c r="DP83" s="21"/>
      <c r="DQ83" s="21"/>
      <c r="DR83" s="21"/>
      <c r="DS83" s="21"/>
      <c r="DT83" s="21"/>
      <c r="DU83" s="21"/>
      <c r="DV83" s="21"/>
      <c r="DW83" s="21"/>
      <c r="DX83" s="21"/>
      <c r="DY83" s="21"/>
      <c r="DZ83" s="21"/>
      <c r="EA83" s="21"/>
      <c r="EB83" s="21"/>
      <c r="EC83" s="21"/>
      <c r="ED83" s="21"/>
      <c r="EE83" s="21"/>
      <c r="EF83" s="21"/>
      <c r="EG83" s="21"/>
      <c r="EH83" s="21"/>
      <c r="EI83" s="21"/>
      <c r="EJ83" s="21"/>
      <c r="EK83" s="21"/>
      <c r="EL83" s="21"/>
      <c r="EM83" s="21"/>
      <c r="EN83" s="21"/>
      <c r="EO83" s="21"/>
      <c r="EP83" s="21"/>
      <c r="EQ83" s="21"/>
      <c r="ER83" s="21"/>
      <c r="ES83" s="21"/>
      <c r="ET83" s="21"/>
      <c r="EU83" s="21"/>
      <c r="EV83" s="21"/>
      <c r="EW83" s="21"/>
      <c r="EX83" s="21"/>
      <c r="EY83" s="21"/>
      <c r="EZ83" s="21"/>
      <c r="FA83" s="21"/>
      <c r="FB83" s="21"/>
      <c r="FC83" s="21"/>
      <c r="FD83" s="21"/>
      <c r="FE83" s="21"/>
      <c r="FF83" s="21"/>
      <c r="FG83" s="21"/>
      <c r="FH83" s="21"/>
      <c r="FI83" s="21"/>
      <c r="FJ83" s="21"/>
      <c r="FK83" s="21"/>
      <c r="FL83" s="21"/>
      <c r="FM83" s="21"/>
      <c r="FN83" s="21"/>
      <c r="FO83" s="21"/>
      <c r="FP83" s="21"/>
      <c r="FQ83" s="21"/>
      <c r="FR83" s="21"/>
      <c r="FS83" s="21"/>
      <c r="FT83" s="21"/>
      <c r="FU83" s="21"/>
      <c r="FV83" s="21"/>
      <c r="FW83" s="21"/>
      <c r="FX83" s="21"/>
      <c r="FY83" s="21"/>
      <c r="FZ83" s="21"/>
      <c r="GA83" s="21"/>
      <c r="GB83" s="21"/>
      <c r="GC83" s="21"/>
      <c r="GD83" s="21"/>
      <c r="GE83" s="21"/>
      <c r="GF83" s="21"/>
      <c r="GG83" s="21"/>
      <c r="GH83" s="21"/>
      <c r="GI83" s="21"/>
      <c r="GJ83" s="21"/>
      <c r="GK83" s="21"/>
      <c r="GL83" s="21"/>
      <c r="GM83" s="21"/>
      <c r="GN83" s="21"/>
      <c r="GO83" s="21"/>
      <c r="GP83" s="21"/>
      <c r="GQ83" s="21"/>
      <c r="GR83" s="21"/>
      <c r="GS83" s="21"/>
      <c r="GT83" s="21"/>
      <c r="GU83" s="21"/>
      <c r="GV83" s="21"/>
      <c r="GW83" s="21"/>
      <c r="GX83" s="21"/>
      <c r="GY83" s="21"/>
      <c r="GZ83" s="21"/>
      <c r="HA83" s="21"/>
      <c r="HB83" s="21"/>
      <c r="HC83" s="21"/>
      <c r="HD83" s="21"/>
      <c r="HE83" s="21"/>
      <c r="HF83" s="21"/>
      <c r="HG83" s="21"/>
      <c r="HH83" s="21"/>
      <c r="HI83" s="21"/>
      <c r="HJ83" s="21"/>
      <c r="HK83" s="21"/>
      <c r="HL83" s="21"/>
      <c r="HM83" s="21"/>
      <c r="HN83" s="21"/>
      <c r="HO83" s="21"/>
      <c r="HP83" s="21"/>
      <c r="HQ83" s="21"/>
      <c r="HR83" s="21"/>
      <c r="HS83" s="21"/>
      <c r="HT83" s="21"/>
      <c r="HU83" s="21"/>
      <c r="HV83" s="21"/>
      <c r="HW83" s="21"/>
      <c r="HX83" s="21"/>
      <c r="HY83" s="21"/>
      <c r="HZ83" s="21"/>
      <c r="IA83" s="21"/>
      <c r="IB83" s="21"/>
      <c r="IC83" s="21"/>
      <c r="ID83" s="21"/>
      <c r="IE83" s="21"/>
      <c r="IF83" s="21"/>
      <c r="IG83" s="21"/>
      <c r="IH83" s="21"/>
      <c r="II83" s="21"/>
      <c r="IJ83" s="21"/>
      <c r="IK83" s="21"/>
      <c r="IL83" s="21"/>
      <c r="IM83" s="21"/>
      <c r="IN83" s="21"/>
      <c r="IO83" s="21"/>
      <c r="IP83" s="21"/>
      <c r="IQ83" s="21"/>
      <c r="IR83" s="21"/>
      <c r="IS83" s="21"/>
      <c r="IT83" s="21"/>
      <c r="IU83" s="21"/>
      <c r="IV83" s="21"/>
      <c r="IW83" s="21"/>
      <c r="IX83" s="21"/>
      <c r="IY83" s="21"/>
      <c r="IZ83" s="21"/>
      <c r="JA83" s="21"/>
    </row>
    <row r="84" spans="2:261" s="23" customFormat="1" ht="25.5" x14ac:dyDescent="0.25">
      <c r="B84" s="24" t="s">
        <v>314</v>
      </c>
      <c r="C84" s="27" t="s">
        <v>330</v>
      </c>
      <c r="D84" s="26"/>
      <c r="E84" s="31"/>
      <c r="F84" s="31"/>
      <c r="G84" s="31"/>
      <c r="H84" s="49"/>
      <c r="I84" s="62"/>
      <c r="J84" s="62"/>
      <c r="K84" s="62"/>
      <c r="L84" s="87"/>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1"/>
      <c r="BT84" s="21"/>
      <c r="BU84" s="21"/>
      <c r="BV84" s="21"/>
      <c r="BW84" s="21"/>
      <c r="BX84" s="21"/>
      <c r="BY84" s="21"/>
      <c r="BZ84" s="21"/>
      <c r="CA84" s="21"/>
      <c r="CB84" s="21"/>
      <c r="CC84" s="21"/>
      <c r="CD84" s="21"/>
      <c r="CE84" s="21"/>
      <c r="CF84" s="21"/>
      <c r="CG84" s="21"/>
      <c r="CH84" s="21"/>
      <c r="CI84" s="21"/>
      <c r="CJ84" s="21"/>
      <c r="CK84" s="21"/>
      <c r="CL84" s="21"/>
      <c r="CM84" s="21"/>
      <c r="CN84" s="21"/>
      <c r="CO84" s="21"/>
      <c r="CP84" s="21"/>
      <c r="CQ84" s="21"/>
      <c r="CR84" s="21"/>
      <c r="CS84" s="21"/>
      <c r="CT84" s="21"/>
      <c r="CU84" s="21"/>
      <c r="CV84" s="21"/>
      <c r="CW84" s="21"/>
      <c r="CX84" s="21"/>
      <c r="CY84" s="21"/>
      <c r="CZ84" s="21"/>
      <c r="DA84" s="21"/>
      <c r="DB84" s="21"/>
      <c r="DC84" s="21"/>
      <c r="DD84" s="21"/>
      <c r="DE84" s="21"/>
      <c r="DF84" s="21"/>
      <c r="DG84" s="21"/>
      <c r="DH84" s="21"/>
      <c r="DI84" s="21"/>
      <c r="DJ84" s="21"/>
      <c r="DK84" s="21"/>
      <c r="DL84" s="21"/>
      <c r="DM84" s="21"/>
      <c r="DN84" s="21"/>
      <c r="DO84" s="21"/>
      <c r="DP84" s="21"/>
      <c r="DQ84" s="21"/>
      <c r="DR84" s="21"/>
      <c r="DS84" s="21"/>
      <c r="DT84" s="21"/>
      <c r="DU84" s="21"/>
      <c r="DV84" s="21"/>
      <c r="DW84" s="21"/>
      <c r="DX84" s="21"/>
      <c r="DY84" s="21"/>
      <c r="DZ84" s="21"/>
      <c r="EA84" s="21"/>
      <c r="EB84" s="21"/>
      <c r="EC84" s="21"/>
      <c r="ED84" s="21"/>
      <c r="EE84" s="21"/>
      <c r="EF84" s="21"/>
      <c r="EG84" s="21"/>
      <c r="EH84" s="21"/>
      <c r="EI84" s="21"/>
      <c r="EJ84" s="21"/>
      <c r="EK84" s="21"/>
      <c r="EL84" s="21"/>
      <c r="EM84" s="21"/>
      <c r="EN84" s="21"/>
      <c r="EO84" s="21"/>
      <c r="EP84" s="21"/>
      <c r="EQ84" s="21"/>
      <c r="ER84" s="21"/>
      <c r="ES84" s="21"/>
      <c r="ET84" s="21"/>
      <c r="EU84" s="21"/>
      <c r="EV84" s="21"/>
      <c r="EW84" s="21"/>
      <c r="EX84" s="21"/>
      <c r="EY84" s="21"/>
      <c r="EZ84" s="21"/>
      <c r="FA84" s="21"/>
      <c r="FB84" s="21"/>
      <c r="FC84" s="21"/>
      <c r="FD84" s="21"/>
      <c r="FE84" s="21"/>
      <c r="FF84" s="21"/>
      <c r="FG84" s="21"/>
      <c r="FH84" s="21"/>
      <c r="FI84" s="21"/>
      <c r="FJ84" s="21"/>
      <c r="FK84" s="21"/>
      <c r="FL84" s="21"/>
      <c r="FM84" s="21"/>
      <c r="FN84" s="21"/>
      <c r="FO84" s="21"/>
      <c r="FP84" s="21"/>
      <c r="FQ84" s="21"/>
      <c r="FR84" s="21"/>
      <c r="FS84" s="21"/>
      <c r="FT84" s="21"/>
      <c r="FU84" s="21"/>
      <c r="FV84" s="21"/>
      <c r="FW84" s="21"/>
      <c r="FX84" s="21"/>
      <c r="FY84" s="21"/>
      <c r="FZ84" s="21"/>
      <c r="GA84" s="21"/>
      <c r="GB84" s="21"/>
      <c r="GC84" s="21"/>
      <c r="GD84" s="21"/>
      <c r="GE84" s="21"/>
      <c r="GF84" s="21"/>
      <c r="GG84" s="21"/>
      <c r="GH84" s="21"/>
      <c r="GI84" s="21"/>
      <c r="GJ84" s="21"/>
      <c r="GK84" s="21"/>
      <c r="GL84" s="21"/>
      <c r="GM84" s="21"/>
      <c r="GN84" s="21"/>
      <c r="GO84" s="21"/>
      <c r="GP84" s="21"/>
      <c r="GQ84" s="21"/>
      <c r="GR84" s="21"/>
      <c r="GS84" s="21"/>
      <c r="GT84" s="21"/>
      <c r="GU84" s="21"/>
      <c r="GV84" s="21"/>
      <c r="GW84" s="21"/>
      <c r="GX84" s="21"/>
      <c r="GY84" s="21"/>
      <c r="GZ84" s="21"/>
      <c r="HA84" s="21"/>
      <c r="HB84" s="21"/>
      <c r="HC84" s="21"/>
      <c r="HD84" s="21"/>
      <c r="HE84" s="21"/>
      <c r="HF84" s="21"/>
      <c r="HG84" s="21"/>
      <c r="HH84" s="21"/>
      <c r="HI84" s="21"/>
      <c r="HJ84" s="21"/>
      <c r="HK84" s="21"/>
      <c r="HL84" s="21"/>
      <c r="HM84" s="21"/>
      <c r="HN84" s="21"/>
      <c r="HO84" s="21"/>
      <c r="HP84" s="21"/>
      <c r="HQ84" s="21"/>
      <c r="HR84" s="21"/>
      <c r="HS84" s="21"/>
      <c r="HT84" s="21"/>
      <c r="HU84" s="21"/>
      <c r="HV84" s="21"/>
      <c r="HW84" s="21"/>
      <c r="HX84" s="21"/>
      <c r="HY84" s="21"/>
      <c r="HZ84" s="21"/>
      <c r="IA84" s="21"/>
      <c r="IB84" s="21"/>
      <c r="IC84" s="21"/>
      <c r="ID84" s="21"/>
      <c r="IE84" s="21"/>
      <c r="IF84" s="21"/>
      <c r="IG84" s="21"/>
      <c r="IH84" s="21"/>
      <c r="II84" s="21"/>
      <c r="IJ84" s="21"/>
      <c r="IK84" s="21"/>
      <c r="IL84" s="21"/>
      <c r="IM84" s="21"/>
      <c r="IN84" s="21"/>
      <c r="IO84" s="21"/>
      <c r="IP84" s="21"/>
      <c r="IQ84" s="21"/>
      <c r="IR84" s="21"/>
      <c r="IS84" s="21"/>
      <c r="IT84" s="21"/>
      <c r="IU84" s="21"/>
      <c r="IV84" s="21"/>
      <c r="IW84" s="21"/>
      <c r="IX84" s="21"/>
      <c r="IY84" s="21"/>
      <c r="IZ84" s="21"/>
      <c r="JA84" s="21"/>
    </row>
    <row r="85" spans="2:261" s="21" customFormat="1" ht="25.5" x14ac:dyDescent="0.25">
      <c r="C85" s="27" t="s">
        <v>316</v>
      </c>
      <c r="D85" s="26"/>
      <c r="E85" s="50"/>
      <c r="F85" s="50"/>
      <c r="G85" s="31"/>
      <c r="H85" s="49"/>
      <c r="I85" s="62"/>
      <c r="J85" s="62"/>
      <c r="K85" s="62"/>
    </row>
    <row r="86" spans="2:261" s="23" customFormat="1" ht="12.75" x14ac:dyDescent="0.25">
      <c r="B86" s="33"/>
      <c r="C86" s="27"/>
      <c r="D86" s="26" t="s">
        <v>45</v>
      </c>
      <c r="E86" s="50">
        <v>1</v>
      </c>
      <c r="F86" s="50">
        <v>1</v>
      </c>
      <c r="G86" s="31">
        <f>SUM(E86:F86)</f>
        <v>2</v>
      </c>
      <c r="H86" s="49">
        <v>0</v>
      </c>
      <c r="I86" s="62">
        <f>+H86*E86</f>
        <v>0</v>
      </c>
      <c r="J86" s="62">
        <f>+H86*F86</f>
        <v>0</v>
      </c>
      <c r="K86" s="62"/>
      <c r="L86" s="87">
        <f>SUM(I86:J86)</f>
        <v>0</v>
      </c>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c r="IS86" s="21"/>
      <c r="IT86" s="21"/>
      <c r="IU86" s="21"/>
      <c r="IV86" s="21"/>
      <c r="IW86" s="21"/>
      <c r="IX86" s="21"/>
      <c r="IY86" s="21"/>
      <c r="IZ86" s="21"/>
      <c r="JA86" s="21"/>
    </row>
    <row r="87" spans="2:261" s="21" customFormat="1" ht="38.25" x14ac:dyDescent="0.25">
      <c r="B87" s="24" t="s">
        <v>317</v>
      </c>
      <c r="C87" s="27" t="s">
        <v>154</v>
      </c>
      <c r="D87" s="26" t="s">
        <v>45</v>
      </c>
      <c r="E87" s="50">
        <f>3*3*0.3</f>
        <v>2.6999999999999997</v>
      </c>
      <c r="F87" s="50">
        <f>3*3*0.3</f>
        <v>2.6999999999999997</v>
      </c>
      <c r="G87" s="51" t="s">
        <v>46</v>
      </c>
      <c r="H87" s="134"/>
      <c r="I87" s="62"/>
      <c r="J87" s="62"/>
      <c r="K87" s="62"/>
    </row>
    <row r="88" spans="2:261" s="23" customFormat="1" ht="12.75" x14ac:dyDescent="0.25">
      <c r="B88" s="33"/>
      <c r="C88" s="27"/>
      <c r="D88" s="26" t="s">
        <v>45</v>
      </c>
      <c r="E88" s="31">
        <f>+E81*0.25</f>
        <v>101.24999999999999</v>
      </c>
      <c r="F88" s="31">
        <f>+F81*0.25</f>
        <v>57.374999999999993</v>
      </c>
      <c r="G88" s="31">
        <f>SUM(E88:F88)</f>
        <v>158.62499999999997</v>
      </c>
      <c r="H88" s="49">
        <v>0</v>
      </c>
      <c r="I88" s="62">
        <f>+H88*E88</f>
        <v>0</v>
      </c>
      <c r="J88" s="62">
        <f>+H88*F88</f>
        <v>0</v>
      </c>
      <c r="K88" s="62"/>
      <c r="L88" s="87">
        <f>SUM(I88:J88)</f>
        <v>0</v>
      </c>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1"/>
      <c r="BT88" s="21"/>
      <c r="BU88" s="21"/>
      <c r="BV88" s="21"/>
      <c r="BW88" s="21"/>
      <c r="BX88" s="21"/>
      <c r="BY88" s="21"/>
      <c r="BZ88" s="21"/>
      <c r="CA88" s="21"/>
      <c r="CB88" s="21"/>
      <c r="CC88" s="21"/>
      <c r="CD88" s="21"/>
      <c r="CE88" s="21"/>
      <c r="CF88" s="21"/>
      <c r="CG88" s="21"/>
      <c r="CH88" s="21"/>
      <c r="CI88" s="21"/>
      <c r="CJ88" s="21"/>
      <c r="CK88" s="21"/>
      <c r="CL88" s="21"/>
      <c r="CM88" s="21"/>
      <c r="CN88" s="21"/>
      <c r="CO88" s="21"/>
      <c r="CP88" s="21"/>
      <c r="CQ88" s="21"/>
      <c r="CR88" s="21"/>
      <c r="CS88" s="21"/>
      <c r="CT88" s="21"/>
      <c r="CU88" s="21"/>
      <c r="CV88" s="21"/>
      <c r="CW88" s="21"/>
      <c r="CX88" s="21"/>
      <c r="CY88" s="21"/>
      <c r="CZ88" s="21"/>
      <c r="DA88" s="21"/>
      <c r="DB88" s="21"/>
      <c r="DC88" s="21"/>
      <c r="DD88" s="21"/>
      <c r="DE88" s="21"/>
      <c r="DF88" s="21"/>
      <c r="DG88" s="21"/>
      <c r="DH88" s="21"/>
      <c r="DI88" s="21"/>
      <c r="DJ88" s="21"/>
      <c r="DK88" s="21"/>
      <c r="DL88" s="21"/>
      <c r="DM88" s="21"/>
      <c r="DN88" s="21"/>
      <c r="DO88" s="21"/>
      <c r="DP88" s="21"/>
      <c r="DQ88" s="21"/>
      <c r="DR88" s="21"/>
      <c r="DS88" s="21"/>
      <c r="DT88" s="21"/>
      <c r="DU88" s="21"/>
      <c r="DV88" s="21"/>
      <c r="DW88" s="21"/>
      <c r="DX88" s="21"/>
      <c r="DY88" s="21"/>
      <c r="DZ88" s="21"/>
      <c r="EA88" s="21"/>
      <c r="EB88" s="21"/>
      <c r="EC88" s="21"/>
      <c r="ED88" s="21"/>
      <c r="EE88" s="21"/>
      <c r="EF88" s="21"/>
      <c r="EG88" s="21"/>
      <c r="EH88" s="21"/>
      <c r="EI88" s="21"/>
      <c r="EJ88" s="21"/>
      <c r="EK88" s="21"/>
      <c r="EL88" s="21"/>
      <c r="EM88" s="21"/>
      <c r="EN88" s="21"/>
      <c r="EO88" s="21"/>
      <c r="EP88" s="21"/>
      <c r="EQ88" s="21"/>
      <c r="ER88" s="21"/>
      <c r="ES88" s="21"/>
      <c r="ET88" s="21"/>
      <c r="EU88" s="21"/>
      <c r="EV88" s="21"/>
      <c r="EW88" s="21"/>
      <c r="EX88" s="21"/>
      <c r="EY88" s="21"/>
      <c r="EZ88" s="21"/>
      <c r="FA88" s="21"/>
      <c r="FB88" s="21"/>
      <c r="FC88" s="21"/>
      <c r="FD88" s="21"/>
      <c r="FE88" s="21"/>
      <c r="FF88" s="21"/>
      <c r="FG88" s="21"/>
      <c r="FH88" s="21"/>
      <c r="FI88" s="21"/>
      <c r="FJ88" s="21"/>
      <c r="FK88" s="21"/>
      <c r="FL88" s="21"/>
      <c r="FM88" s="21"/>
      <c r="FN88" s="21"/>
      <c r="FO88" s="21"/>
      <c r="FP88" s="21"/>
      <c r="FQ88" s="21"/>
      <c r="FR88" s="21"/>
      <c r="FS88" s="21"/>
      <c r="FT88" s="21"/>
      <c r="FU88" s="21"/>
      <c r="FV88" s="21"/>
      <c r="FW88" s="21"/>
      <c r="FX88" s="21"/>
      <c r="FY88" s="21"/>
      <c r="FZ88" s="21"/>
      <c r="GA88" s="21"/>
      <c r="GB88" s="21"/>
      <c r="GC88" s="21"/>
      <c r="GD88" s="21"/>
      <c r="GE88" s="21"/>
      <c r="GF88" s="21"/>
      <c r="GG88" s="21"/>
      <c r="GH88" s="21"/>
      <c r="GI88" s="21"/>
      <c r="GJ88" s="21"/>
      <c r="GK88" s="21"/>
      <c r="GL88" s="21"/>
      <c r="GM88" s="21"/>
      <c r="GN88" s="21"/>
      <c r="GO88" s="21"/>
      <c r="GP88" s="21"/>
      <c r="GQ88" s="21"/>
      <c r="GR88" s="21"/>
      <c r="GS88" s="21"/>
      <c r="GT88" s="21"/>
      <c r="GU88" s="21"/>
      <c r="GV88" s="21"/>
      <c r="GW88" s="21"/>
      <c r="GX88" s="21"/>
      <c r="GY88" s="21"/>
      <c r="GZ88" s="21"/>
      <c r="HA88" s="21"/>
      <c r="HB88" s="21"/>
      <c r="HC88" s="21"/>
      <c r="HD88" s="21"/>
      <c r="HE88" s="21"/>
      <c r="HF88" s="21"/>
      <c r="HG88" s="21"/>
      <c r="HH88" s="21"/>
      <c r="HI88" s="21"/>
      <c r="HJ88" s="21"/>
      <c r="HK88" s="21"/>
      <c r="HL88" s="21"/>
      <c r="HM88" s="21"/>
      <c r="HN88" s="21"/>
      <c r="HO88" s="21"/>
      <c r="HP88" s="21"/>
      <c r="HQ88" s="21"/>
      <c r="HR88" s="21"/>
      <c r="HS88" s="21"/>
      <c r="HT88" s="21"/>
      <c r="HU88" s="21"/>
      <c r="HV88" s="21"/>
      <c r="HW88" s="21"/>
      <c r="HX88" s="21"/>
      <c r="HY88" s="21"/>
      <c r="HZ88" s="21"/>
      <c r="IA88" s="21"/>
      <c r="IB88" s="21"/>
      <c r="IC88" s="21"/>
      <c r="ID88" s="21"/>
      <c r="IE88" s="21"/>
      <c r="IF88" s="21"/>
      <c r="IG88" s="21"/>
      <c r="IH88" s="21"/>
      <c r="II88" s="21"/>
      <c r="IJ88" s="21"/>
      <c r="IK88" s="21"/>
      <c r="IL88" s="21"/>
      <c r="IM88" s="21"/>
      <c r="IN88" s="21"/>
      <c r="IO88" s="21"/>
      <c r="IP88" s="21"/>
      <c r="IQ88" s="21"/>
      <c r="IR88" s="21"/>
      <c r="IS88" s="21"/>
      <c r="IT88" s="21"/>
      <c r="IU88" s="21"/>
      <c r="IV88" s="21"/>
      <c r="IW88" s="21"/>
      <c r="IX88" s="21"/>
      <c r="IY88" s="21"/>
      <c r="IZ88" s="21"/>
      <c r="JA88" s="21"/>
    </row>
    <row r="89" spans="2:261" s="23" customFormat="1" ht="25.5" x14ac:dyDescent="0.25">
      <c r="B89" s="24" t="s">
        <v>318</v>
      </c>
      <c r="C89" s="27" t="s">
        <v>330</v>
      </c>
      <c r="D89" s="26"/>
      <c r="E89" s="31"/>
      <c r="F89" s="31"/>
      <c r="G89" s="31"/>
      <c r="H89" s="49"/>
      <c r="I89" s="62"/>
      <c r="J89" s="62"/>
      <c r="K89" s="62"/>
      <c r="L89" s="87"/>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1"/>
      <c r="BT89" s="21"/>
      <c r="BU89" s="21"/>
      <c r="BV89" s="21"/>
      <c r="BW89" s="21"/>
      <c r="BX89" s="21"/>
      <c r="BY89" s="21"/>
      <c r="BZ89" s="21"/>
      <c r="CA89" s="21"/>
      <c r="CB89" s="21"/>
      <c r="CC89" s="21"/>
      <c r="CD89" s="21"/>
      <c r="CE89" s="21"/>
      <c r="CF89" s="21"/>
      <c r="CG89" s="21"/>
      <c r="CH89" s="21"/>
      <c r="CI89" s="21"/>
      <c r="CJ89" s="21"/>
      <c r="CK89" s="21"/>
      <c r="CL89" s="21"/>
      <c r="CM89" s="21"/>
      <c r="CN89" s="21"/>
      <c r="CO89" s="21"/>
      <c r="CP89" s="21"/>
      <c r="CQ89" s="21"/>
      <c r="CR89" s="21"/>
      <c r="CS89" s="21"/>
      <c r="CT89" s="21"/>
      <c r="CU89" s="21"/>
      <c r="CV89" s="21"/>
      <c r="CW89" s="21"/>
      <c r="CX89" s="21"/>
      <c r="CY89" s="21"/>
      <c r="CZ89" s="21"/>
      <c r="DA89" s="21"/>
      <c r="DB89" s="21"/>
      <c r="DC89" s="21"/>
      <c r="DD89" s="21"/>
      <c r="DE89" s="21"/>
      <c r="DF89" s="21"/>
      <c r="DG89" s="21"/>
      <c r="DH89" s="21"/>
      <c r="DI89" s="21"/>
      <c r="DJ89" s="21"/>
      <c r="DK89" s="21"/>
      <c r="DL89" s="21"/>
      <c r="DM89" s="21"/>
      <c r="DN89" s="21"/>
      <c r="DO89" s="21"/>
      <c r="DP89" s="21"/>
      <c r="DQ89" s="21"/>
      <c r="DR89" s="21"/>
      <c r="DS89" s="21"/>
      <c r="DT89" s="21"/>
      <c r="DU89" s="21"/>
      <c r="DV89" s="21"/>
      <c r="DW89" s="21"/>
      <c r="DX89" s="21"/>
      <c r="DY89" s="21"/>
      <c r="DZ89" s="21"/>
      <c r="EA89" s="21"/>
      <c r="EB89" s="21"/>
      <c r="EC89" s="21"/>
      <c r="ED89" s="21"/>
      <c r="EE89" s="21"/>
      <c r="EF89" s="21"/>
      <c r="EG89" s="21"/>
      <c r="EH89" s="21"/>
      <c r="EI89" s="21"/>
      <c r="EJ89" s="21"/>
      <c r="EK89" s="21"/>
      <c r="EL89" s="21"/>
      <c r="EM89" s="21"/>
      <c r="EN89" s="21"/>
      <c r="EO89" s="21"/>
      <c r="EP89" s="21"/>
      <c r="EQ89" s="21"/>
      <c r="ER89" s="21"/>
      <c r="ES89" s="21"/>
      <c r="ET89" s="21"/>
      <c r="EU89" s="21"/>
      <c r="EV89" s="21"/>
      <c r="EW89" s="21"/>
      <c r="EX89" s="21"/>
      <c r="EY89" s="21"/>
      <c r="EZ89" s="21"/>
      <c r="FA89" s="21"/>
      <c r="FB89" s="21"/>
      <c r="FC89" s="21"/>
      <c r="FD89" s="21"/>
      <c r="FE89" s="21"/>
      <c r="FF89" s="21"/>
      <c r="FG89" s="21"/>
      <c r="FH89" s="21"/>
      <c r="FI89" s="21"/>
      <c r="FJ89" s="21"/>
      <c r="FK89" s="21"/>
      <c r="FL89" s="21"/>
      <c r="FM89" s="21"/>
      <c r="FN89" s="21"/>
      <c r="FO89" s="21"/>
      <c r="FP89" s="21"/>
      <c r="FQ89" s="21"/>
      <c r="FR89" s="21"/>
      <c r="FS89" s="21"/>
      <c r="FT89" s="21"/>
      <c r="FU89" s="21"/>
      <c r="FV89" s="21"/>
      <c r="FW89" s="21"/>
      <c r="FX89" s="21"/>
      <c r="FY89" s="21"/>
      <c r="FZ89" s="21"/>
      <c r="GA89" s="21"/>
      <c r="GB89" s="21"/>
      <c r="GC89" s="21"/>
      <c r="GD89" s="21"/>
      <c r="GE89" s="21"/>
      <c r="GF89" s="21"/>
      <c r="GG89" s="21"/>
      <c r="GH89" s="21"/>
      <c r="GI89" s="21"/>
      <c r="GJ89" s="21"/>
      <c r="GK89" s="21"/>
      <c r="GL89" s="21"/>
      <c r="GM89" s="21"/>
      <c r="GN89" s="21"/>
      <c r="GO89" s="21"/>
      <c r="GP89" s="21"/>
      <c r="GQ89" s="21"/>
      <c r="GR89" s="21"/>
      <c r="GS89" s="21"/>
      <c r="GT89" s="21"/>
      <c r="GU89" s="21"/>
      <c r="GV89" s="21"/>
      <c r="GW89" s="21"/>
      <c r="GX89" s="21"/>
      <c r="GY89" s="21"/>
      <c r="GZ89" s="21"/>
      <c r="HA89" s="21"/>
      <c r="HB89" s="21"/>
      <c r="HC89" s="21"/>
      <c r="HD89" s="21"/>
      <c r="HE89" s="21"/>
      <c r="HF89" s="21"/>
      <c r="HG89" s="21"/>
      <c r="HH89" s="21"/>
      <c r="HI89" s="21"/>
      <c r="HJ89" s="21"/>
      <c r="HK89" s="21"/>
      <c r="HL89" s="21"/>
      <c r="HM89" s="21"/>
      <c r="HN89" s="21"/>
      <c r="HO89" s="21"/>
      <c r="HP89" s="21"/>
      <c r="HQ89" s="21"/>
      <c r="HR89" s="21"/>
      <c r="HS89" s="21"/>
      <c r="HT89" s="21"/>
      <c r="HU89" s="21"/>
      <c r="HV89" s="21"/>
      <c r="HW89" s="21"/>
      <c r="HX89" s="21"/>
      <c r="HY89" s="21"/>
      <c r="HZ89" s="21"/>
      <c r="IA89" s="21"/>
      <c r="IB89" s="21"/>
      <c r="IC89" s="21"/>
      <c r="ID89" s="21"/>
      <c r="IE89" s="21"/>
      <c r="IF89" s="21"/>
      <c r="IG89" s="21"/>
      <c r="IH89" s="21"/>
      <c r="II89" s="21"/>
      <c r="IJ89" s="21"/>
      <c r="IK89" s="21"/>
      <c r="IL89" s="21"/>
      <c r="IM89" s="21"/>
      <c r="IN89" s="21"/>
      <c r="IO89" s="21"/>
      <c r="IP89" s="21"/>
      <c r="IQ89" s="21"/>
      <c r="IR89" s="21"/>
      <c r="IS89" s="21"/>
      <c r="IT89" s="21"/>
      <c r="IU89" s="21"/>
      <c r="IV89" s="21"/>
      <c r="IW89" s="21"/>
      <c r="IX89" s="21"/>
      <c r="IY89" s="21"/>
      <c r="IZ89" s="21"/>
      <c r="JA89" s="21"/>
    </row>
    <row r="90" spans="2:261" s="23" customFormat="1" ht="38.25" x14ac:dyDescent="0.25">
      <c r="B90" s="33"/>
      <c r="C90" s="27" t="s">
        <v>319</v>
      </c>
      <c r="D90" s="26"/>
      <c r="E90" s="50"/>
      <c r="F90" s="50"/>
      <c r="G90" s="51"/>
      <c r="H90" s="134"/>
      <c r="I90" s="62"/>
      <c r="J90" s="62"/>
      <c r="K90" s="62"/>
      <c r="L90" s="87"/>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c r="IS90" s="21"/>
      <c r="IT90" s="21"/>
      <c r="IU90" s="21"/>
      <c r="IV90" s="21"/>
      <c r="IW90" s="21"/>
      <c r="IX90" s="21"/>
      <c r="IY90" s="21"/>
      <c r="IZ90" s="21"/>
      <c r="JA90" s="21"/>
    </row>
    <row r="91" spans="2:261" s="23" customFormat="1" ht="12.75" x14ac:dyDescent="0.25">
      <c r="B91" s="33"/>
      <c r="C91" s="27"/>
      <c r="D91" s="26" t="s">
        <v>45</v>
      </c>
      <c r="E91" s="50">
        <v>1</v>
      </c>
      <c r="F91" s="50">
        <v>1</v>
      </c>
      <c r="G91" s="31">
        <f>SUM(E91:F91)</f>
        <v>2</v>
      </c>
      <c r="H91" s="49">
        <v>0</v>
      </c>
      <c r="I91" s="62">
        <f>+H91*E91</f>
        <v>0</v>
      </c>
      <c r="J91" s="62">
        <f>+H91*F91</f>
        <v>0</v>
      </c>
      <c r="K91" s="62"/>
      <c r="L91" s="87"/>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1"/>
      <c r="BT91" s="21"/>
      <c r="BU91" s="21"/>
      <c r="BV91" s="21"/>
      <c r="BW91" s="21"/>
      <c r="BX91" s="21"/>
      <c r="BY91" s="21"/>
      <c r="BZ91" s="21"/>
      <c r="CA91" s="21"/>
      <c r="CB91" s="21"/>
      <c r="CC91" s="21"/>
      <c r="CD91" s="21"/>
      <c r="CE91" s="21"/>
      <c r="CF91" s="21"/>
      <c r="CG91" s="21"/>
      <c r="CH91" s="21"/>
      <c r="CI91" s="21"/>
      <c r="CJ91" s="21"/>
      <c r="CK91" s="21"/>
      <c r="CL91" s="21"/>
      <c r="CM91" s="21"/>
      <c r="CN91" s="21"/>
      <c r="CO91" s="21"/>
      <c r="CP91" s="21"/>
      <c r="CQ91" s="21"/>
      <c r="CR91" s="21"/>
      <c r="CS91" s="21"/>
      <c r="CT91" s="21"/>
      <c r="CU91" s="21"/>
      <c r="CV91" s="21"/>
      <c r="CW91" s="21"/>
      <c r="CX91" s="21"/>
      <c r="CY91" s="21"/>
      <c r="CZ91" s="21"/>
      <c r="DA91" s="21"/>
      <c r="DB91" s="21"/>
      <c r="DC91" s="21"/>
      <c r="DD91" s="21"/>
      <c r="DE91" s="21"/>
      <c r="DF91" s="21"/>
      <c r="DG91" s="21"/>
      <c r="DH91" s="21"/>
      <c r="DI91" s="21"/>
      <c r="DJ91" s="21"/>
      <c r="DK91" s="21"/>
      <c r="DL91" s="21"/>
      <c r="DM91" s="21"/>
      <c r="DN91" s="21"/>
      <c r="DO91" s="21"/>
      <c r="DP91" s="21"/>
      <c r="DQ91" s="21"/>
      <c r="DR91" s="21"/>
      <c r="DS91" s="21"/>
      <c r="DT91" s="21"/>
      <c r="DU91" s="21"/>
      <c r="DV91" s="21"/>
      <c r="DW91" s="21"/>
      <c r="DX91" s="21"/>
      <c r="DY91" s="21"/>
      <c r="DZ91" s="21"/>
      <c r="EA91" s="21"/>
      <c r="EB91" s="21"/>
      <c r="EC91" s="21"/>
      <c r="ED91" s="21"/>
      <c r="EE91" s="21"/>
      <c r="EF91" s="21"/>
      <c r="EG91" s="21"/>
      <c r="EH91" s="21"/>
      <c r="EI91" s="21"/>
      <c r="EJ91" s="21"/>
      <c r="EK91" s="21"/>
      <c r="EL91" s="21"/>
      <c r="EM91" s="21"/>
      <c r="EN91" s="21"/>
      <c r="EO91" s="21"/>
      <c r="EP91" s="21"/>
      <c r="EQ91" s="21"/>
      <c r="ER91" s="21"/>
      <c r="ES91" s="21"/>
      <c r="ET91" s="21"/>
      <c r="EU91" s="21"/>
      <c r="EV91" s="21"/>
      <c r="EW91" s="21"/>
      <c r="EX91" s="21"/>
      <c r="EY91" s="21"/>
      <c r="EZ91" s="21"/>
      <c r="FA91" s="21"/>
      <c r="FB91" s="21"/>
      <c r="FC91" s="21"/>
      <c r="FD91" s="21"/>
      <c r="FE91" s="21"/>
      <c r="FF91" s="21"/>
      <c r="FG91" s="21"/>
      <c r="FH91" s="21"/>
      <c r="FI91" s="21"/>
      <c r="FJ91" s="21"/>
      <c r="FK91" s="21"/>
      <c r="FL91" s="21"/>
      <c r="FM91" s="21"/>
      <c r="FN91" s="21"/>
      <c r="FO91" s="21"/>
      <c r="FP91" s="21"/>
      <c r="FQ91" s="21"/>
      <c r="FR91" s="21"/>
      <c r="FS91" s="21"/>
      <c r="FT91" s="21"/>
      <c r="FU91" s="21"/>
      <c r="FV91" s="21"/>
      <c r="FW91" s="21"/>
      <c r="FX91" s="21"/>
      <c r="FY91" s="21"/>
      <c r="FZ91" s="21"/>
      <c r="GA91" s="21"/>
      <c r="GB91" s="21"/>
      <c r="GC91" s="21"/>
      <c r="GD91" s="21"/>
      <c r="GE91" s="21"/>
      <c r="GF91" s="21"/>
      <c r="GG91" s="21"/>
      <c r="GH91" s="21"/>
      <c r="GI91" s="21"/>
      <c r="GJ91" s="21"/>
      <c r="GK91" s="21"/>
      <c r="GL91" s="21"/>
      <c r="GM91" s="21"/>
      <c r="GN91" s="21"/>
      <c r="GO91" s="21"/>
      <c r="GP91" s="21"/>
      <c r="GQ91" s="21"/>
      <c r="GR91" s="21"/>
      <c r="GS91" s="21"/>
      <c r="GT91" s="21"/>
      <c r="GU91" s="21"/>
      <c r="GV91" s="21"/>
      <c r="GW91" s="21"/>
      <c r="GX91" s="21"/>
      <c r="GY91" s="21"/>
      <c r="GZ91" s="21"/>
      <c r="HA91" s="21"/>
      <c r="HB91" s="21"/>
      <c r="HC91" s="21"/>
      <c r="HD91" s="21"/>
      <c r="HE91" s="21"/>
      <c r="HF91" s="21"/>
      <c r="HG91" s="21"/>
      <c r="HH91" s="21"/>
      <c r="HI91" s="21"/>
      <c r="HJ91" s="21"/>
      <c r="HK91" s="21"/>
      <c r="HL91" s="21"/>
      <c r="HM91" s="21"/>
      <c r="HN91" s="21"/>
      <c r="HO91" s="21"/>
      <c r="HP91" s="21"/>
      <c r="HQ91" s="21"/>
      <c r="HR91" s="21"/>
      <c r="HS91" s="21"/>
      <c r="HT91" s="21"/>
      <c r="HU91" s="21"/>
      <c r="HV91" s="21"/>
      <c r="HW91" s="21"/>
      <c r="HX91" s="21"/>
      <c r="HY91" s="21"/>
      <c r="HZ91" s="21"/>
      <c r="IA91" s="21"/>
      <c r="IB91" s="21"/>
      <c r="IC91" s="21"/>
      <c r="ID91" s="21"/>
      <c r="IE91" s="21"/>
      <c r="IF91" s="21"/>
      <c r="IG91" s="21"/>
      <c r="IH91" s="21"/>
      <c r="II91" s="21"/>
      <c r="IJ91" s="21"/>
      <c r="IK91" s="21"/>
      <c r="IL91" s="21"/>
      <c r="IM91" s="21"/>
      <c r="IN91" s="21"/>
      <c r="IO91" s="21"/>
      <c r="IP91" s="21"/>
      <c r="IQ91" s="21"/>
      <c r="IR91" s="21"/>
      <c r="IS91" s="21"/>
      <c r="IT91" s="21"/>
      <c r="IU91" s="21"/>
      <c r="IV91" s="21"/>
      <c r="IW91" s="21"/>
      <c r="IX91" s="21"/>
      <c r="IY91" s="21"/>
      <c r="IZ91" s="21"/>
      <c r="JA91" s="21"/>
    </row>
    <row r="92" spans="2:261" s="23" customFormat="1" ht="12.75" x14ac:dyDescent="0.25">
      <c r="B92" s="33"/>
      <c r="C92" s="27"/>
      <c r="D92" s="26"/>
      <c r="E92" s="31"/>
      <c r="F92" s="31"/>
      <c r="G92" s="31"/>
      <c r="H92" s="49"/>
      <c r="I92" s="62"/>
      <c r="J92" s="62"/>
      <c r="K92" s="62"/>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c r="IS92" s="21"/>
      <c r="IT92" s="21"/>
      <c r="IU92" s="21"/>
      <c r="IV92" s="21"/>
      <c r="IW92" s="21"/>
      <c r="IX92" s="21"/>
      <c r="IY92" s="21"/>
      <c r="IZ92" s="21"/>
      <c r="JA92" s="21"/>
    </row>
    <row r="93" spans="2:261" s="21" customFormat="1" ht="13.5" x14ac:dyDescent="0.25">
      <c r="B93" s="24"/>
      <c r="C93" s="54" t="s">
        <v>274</v>
      </c>
      <c r="H93" s="135"/>
      <c r="I93" s="63"/>
      <c r="J93" s="63"/>
      <c r="K93" s="63"/>
    </row>
    <row r="94" spans="2:261" s="21" customFormat="1" ht="218.25" customHeight="1" x14ac:dyDescent="0.2">
      <c r="B94" s="24" t="s">
        <v>275</v>
      </c>
      <c r="C94" s="27" t="s">
        <v>288</v>
      </c>
      <c r="D94" s="28" t="s">
        <v>53</v>
      </c>
      <c r="E94" s="78">
        <f>SUM(E173:E174)+3+3</f>
        <v>10</v>
      </c>
      <c r="F94" s="78"/>
      <c r="G94" s="78"/>
      <c r="H94" s="135"/>
      <c r="I94" s="63"/>
      <c r="J94" s="63"/>
      <c r="K94" s="63"/>
    </row>
    <row r="95" spans="2:261" s="21" customFormat="1" ht="168.75" customHeight="1" x14ac:dyDescent="0.2">
      <c r="B95" s="24"/>
      <c r="C95" s="27" t="s">
        <v>276</v>
      </c>
      <c r="D95" s="28"/>
      <c r="E95" s="15"/>
      <c r="F95" s="15"/>
      <c r="G95" s="15"/>
      <c r="H95" s="135"/>
      <c r="I95" s="63"/>
      <c r="J95" s="63"/>
      <c r="K95" s="63"/>
    </row>
    <row r="96" spans="2:261" s="21" customFormat="1" ht="133.5" customHeight="1" x14ac:dyDescent="0.2">
      <c r="B96" s="24"/>
      <c r="C96" s="27" t="s">
        <v>277</v>
      </c>
      <c r="D96" s="28"/>
      <c r="E96" s="15"/>
      <c r="F96" s="15"/>
      <c r="G96" s="15"/>
      <c r="H96" s="135"/>
      <c r="I96" s="63"/>
      <c r="J96" s="63"/>
      <c r="K96" s="63"/>
    </row>
    <row r="97" spans="2:261" s="23" customFormat="1" ht="12.75" x14ac:dyDescent="0.25">
      <c r="B97" s="33"/>
      <c r="C97" s="27"/>
      <c r="D97" s="26"/>
      <c r="E97" s="31"/>
      <c r="F97" s="31"/>
      <c r="G97" s="31"/>
      <c r="H97" s="49"/>
      <c r="I97" s="62"/>
      <c r="J97" s="62"/>
      <c r="K97" s="62"/>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c r="IO97" s="21"/>
      <c r="IP97" s="21"/>
      <c r="IQ97" s="21"/>
      <c r="IR97" s="21"/>
      <c r="IS97" s="21"/>
      <c r="IT97" s="21"/>
      <c r="IU97" s="21"/>
      <c r="IV97" s="21"/>
      <c r="IW97" s="21"/>
      <c r="IX97" s="21"/>
      <c r="IY97" s="21"/>
      <c r="IZ97" s="21"/>
      <c r="JA97" s="21"/>
    </row>
    <row r="98" spans="2:261" s="21" customFormat="1" ht="25.5" x14ac:dyDescent="0.25">
      <c r="B98" s="24" t="s">
        <v>278</v>
      </c>
      <c r="C98" s="27" t="s">
        <v>44</v>
      </c>
      <c r="D98" s="26"/>
      <c r="E98" s="50"/>
      <c r="F98" s="50"/>
      <c r="G98" s="50"/>
      <c r="H98" s="136"/>
      <c r="I98" s="62"/>
      <c r="J98" s="62"/>
      <c r="K98" s="62"/>
    </row>
    <row r="99" spans="2:261" s="23" customFormat="1" ht="12.75" x14ac:dyDescent="0.25">
      <c r="B99" s="33"/>
      <c r="C99" s="27"/>
      <c r="D99" s="26" t="s">
        <v>45</v>
      </c>
      <c r="E99" s="31">
        <f>SUM(E101:E103)</f>
        <v>74.25</v>
      </c>
      <c r="F99" s="31">
        <f>SUM(F101:F103)</f>
        <v>0</v>
      </c>
      <c r="G99" s="31">
        <f>SUM(E99:F99)</f>
        <v>74.25</v>
      </c>
      <c r="H99" s="49">
        <v>0</v>
      </c>
      <c r="I99" s="62">
        <f>+H99*E99</f>
        <v>0</v>
      </c>
      <c r="J99" s="62">
        <f>+H99*F99</f>
        <v>0</v>
      </c>
      <c r="K99" s="62"/>
      <c r="L99" s="87">
        <f>SUM(I99:J99)</f>
        <v>0</v>
      </c>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c r="CE99" s="21"/>
      <c r="CF99" s="21"/>
      <c r="CG99" s="21"/>
      <c r="CH99" s="21"/>
      <c r="CI99" s="21"/>
      <c r="CJ99" s="21"/>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N99" s="21"/>
      <c r="DO99" s="21"/>
      <c r="DP99" s="21"/>
      <c r="DQ99" s="21"/>
      <c r="DR99" s="21"/>
      <c r="DS99" s="21"/>
      <c r="DT99" s="21"/>
      <c r="DU99" s="21"/>
      <c r="DV99" s="21"/>
      <c r="DW99" s="21"/>
      <c r="DX99" s="21"/>
      <c r="DY99" s="21"/>
      <c r="DZ99" s="21"/>
      <c r="EA99" s="21"/>
      <c r="EB99" s="21"/>
      <c r="EC99" s="21"/>
      <c r="ED99" s="21"/>
      <c r="EE99" s="21"/>
      <c r="EF99" s="21"/>
      <c r="EG99" s="21"/>
      <c r="EH99" s="21"/>
      <c r="EI99" s="21"/>
      <c r="EJ99" s="21"/>
      <c r="EK99" s="21"/>
      <c r="EL99" s="21"/>
      <c r="EM99" s="21"/>
      <c r="EN99" s="21"/>
      <c r="EO99" s="21"/>
      <c r="EP99" s="21"/>
      <c r="EQ99" s="21"/>
      <c r="ER99" s="21"/>
      <c r="ES99" s="21"/>
      <c r="ET99" s="21"/>
      <c r="EU99" s="21"/>
      <c r="EV99" s="21"/>
      <c r="EW99" s="21"/>
      <c r="EX99" s="21"/>
      <c r="EY99" s="21"/>
      <c r="EZ99" s="21"/>
      <c r="FA99" s="21"/>
      <c r="FB99" s="21"/>
      <c r="FC99" s="21"/>
      <c r="FD99" s="21"/>
      <c r="FE99" s="21"/>
      <c r="FF99" s="21"/>
      <c r="FG99" s="21"/>
      <c r="FH99" s="21"/>
      <c r="FI99" s="21"/>
      <c r="FJ99" s="21"/>
      <c r="FK99" s="21"/>
      <c r="FL99" s="21"/>
      <c r="FM99" s="21"/>
      <c r="FN99" s="21"/>
      <c r="FO99" s="21"/>
      <c r="FP99" s="21"/>
      <c r="FQ99" s="21"/>
      <c r="FR99" s="21"/>
      <c r="FS99" s="21"/>
      <c r="FT99" s="21"/>
      <c r="FU99" s="21"/>
      <c r="FV99" s="21"/>
      <c r="FW99" s="21"/>
      <c r="FX99" s="21"/>
      <c r="FY99" s="21"/>
      <c r="FZ99" s="21"/>
      <c r="GA99" s="21"/>
      <c r="GB99" s="21"/>
      <c r="GC99" s="21"/>
      <c r="GD99" s="21"/>
      <c r="GE99" s="21"/>
      <c r="GF99" s="21"/>
      <c r="GG99" s="21"/>
      <c r="GH99" s="21"/>
      <c r="GI99" s="21"/>
      <c r="GJ99" s="21"/>
      <c r="GK99" s="21"/>
      <c r="GL99" s="21"/>
      <c r="GM99" s="21"/>
      <c r="GN99" s="21"/>
      <c r="GO99" s="21"/>
      <c r="GP99" s="21"/>
      <c r="GQ99" s="21"/>
      <c r="GR99" s="21"/>
      <c r="GS99" s="21"/>
      <c r="GT99" s="21"/>
      <c r="GU99" s="21"/>
      <c r="GV99" s="21"/>
      <c r="GW99" s="21"/>
      <c r="GX99" s="21"/>
      <c r="GY99" s="21"/>
      <c r="GZ99" s="21"/>
      <c r="HA99" s="21"/>
      <c r="HB99" s="21"/>
      <c r="HC99" s="21"/>
      <c r="HD99" s="21"/>
      <c r="HE99" s="21"/>
      <c r="HF99" s="21"/>
      <c r="HG99" s="21"/>
      <c r="HH99" s="21"/>
      <c r="HI99" s="21"/>
      <c r="HJ99" s="21"/>
      <c r="HK99" s="21"/>
      <c r="HL99" s="21"/>
      <c r="HM99" s="21"/>
      <c r="HN99" s="21"/>
      <c r="HO99" s="21"/>
      <c r="HP99" s="21"/>
      <c r="HQ99" s="21"/>
      <c r="HR99" s="21"/>
      <c r="HS99" s="21"/>
      <c r="HT99" s="21"/>
      <c r="HU99" s="21"/>
      <c r="HV99" s="21"/>
      <c r="HW99" s="21"/>
      <c r="HX99" s="21"/>
      <c r="HY99" s="21"/>
      <c r="HZ99" s="21"/>
      <c r="IA99" s="21"/>
      <c r="IB99" s="21"/>
      <c r="IC99" s="21"/>
      <c r="ID99" s="21"/>
      <c r="IE99" s="21"/>
      <c r="IF99" s="21"/>
      <c r="IG99" s="21"/>
      <c r="IH99" s="21"/>
      <c r="II99" s="21"/>
      <c r="IJ99" s="21"/>
      <c r="IK99" s="21"/>
      <c r="IL99" s="21"/>
      <c r="IM99" s="21"/>
      <c r="IN99" s="21"/>
      <c r="IO99" s="21"/>
      <c r="IP99" s="21"/>
      <c r="IQ99" s="21"/>
      <c r="IR99" s="21"/>
      <c r="IS99" s="21"/>
      <c r="IT99" s="21"/>
      <c r="IU99" s="21"/>
      <c r="IV99" s="21"/>
      <c r="IW99" s="21"/>
      <c r="IX99" s="21"/>
      <c r="IY99" s="21"/>
      <c r="IZ99" s="21"/>
      <c r="JA99" s="21"/>
    </row>
    <row r="100" spans="2:261" s="21" customFormat="1" ht="38.25" x14ac:dyDescent="0.25">
      <c r="B100" s="24" t="s">
        <v>279</v>
      </c>
      <c r="C100" s="27" t="s">
        <v>280</v>
      </c>
      <c r="D100" s="26"/>
      <c r="E100" s="50"/>
      <c r="F100" s="50"/>
      <c r="G100" s="50"/>
      <c r="H100" s="136"/>
      <c r="I100" s="62"/>
      <c r="J100" s="62"/>
      <c r="K100" s="62"/>
    </row>
    <row r="101" spans="2:261" s="23" customFormat="1" ht="12.75" x14ac:dyDescent="0.25">
      <c r="B101" s="33"/>
      <c r="C101" s="27"/>
      <c r="D101" s="26" t="s">
        <v>45</v>
      </c>
      <c r="E101" s="31">
        <f>+E94*1.5*1.5*1.5*1.1</f>
        <v>37.125</v>
      </c>
      <c r="F101" s="31">
        <f>+F94*1.5*1.5*1.5*1.1</f>
        <v>0</v>
      </c>
      <c r="G101" s="31">
        <f>SUM(E101:F101)</f>
        <v>37.125</v>
      </c>
      <c r="H101" s="49">
        <v>0</v>
      </c>
      <c r="I101" s="62">
        <f>+H101*E101</f>
        <v>0</v>
      </c>
      <c r="J101" s="62">
        <f>+H101*F101</f>
        <v>0</v>
      </c>
      <c r="K101" s="62"/>
      <c r="L101" s="87">
        <f>SUM(I101:J101)</f>
        <v>0</v>
      </c>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c r="CE101" s="21"/>
      <c r="CF101" s="21"/>
      <c r="CG101" s="21"/>
      <c r="CH101" s="21"/>
      <c r="CI101" s="21"/>
      <c r="CJ101" s="21"/>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N101" s="21"/>
      <c r="DO101" s="21"/>
      <c r="DP101" s="21"/>
      <c r="DQ101" s="21"/>
      <c r="DR101" s="21"/>
      <c r="DS101" s="21"/>
      <c r="DT101" s="21"/>
      <c r="DU101" s="21"/>
      <c r="DV101" s="21"/>
      <c r="DW101" s="21"/>
      <c r="DX101" s="21"/>
      <c r="DY101" s="21"/>
      <c r="DZ101" s="21"/>
      <c r="EA101" s="21"/>
      <c r="EB101" s="21"/>
      <c r="EC101" s="21"/>
      <c r="ED101" s="21"/>
      <c r="EE101" s="21"/>
      <c r="EF101" s="21"/>
      <c r="EG101" s="21"/>
      <c r="EH101" s="21"/>
      <c r="EI101" s="21"/>
      <c r="EJ101" s="21"/>
      <c r="EK101" s="21"/>
      <c r="EL101" s="21"/>
      <c r="EM101" s="21"/>
      <c r="EN101" s="21"/>
      <c r="EO101" s="21"/>
      <c r="EP101" s="21"/>
      <c r="EQ101" s="21"/>
      <c r="ER101" s="21"/>
      <c r="ES101" s="21"/>
      <c r="ET101" s="21"/>
      <c r="EU101" s="21"/>
      <c r="EV101" s="21"/>
      <c r="EW101" s="21"/>
      <c r="EX101" s="21"/>
      <c r="EY101" s="21"/>
      <c r="EZ101" s="21"/>
      <c r="FA101" s="21"/>
      <c r="FB101" s="21"/>
      <c r="FC101" s="21"/>
      <c r="FD101" s="21"/>
      <c r="FE101" s="21"/>
      <c r="FF101" s="21"/>
      <c r="FG101" s="21"/>
      <c r="FH101" s="21"/>
      <c r="FI101" s="21"/>
      <c r="FJ101" s="21"/>
      <c r="FK101" s="21"/>
      <c r="FL101" s="21"/>
      <c r="FM101" s="21"/>
      <c r="FN101" s="21"/>
      <c r="FO101" s="21"/>
      <c r="FP101" s="21"/>
      <c r="FQ101" s="21"/>
      <c r="FR101" s="21"/>
      <c r="FS101" s="21"/>
      <c r="FT101" s="21"/>
      <c r="FU101" s="21"/>
      <c r="FV101" s="21"/>
      <c r="FW101" s="21"/>
      <c r="FX101" s="21"/>
      <c r="FY101" s="21"/>
      <c r="FZ101" s="21"/>
      <c r="GA101" s="21"/>
      <c r="GB101" s="21"/>
      <c r="GC101" s="21"/>
      <c r="GD101" s="21"/>
      <c r="GE101" s="21"/>
      <c r="GF101" s="21"/>
      <c r="GG101" s="21"/>
      <c r="GH101" s="21"/>
      <c r="GI101" s="21"/>
      <c r="GJ101" s="21"/>
      <c r="GK101" s="21"/>
      <c r="GL101" s="21"/>
      <c r="GM101" s="21"/>
      <c r="GN101" s="21"/>
      <c r="GO101" s="21"/>
      <c r="GP101" s="21"/>
      <c r="GQ101" s="21"/>
      <c r="GR101" s="21"/>
      <c r="GS101" s="21"/>
      <c r="GT101" s="21"/>
      <c r="GU101" s="21"/>
      <c r="GV101" s="21"/>
      <c r="GW101" s="21"/>
      <c r="GX101" s="21"/>
      <c r="GY101" s="21"/>
      <c r="GZ101" s="21"/>
      <c r="HA101" s="21"/>
      <c r="HB101" s="21"/>
      <c r="HC101" s="21"/>
      <c r="HD101" s="21"/>
      <c r="HE101" s="21"/>
      <c r="HF101" s="21"/>
      <c r="HG101" s="21"/>
      <c r="HH101" s="21"/>
      <c r="HI101" s="21"/>
      <c r="HJ101" s="21"/>
      <c r="HK101" s="21"/>
      <c r="HL101" s="21"/>
      <c r="HM101" s="21"/>
      <c r="HN101" s="21"/>
      <c r="HO101" s="21"/>
      <c r="HP101" s="21"/>
      <c r="HQ101" s="21"/>
      <c r="HR101" s="21"/>
      <c r="HS101" s="21"/>
      <c r="HT101" s="21"/>
      <c r="HU101" s="21"/>
      <c r="HV101" s="21"/>
      <c r="HW101" s="21"/>
      <c r="HX101" s="21"/>
      <c r="HY101" s="21"/>
      <c r="HZ101" s="21"/>
      <c r="IA101" s="21"/>
      <c r="IB101" s="21"/>
      <c r="IC101" s="21"/>
      <c r="ID101" s="21"/>
      <c r="IE101" s="21"/>
      <c r="IF101" s="21"/>
      <c r="IG101" s="21"/>
      <c r="IH101" s="21"/>
      <c r="II101" s="21"/>
      <c r="IJ101" s="21"/>
      <c r="IK101" s="21"/>
      <c r="IL101" s="21"/>
      <c r="IM101" s="21"/>
      <c r="IN101" s="21"/>
      <c r="IO101" s="21"/>
      <c r="IP101" s="21"/>
      <c r="IQ101" s="21"/>
      <c r="IR101" s="21"/>
      <c r="IS101" s="21"/>
      <c r="IT101" s="21"/>
      <c r="IU101" s="21"/>
      <c r="IV101" s="21"/>
      <c r="IW101" s="21"/>
      <c r="IX101" s="21"/>
      <c r="IY101" s="21"/>
      <c r="IZ101" s="21"/>
      <c r="JA101" s="21"/>
    </row>
    <row r="102" spans="2:261" s="21" customFormat="1" ht="63.75" x14ac:dyDescent="0.2">
      <c r="B102" s="24" t="s">
        <v>281</v>
      </c>
      <c r="C102" s="27" t="s">
        <v>282</v>
      </c>
      <c r="D102" s="26"/>
      <c r="E102" s="50"/>
      <c r="F102" s="50"/>
      <c r="G102" s="50"/>
      <c r="H102" s="136"/>
      <c r="I102" s="62"/>
      <c r="J102" s="62"/>
      <c r="K102" s="62"/>
      <c r="P102" s="15"/>
      <c r="Q102" s="15"/>
    </row>
    <row r="103" spans="2:261" s="23" customFormat="1" ht="12.75" x14ac:dyDescent="0.25">
      <c r="B103" s="33"/>
      <c r="C103" s="27"/>
      <c r="D103" s="26" t="s">
        <v>45</v>
      </c>
      <c r="E103" s="31">
        <f>+E94*(3-1.5)*(3-1.5)*1.5*1.1</f>
        <v>37.125</v>
      </c>
      <c r="F103" s="31">
        <f>+F94*(3-1.5)*(3-1.5)*1.5*1.1</f>
        <v>0</v>
      </c>
      <c r="G103" s="31">
        <f>SUM(E103:F103)</f>
        <v>37.125</v>
      </c>
      <c r="H103" s="49">
        <v>0</v>
      </c>
      <c r="I103" s="62">
        <f>+H103*E103</f>
        <v>0</v>
      </c>
      <c r="J103" s="62">
        <f>+H103*F103</f>
        <v>0</v>
      </c>
      <c r="K103" s="62"/>
      <c r="L103" s="87">
        <f>SUM(I103:J103)</f>
        <v>0</v>
      </c>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c r="CE103" s="21"/>
      <c r="CF103" s="21"/>
      <c r="CG103" s="21"/>
      <c r="CH103" s="21"/>
      <c r="CI103" s="21"/>
      <c r="CJ103" s="21"/>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N103" s="21"/>
      <c r="DO103" s="21"/>
      <c r="DP103" s="21"/>
      <c r="DQ103" s="21"/>
      <c r="DR103" s="21"/>
      <c r="DS103" s="21"/>
      <c r="DT103" s="21"/>
      <c r="DU103" s="21"/>
      <c r="DV103" s="21"/>
      <c r="DW103" s="21"/>
      <c r="DX103" s="21"/>
      <c r="DY103" s="21"/>
      <c r="DZ103" s="21"/>
      <c r="EA103" s="21"/>
      <c r="EB103" s="21"/>
      <c r="EC103" s="21"/>
      <c r="ED103" s="21"/>
      <c r="EE103" s="21"/>
      <c r="EF103" s="21"/>
      <c r="EG103" s="21"/>
      <c r="EH103" s="21"/>
      <c r="EI103" s="21"/>
      <c r="EJ103" s="21"/>
      <c r="EK103" s="21"/>
      <c r="EL103" s="21"/>
      <c r="EM103" s="21"/>
      <c r="EN103" s="21"/>
      <c r="EO103" s="21"/>
      <c r="EP103" s="21"/>
      <c r="EQ103" s="21"/>
      <c r="ER103" s="21"/>
      <c r="ES103" s="21"/>
      <c r="ET103" s="21"/>
      <c r="EU103" s="21"/>
      <c r="EV103" s="21"/>
      <c r="EW103" s="21"/>
      <c r="EX103" s="21"/>
      <c r="EY103" s="21"/>
      <c r="EZ103" s="21"/>
      <c r="FA103" s="21"/>
      <c r="FB103" s="21"/>
      <c r="FC103" s="21"/>
      <c r="FD103" s="21"/>
      <c r="FE103" s="21"/>
      <c r="FF103" s="21"/>
      <c r="FG103" s="21"/>
      <c r="FH103" s="21"/>
      <c r="FI103" s="21"/>
      <c r="FJ103" s="21"/>
      <c r="FK103" s="21"/>
      <c r="FL103" s="21"/>
      <c r="FM103" s="21"/>
      <c r="FN103" s="21"/>
      <c r="FO103" s="21"/>
      <c r="FP103" s="21"/>
      <c r="FQ103" s="21"/>
      <c r="FR103" s="21"/>
      <c r="FS103" s="21"/>
      <c r="FT103" s="21"/>
      <c r="FU103" s="21"/>
      <c r="FV103" s="21"/>
      <c r="FW103" s="21"/>
      <c r="FX103" s="21"/>
      <c r="FY103" s="21"/>
      <c r="FZ103" s="21"/>
      <c r="GA103" s="21"/>
      <c r="GB103" s="21"/>
      <c r="GC103" s="21"/>
      <c r="GD103" s="21"/>
      <c r="GE103" s="21"/>
      <c r="GF103" s="21"/>
      <c r="GG103" s="21"/>
      <c r="GH103" s="21"/>
      <c r="GI103" s="21"/>
      <c r="GJ103" s="21"/>
      <c r="GK103" s="21"/>
      <c r="GL103" s="21"/>
      <c r="GM103" s="21"/>
      <c r="GN103" s="21"/>
      <c r="GO103" s="21"/>
      <c r="GP103" s="21"/>
      <c r="GQ103" s="21"/>
      <c r="GR103" s="21"/>
      <c r="GS103" s="21"/>
      <c r="GT103" s="21"/>
      <c r="GU103" s="21"/>
      <c r="GV103" s="21"/>
      <c r="GW103" s="21"/>
      <c r="GX103" s="21"/>
      <c r="GY103" s="21"/>
      <c r="GZ103" s="21"/>
      <c r="HA103" s="21"/>
      <c r="HB103" s="21"/>
      <c r="HC103" s="21"/>
      <c r="HD103" s="21"/>
      <c r="HE103" s="21"/>
      <c r="HF103" s="21"/>
      <c r="HG103" s="21"/>
      <c r="HH103" s="21"/>
      <c r="HI103" s="21"/>
      <c r="HJ103" s="21"/>
      <c r="HK103" s="21"/>
      <c r="HL103" s="21"/>
      <c r="HM103" s="21"/>
      <c r="HN103" s="21"/>
      <c r="HO103" s="21"/>
      <c r="HP103" s="21"/>
      <c r="HQ103" s="21"/>
      <c r="HR103" s="21"/>
      <c r="HS103" s="21"/>
      <c r="HT103" s="21"/>
      <c r="HU103" s="21"/>
      <c r="HV103" s="21"/>
      <c r="HW103" s="21"/>
      <c r="HX103" s="21"/>
      <c r="HY103" s="21"/>
      <c r="HZ103" s="21"/>
      <c r="IA103" s="21"/>
      <c r="IB103" s="21"/>
      <c r="IC103" s="21"/>
      <c r="ID103" s="21"/>
      <c r="IE103" s="21"/>
      <c r="IF103" s="21"/>
      <c r="IG103" s="21"/>
      <c r="IH103" s="21"/>
      <c r="II103" s="21"/>
      <c r="IJ103" s="21"/>
      <c r="IK103" s="21"/>
      <c r="IL103" s="21"/>
      <c r="IM103" s="21"/>
      <c r="IN103" s="21"/>
      <c r="IO103" s="21"/>
      <c r="IP103" s="21"/>
      <c r="IQ103" s="21"/>
      <c r="IR103" s="21"/>
      <c r="IS103" s="21"/>
      <c r="IT103" s="21"/>
      <c r="IU103" s="21"/>
      <c r="IV103" s="21"/>
      <c r="IW103" s="21"/>
      <c r="IX103" s="21"/>
      <c r="IY103" s="21"/>
      <c r="IZ103" s="21"/>
      <c r="JA103" s="21"/>
    </row>
    <row r="104" spans="2:261" s="21" customFormat="1" ht="12.75" x14ac:dyDescent="0.25">
      <c r="B104" s="79"/>
      <c r="C104" s="80"/>
      <c r="D104" s="81"/>
      <c r="E104" s="82"/>
      <c r="F104" s="82"/>
      <c r="G104" s="82"/>
      <c r="H104" s="137"/>
      <c r="I104" s="83"/>
      <c r="J104" s="83"/>
      <c r="K104" s="83"/>
      <c r="L104" s="23"/>
    </row>
    <row r="105" spans="2:261" s="21" customFormat="1" ht="12.75" x14ac:dyDescent="0.2">
      <c r="B105" s="24"/>
      <c r="C105" s="27"/>
      <c r="D105" s="26"/>
      <c r="E105" s="31"/>
      <c r="F105" s="31"/>
      <c r="G105" s="31"/>
      <c r="H105" s="49"/>
      <c r="I105" s="62"/>
      <c r="J105" s="62"/>
      <c r="K105" s="62"/>
      <c r="Q105" s="15"/>
    </row>
    <row r="106" spans="2:261" s="3" customFormat="1" ht="15" x14ac:dyDescent="0.25">
      <c r="B106" s="24"/>
      <c r="C106" s="41" t="s">
        <v>56</v>
      </c>
      <c r="H106" s="49"/>
      <c r="I106" s="62"/>
      <c r="J106" s="62"/>
      <c r="K106" s="62"/>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c r="IO106" s="21"/>
      <c r="IP106" s="21"/>
      <c r="IQ106" s="21"/>
      <c r="IR106" s="21"/>
      <c r="IS106" s="21"/>
      <c r="IT106" s="21"/>
      <c r="IU106" s="21"/>
      <c r="IV106" s="21"/>
      <c r="IW106" s="21"/>
      <c r="IX106" s="21"/>
      <c r="IY106" s="21"/>
      <c r="IZ106" s="21"/>
      <c r="JA106" s="21"/>
    </row>
    <row r="107" spans="2:261" s="3" customFormat="1" ht="114.75" x14ac:dyDescent="0.25">
      <c r="B107" s="24" t="s">
        <v>59</v>
      </c>
      <c r="C107" s="27" t="s">
        <v>287</v>
      </c>
      <c r="D107" s="28" t="s">
        <v>47</v>
      </c>
      <c r="E107" s="71">
        <f>1363*0.26</f>
        <v>354.38</v>
      </c>
      <c r="F107" s="71">
        <f>1363*0.74</f>
        <v>1008.62</v>
      </c>
      <c r="G107" s="71"/>
      <c r="H107" s="134"/>
      <c r="I107" s="62"/>
      <c r="J107" s="62"/>
      <c r="K107" s="62"/>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c r="CE107" s="21"/>
      <c r="CF107" s="21"/>
      <c r="CG107" s="21"/>
      <c r="CH107" s="21"/>
      <c r="CI107" s="21"/>
      <c r="CJ107" s="21"/>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N107" s="21"/>
      <c r="DO107" s="21"/>
      <c r="DP107" s="21"/>
      <c r="DQ107" s="21"/>
      <c r="DR107" s="21"/>
      <c r="DS107" s="21"/>
      <c r="DT107" s="21"/>
      <c r="DU107" s="21"/>
      <c r="DV107" s="21"/>
      <c r="DW107" s="21"/>
      <c r="DX107" s="21"/>
      <c r="DY107" s="21"/>
      <c r="DZ107" s="21"/>
      <c r="EA107" s="21"/>
      <c r="EB107" s="21"/>
      <c r="EC107" s="21"/>
      <c r="ED107" s="21"/>
      <c r="EE107" s="21"/>
      <c r="EF107" s="21"/>
      <c r="EG107" s="21"/>
      <c r="EH107" s="21"/>
      <c r="EI107" s="21"/>
      <c r="EJ107" s="21"/>
      <c r="EK107" s="21"/>
      <c r="EL107" s="21"/>
      <c r="EM107" s="21"/>
      <c r="EN107" s="21"/>
      <c r="EO107" s="21"/>
      <c r="EP107" s="21"/>
      <c r="EQ107" s="21"/>
      <c r="ER107" s="21"/>
      <c r="ES107" s="21"/>
      <c r="ET107" s="21"/>
      <c r="EU107" s="21"/>
      <c r="EV107" s="21"/>
      <c r="EW107" s="21"/>
      <c r="EX107" s="21"/>
      <c r="EY107" s="21"/>
      <c r="EZ107" s="21"/>
      <c r="FA107" s="21"/>
      <c r="FB107" s="21"/>
      <c r="FC107" s="21"/>
      <c r="FD107" s="21"/>
      <c r="FE107" s="21"/>
      <c r="FF107" s="21"/>
      <c r="FG107" s="21"/>
      <c r="FH107" s="21"/>
      <c r="FI107" s="21"/>
      <c r="FJ107" s="21"/>
      <c r="FK107" s="21"/>
      <c r="FL107" s="21"/>
      <c r="FM107" s="21"/>
      <c r="FN107" s="21"/>
      <c r="FO107" s="21"/>
      <c r="FP107" s="21"/>
      <c r="FQ107" s="21"/>
      <c r="FR107" s="21"/>
      <c r="FS107" s="21"/>
      <c r="FT107" s="21"/>
      <c r="FU107" s="21"/>
      <c r="FV107" s="21"/>
      <c r="FW107" s="21"/>
      <c r="FX107" s="21"/>
      <c r="FY107" s="21"/>
      <c r="FZ107" s="21"/>
      <c r="GA107" s="21"/>
      <c r="GB107" s="21"/>
      <c r="GC107" s="21"/>
      <c r="GD107" s="21"/>
      <c r="GE107" s="21"/>
      <c r="GF107" s="21"/>
      <c r="GG107" s="21"/>
      <c r="GH107" s="21"/>
      <c r="GI107" s="21"/>
      <c r="GJ107" s="21"/>
      <c r="GK107" s="21"/>
      <c r="GL107" s="21"/>
      <c r="GM107" s="21"/>
      <c r="GN107" s="21"/>
      <c r="GO107" s="21"/>
      <c r="GP107" s="21"/>
      <c r="GQ107" s="21"/>
      <c r="GR107" s="21"/>
      <c r="GS107" s="21"/>
      <c r="GT107" s="21"/>
      <c r="GU107" s="21"/>
      <c r="GV107" s="21"/>
      <c r="GW107" s="21"/>
      <c r="GX107" s="21"/>
      <c r="GY107" s="21"/>
      <c r="GZ107" s="21"/>
      <c r="HA107" s="21"/>
      <c r="HB107" s="21"/>
      <c r="HC107" s="21"/>
      <c r="HD107" s="21"/>
      <c r="HE107" s="21"/>
      <c r="HF107" s="21"/>
      <c r="HG107" s="21"/>
      <c r="HH107" s="21"/>
      <c r="HI107" s="21"/>
      <c r="HJ107" s="21"/>
      <c r="HK107" s="21"/>
      <c r="HL107" s="21"/>
      <c r="HM107" s="21"/>
      <c r="HN107" s="21"/>
      <c r="HO107" s="21"/>
      <c r="HP107" s="21"/>
      <c r="HQ107" s="21"/>
      <c r="HR107" s="21"/>
      <c r="HS107" s="21"/>
      <c r="HT107" s="21"/>
      <c r="HU107" s="21"/>
      <c r="HV107" s="21"/>
      <c r="HW107" s="21"/>
      <c r="HX107" s="21"/>
      <c r="HY107" s="21"/>
      <c r="HZ107" s="21"/>
      <c r="IA107" s="21"/>
      <c r="IB107" s="21"/>
      <c r="IC107" s="21"/>
      <c r="ID107" s="21"/>
      <c r="IE107" s="21"/>
      <c r="IF107" s="21"/>
      <c r="IG107" s="21"/>
      <c r="IH107" s="21"/>
      <c r="II107" s="21"/>
      <c r="IJ107" s="21"/>
      <c r="IK107" s="21"/>
      <c r="IL107" s="21"/>
      <c r="IM107" s="21"/>
      <c r="IN107" s="21"/>
      <c r="IO107" s="21"/>
      <c r="IP107" s="21"/>
      <c r="IQ107" s="21"/>
      <c r="IR107" s="21"/>
      <c r="IS107" s="21"/>
      <c r="IT107" s="21"/>
      <c r="IU107" s="21"/>
      <c r="IV107" s="21"/>
      <c r="IW107" s="21"/>
      <c r="IX107" s="21"/>
      <c r="IY107" s="21"/>
      <c r="IZ107" s="21"/>
      <c r="JA107" s="21"/>
    </row>
    <row r="108" spans="2:261" s="23" customFormat="1" ht="12.75" x14ac:dyDescent="0.25">
      <c r="B108" s="33"/>
      <c r="C108" s="27"/>
      <c r="D108" s="26"/>
      <c r="E108" s="31"/>
      <c r="F108" s="31"/>
      <c r="G108" s="31"/>
      <c r="H108" s="49"/>
      <c r="I108" s="62"/>
      <c r="J108" s="62"/>
      <c r="K108" s="62"/>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c r="IO108" s="21"/>
      <c r="IP108" s="21"/>
      <c r="IQ108" s="21"/>
      <c r="IR108" s="21"/>
      <c r="IS108" s="21"/>
      <c r="IT108" s="21"/>
      <c r="IU108" s="21"/>
      <c r="IV108" s="21"/>
      <c r="IW108" s="21"/>
      <c r="IX108" s="21"/>
      <c r="IY108" s="21"/>
      <c r="IZ108" s="21"/>
      <c r="JA108" s="21"/>
    </row>
    <row r="109" spans="2:261" s="3" customFormat="1" ht="25.5" x14ac:dyDescent="0.25">
      <c r="B109" s="24" t="s">
        <v>129</v>
      </c>
      <c r="C109" s="27" t="s">
        <v>44</v>
      </c>
      <c r="D109" s="26"/>
      <c r="E109" s="50"/>
      <c r="F109" s="50"/>
      <c r="G109" s="50"/>
      <c r="H109" s="136"/>
      <c r="I109" s="62"/>
      <c r="J109" s="62"/>
      <c r="K109" s="62"/>
      <c r="L109" s="21"/>
      <c r="M109" s="21"/>
    </row>
    <row r="110" spans="2:261" s="23" customFormat="1" ht="12.75" x14ac:dyDescent="0.25">
      <c r="B110" s="33"/>
      <c r="C110" s="27"/>
      <c r="D110" s="26" t="s">
        <v>45</v>
      </c>
      <c r="E110" s="31">
        <f>+E107*0.1*1.1</f>
        <v>38.981800000000007</v>
      </c>
      <c r="F110" s="31">
        <f>+F107*0.1*1.1</f>
        <v>110.94820000000001</v>
      </c>
      <c r="G110" s="31">
        <f>SUM(E110:F110)</f>
        <v>149.93</v>
      </c>
      <c r="H110" s="49">
        <v>0</v>
      </c>
      <c r="I110" s="62">
        <f>+H110*E110</f>
        <v>0</v>
      </c>
      <c r="J110" s="62">
        <f>+H110*F110</f>
        <v>0</v>
      </c>
      <c r="K110" s="62"/>
      <c r="L110" s="87"/>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c r="IO110" s="21"/>
      <c r="IP110" s="21"/>
      <c r="IQ110" s="21"/>
      <c r="IR110" s="21"/>
      <c r="IS110" s="21"/>
      <c r="IT110" s="21"/>
      <c r="IU110" s="21"/>
      <c r="IV110" s="21"/>
      <c r="IW110" s="21"/>
      <c r="IX110" s="21"/>
      <c r="IY110" s="21"/>
      <c r="IZ110" s="21"/>
      <c r="JA110" s="21"/>
    </row>
    <row r="111" spans="2:261" s="3" customFormat="1" ht="38.25" x14ac:dyDescent="0.25">
      <c r="B111" s="24" t="s">
        <v>320</v>
      </c>
      <c r="C111" s="27" t="s">
        <v>153</v>
      </c>
      <c r="D111" s="26"/>
      <c r="E111" s="50"/>
      <c r="F111" s="50"/>
      <c r="G111" s="50"/>
      <c r="H111" s="136"/>
      <c r="I111" s="62"/>
      <c r="J111" s="62"/>
      <c r="K111" s="62"/>
      <c r="L111" s="21"/>
      <c r="M111" s="21"/>
      <c r="N111" s="21"/>
      <c r="O111" s="21"/>
      <c r="P111" s="21"/>
      <c r="Q111" s="21"/>
      <c r="R111" s="21"/>
      <c r="S111" s="21"/>
      <c r="T111" s="21"/>
      <c r="U111" s="21"/>
      <c r="V111" s="21"/>
      <c r="W111" s="21"/>
      <c r="X111" s="21"/>
      <c r="Y111" s="21"/>
      <c r="Z111" s="21"/>
      <c r="AA111" s="21"/>
      <c r="AB111" s="21"/>
    </row>
    <row r="112" spans="2:261" s="23" customFormat="1" ht="12.75" x14ac:dyDescent="0.25">
      <c r="B112" s="33"/>
      <c r="C112" s="27"/>
      <c r="D112" s="26" t="s">
        <v>45</v>
      </c>
      <c r="E112" s="31">
        <f>+E107*0.4*1.1</f>
        <v>155.92720000000003</v>
      </c>
      <c r="F112" s="31">
        <f>+F107*0.4*1.1</f>
        <v>443.79280000000006</v>
      </c>
      <c r="G112" s="31">
        <f>SUM(E112:F112)</f>
        <v>599.72</v>
      </c>
      <c r="H112" s="49">
        <v>0</v>
      </c>
      <c r="I112" s="62">
        <f>+H112*E112</f>
        <v>0</v>
      </c>
      <c r="J112" s="62">
        <f>+H112*F112</f>
        <v>0</v>
      </c>
      <c r="K112" s="62"/>
      <c r="L112" s="87">
        <f>SUM(I112:J112)</f>
        <v>0</v>
      </c>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c r="IO112" s="21"/>
      <c r="IP112" s="21"/>
      <c r="IQ112" s="21"/>
      <c r="IR112" s="21"/>
      <c r="IS112" s="21"/>
      <c r="IT112" s="21"/>
      <c r="IU112" s="21"/>
      <c r="IV112" s="21"/>
      <c r="IW112" s="21"/>
      <c r="IX112" s="21"/>
      <c r="IY112" s="21"/>
      <c r="IZ112" s="21"/>
      <c r="JA112" s="21"/>
    </row>
    <row r="113" spans="2:261" s="23" customFormat="1" ht="25.5" x14ac:dyDescent="0.25">
      <c r="B113" s="24" t="s">
        <v>321</v>
      </c>
      <c r="C113" s="27" t="s">
        <v>330</v>
      </c>
      <c r="D113" s="26"/>
      <c r="E113" s="31"/>
      <c r="F113" s="31"/>
      <c r="G113" s="31"/>
      <c r="H113" s="49"/>
      <c r="I113" s="62"/>
      <c r="J113" s="62"/>
      <c r="K113" s="62"/>
      <c r="L113" s="87"/>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c r="CE113" s="21"/>
      <c r="CF113" s="21"/>
      <c r="CG113" s="21"/>
      <c r="CH113" s="21"/>
      <c r="CI113" s="21"/>
      <c r="CJ113" s="21"/>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N113" s="21"/>
      <c r="DO113" s="21"/>
      <c r="DP113" s="21"/>
      <c r="DQ113" s="21"/>
      <c r="DR113" s="21"/>
      <c r="DS113" s="21"/>
      <c r="DT113" s="21"/>
      <c r="DU113" s="21"/>
      <c r="DV113" s="21"/>
      <c r="DW113" s="21"/>
      <c r="DX113" s="21"/>
      <c r="DY113" s="21"/>
      <c r="DZ113" s="21"/>
      <c r="EA113" s="21"/>
      <c r="EB113" s="21"/>
      <c r="EC113" s="21"/>
      <c r="ED113" s="21"/>
      <c r="EE113" s="21"/>
      <c r="EF113" s="21"/>
      <c r="EG113" s="21"/>
      <c r="EH113" s="21"/>
      <c r="EI113" s="21"/>
      <c r="EJ113" s="21"/>
      <c r="EK113" s="21"/>
      <c r="EL113" s="21"/>
      <c r="EM113" s="21"/>
      <c r="EN113" s="21"/>
      <c r="EO113" s="21"/>
      <c r="EP113" s="21"/>
      <c r="EQ113" s="21"/>
      <c r="ER113" s="21"/>
      <c r="ES113" s="21"/>
      <c r="ET113" s="21"/>
      <c r="EU113" s="21"/>
      <c r="EV113" s="21"/>
      <c r="EW113" s="21"/>
      <c r="EX113" s="21"/>
      <c r="EY113" s="21"/>
      <c r="EZ113" s="21"/>
      <c r="FA113" s="21"/>
      <c r="FB113" s="21"/>
      <c r="FC113" s="21"/>
      <c r="FD113" s="21"/>
      <c r="FE113" s="21"/>
      <c r="FF113" s="21"/>
      <c r="FG113" s="21"/>
      <c r="FH113" s="21"/>
      <c r="FI113" s="21"/>
      <c r="FJ113" s="21"/>
      <c r="FK113" s="21"/>
      <c r="FL113" s="21"/>
      <c r="FM113" s="21"/>
      <c r="FN113" s="21"/>
      <c r="FO113" s="21"/>
      <c r="FP113" s="21"/>
      <c r="FQ113" s="21"/>
      <c r="FR113" s="21"/>
      <c r="FS113" s="21"/>
      <c r="FT113" s="21"/>
      <c r="FU113" s="21"/>
      <c r="FV113" s="21"/>
      <c r="FW113" s="21"/>
      <c r="FX113" s="21"/>
      <c r="FY113" s="21"/>
      <c r="FZ113" s="21"/>
      <c r="GA113" s="21"/>
      <c r="GB113" s="21"/>
      <c r="GC113" s="21"/>
      <c r="GD113" s="21"/>
      <c r="GE113" s="21"/>
      <c r="GF113" s="21"/>
      <c r="GG113" s="21"/>
      <c r="GH113" s="21"/>
      <c r="GI113" s="21"/>
      <c r="GJ113" s="21"/>
      <c r="GK113" s="21"/>
      <c r="GL113" s="21"/>
      <c r="GM113" s="21"/>
      <c r="GN113" s="21"/>
      <c r="GO113" s="21"/>
      <c r="GP113" s="21"/>
      <c r="GQ113" s="21"/>
      <c r="GR113" s="21"/>
      <c r="GS113" s="21"/>
      <c r="GT113" s="21"/>
      <c r="GU113" s="21"/>
      <c r="GV113" s="21"/>
      <c r="GW113" s="21"/>
      <c r="GX113" s="21"/>
      <c r="GY113" s="21"/>
      <c r="GZ113" s="21"/>
      <c r="HA113" s="21"/>
      <c r="HB113" s="21"/>
      <c r="HC113" s="21"/>
      <c r="HD113" s="21"/>
      <c r="HE113" s="21"/>
      <c r="HF113" s="21"/>
      <c r="HG113" s="21"/>
      <c r="HH113" s="21"/>
      <c r="HI113" s="21"/>
      <c r="HJ113" s="21"/>
      <c r="HK113" s="21"/>
      <c r="HL113" s="21"/>
      <c r="HM113" s="21"/>
      <c r="HN113" s="21"/>
      <c r="HO113" s="21"/>
      <c r="HP113" s="21"/>
      <c r="HQ113" s="21"/>
      <c r="HR113" s="21"/>
      <c r="HS113" s="21"/>
      <c r="HT113" s="21"/>
      <c r="HU113" s="21"/>
      <c r="HV113" s="21"/>
      <c r="HW113" s="21"/>
      <c r="HX113" s="21"/>
      <c r="HY113" s="21"/>
      <c r="HZ113" s="21"/>
      <c r="IA113" s="21"/>
      <c r="IB113" s="21"/>
      <c r="IC113" s="21"/>
      <c r="ID113" s="21"/>
      <c r="IE113" s="21"/>
      <c r="IF113" s="21"/>
      <c r="IG113" s="21"/>
      <c r="IH113" s="21"/>
      <c r="II113" s="21"/>
      <c r="IJ113" s="21"/>
      <c r="IK113" s="21"/>
      <c r="IL113" s="21"/>
      <c r="IM113" s="21"/>
      <c r="IN113" s="21"/>
      <c r="IO113" s="21"/>
      <c r="IP113" s="21"/>
      <c r="IQ113" s="21"/>
      <c r="IR113" s="21"/>
      <c r="IS113" s="21"/>
      <c r="IT113" s="21"/>
      <c r="IU113" s="21"/>
      <c r="IV113" s="21"/>
      <c r="IW113" s="21"/>
      <c r="IX113" s="21"/>
      <c r="IY113" s="21"/>
      <c r="IZ113" s="21"/>
      <c r="JA113" s="21"/>
    </row>
    <row r="114" spans="2:261" s="3" customFormat="1" ht="38.25" x14ac:dyDescent="0.25">
      <c r="B114" s="24"/>
      <c r="C114" s="27" t="s">
        <v>323</v>
      </c>
      <c r="D114" s="26"/>
      <c r="E114" s="50"/>
      <c r="F114" s="50"/>
      <c r="G114" s="50"/>
      <c r="H114" s="136"/>
      <c r="I114" s="62"/>
      <c r="J114" s="62"/>
      <c r="K114" s="62"/>
      <c r="L114" s="21"/>
      <c r="M114" s="21"/>
      <c r="N114" s="21"/>
      <c r="O114" s="21"/>
      <c r="P114" s="21"/>
      <c r="Q114" s="21"/>
      <c r="R114" s="21"/>
      <c r="S114" s="21"/>
      <c r="T114" s="21"/>
      <c r="U114" s="21"/>
      <c r="V114" s="21"/>
      <c r="W114" s="21"/>
      <c r="X114" s="21"/>
      <c r="Y114" s="21"/>
      <c r="Z114" s="21"/>
      <c r="AA114" s="21"/>
      <c r="AB114" s="21"/>
    </row>
    <row r="115" spans="2:261" s="23" customFormat="1" ht="12.75" x14ac:dyDescent="0.25">
      <c r="B115" s="33"/>
      <c r="C115" s="27"/>
      <c r="D115" s="26" t="s">
        <v>45</v>
      </c>
      <c r="E115" s="31">
        <v>1</v>
      </c>
      <c r="F115" s="31">
        <v>1</v>
      </c>
      <c r="G115" s="31">
        <f>SUM(E115:F115)</f>
        <v>2</v>
      </c>
      <c r="H115" s="49">
        <v>0</v>
      </c>
      <c r="I115" s="62">
        <f>+H115*E115</f>
        <v>0</v>
      </c>
      <c r="J115" s="62">
        <f>+H115*F115</f>
        <v>0</v>
      </c>
      <c r="K115" s="62"/>
      <c r="L115" s="87">
        <f>SUM(I115:J115)</f>
        <v>0</v>
      </c>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c r="CE115" s="21"/>
      <c r="CF115" s="21"/>
      <c r="CG115" s="21"/>
      <c r="CH115" s="21"/>
      <c r="CI115" s="21"/>
      <c r="CJ115" s="21"/>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N115" s="21"/>
      <c r="DO115" s="21"/>
      <c r="DP115" s="21"/>
      <c r="DQ115" s="21"/>
      <c r="DR115" s="21"/>
      <c r="DS115" s="21"/>
      <c r="DT115" s="21"/>
      <c r="DU115" s="21"/>
      <c r="DV115" s="21"/>
      <c r="DW115" s="21"/>
      <c r="DX115" s="21"/>
      <c r="DY115" s="21"/>
      <c r="DZ115" s="21"/>
      <c r="EA115" s="21"/>
      <c r="EB115" s="21"/>
      <c r="EC115" s="21"/>
      <c r="ED115" s="21"/>
      <c r="EE115" s="21"/>
      <c r="EF115" s="21"/>
      <c r="EG115" s="21"/>
      <c r="EH115" s="21"/>
      <c r="EI115" s="21"/>
      <c r="EJ115" s="21"/>
      <c r="EK115" s="21"/>
      <c r="EL115" s="21"/>
      <c r="EM115" s="21"/>
      <c r="EN115" s="21"/>
      <c r="EO115" s="21"/>
      <c r="EP115" s="21"/>
      <c r="EQ115" s="21"/>
      <c r="ER115" s="21"/>
      <c r="ES115" s="21"/>
      <c r="ET115" s="21"/>
      <c r="EU115" s="21"/>
      <c r="EV115" s="21"/>
      <c r="EW115" s="21"/>
      <c r="EX115" s="21"/>
      <c r="EY115" s="21"/>
      <c r="EZ115" s="21"/>
      <c r="FA115" s="21"/>
      <c r="FB115" s="21"/>
      <c r="FC115" s="21"/>
      <c r="FD115" s="21"/>
      <c r="FE115" s="21"/>
      <c r="FF115" s="21"/>
      <c r="FG115" s="21"/>
      <c r="FH115" s="21"/>
      <c r="FI115" s="21"/>
      <c r="FJ115" s="21"/>
      <c r="FK115" s="21"/>
      <c r="FL115" s="21"/>
      <c r="FM115" s="21"/>
      <c r="FN115" s="21"/>
      <c r="FO115" s="21"/>
      <c r="FP115" s="21"/>
      <c r="FQ115" s="21"/>
      <c r="FR115" s="21"/>
      <c r="FS115" s="21"/>
      <c r="FT115" s="21"/>
      <c r="FU115" s="21"/>
      <c r="FV115" s="21"/>
      <c r="FW115" s="21"/>
      <c r="FX115" s="21"/>
      <c r="FY115" s="21"/>
      <c r="FZ115" s="21"/>
      <c r="GA115" s="21"/>
      <c r="GB115" s="21"/>
      <c r="GC115" s="21"/>
      <c r="GD115" s="21"/>
      <c r="GE115" s="21"/>
      <c r="GF115" s="21"/>
      <c r="GG115" s="21"/>
      <c r="GH115" s="21"/>
      <c r="GI115" s="21"/>
      <c r="GJ115" s="21"/>
      <c r="GK115" s="21"/>
      <c r="GL115" s="21"/>
      <c r="GM115" s="21"/>
      <c r="GN115" s="21"/>
      <c r="GO115" s="21"/>
      <c r="GP115" s="21"/>
      <c r="GQ115" s="21"/>
      <c r="GR115" s="21"/>
      <c r="GS115" s="21"/>
      <c r="GT115" s="21"/>
      <c r="GU115" s="21"/>
      <c r="GV115" s="21"/>
      <c r="GW115" s="21"/>
      <c r="GX115" s="21"/>
      <c r="GY115" s="21"/>
      <c r="GZ115" s="21"/>
      <c r="HA115" s="21"/>
      <c r="HB115" s="21"/>
      <c r="HC115" s="21"/>
      <c r="HD115" s="21"/>
      <c r="HE115" s="21"/>
      <c r="HF115" s="21"/>
      <c r="HG115" s="21"/>
      <c r="HH115" s="21"/>
      <c r="HI115" s="21"/>
      <c r="HJ115" s="21"/>
      <c r="HK115" s="21"/>
      <c r="HL115" s="21"/>
      <c r="HM115" s="21"/>
      <c r="HN115" s="21"/>
      <c r="HO115" s="21"/>
      <c r="HP115" s="21"/>
      <c r="HQ115" s="21"/>
      <c r="HR115" s="21"/>
      <c r="HS115" s="21"/>
      <c r="HT115" s="21"/>
      <c r="HU115" s="21"/>
      <c r="HV115" s="21"/>
      <c r="HW115" s="21"/>
      <c r="HX115" s="21"/>
      <c r="HY115" s="21"/>
      <c r="HZ115" s="21"/>
      <c r="IA115" s="21"/>
      <c r="IB115" s="21"/>
      <c r="IC115" s="21"/>
      <c r="ID115" s="21"/>
      <c r="IE115" s="21"/>
      <c r="IF115" s="21"/>
      <c r="IG115" s="21"/>
      <c r="IH115" s="21"/>
      <c r="II115" s="21"/>
      <c r="IJ115" s="21"/>
      <c r="IK115" s="21"/>
      <c r="IL115" s="21"/>
      <c r="IM115" s="21"/>
      <c r="IN115" s="21"/>
      <c r="IO115" s="21"/>
      <c r="IP115" s="21"/>
      <c r="IQ115" s="21"/>
      <c r="IR115" s="21"/>
      <c r="IS115" s="21"/>
      <c r="IT115" s="21"/>
      <c r="IU115" s="21"/>
      <c r="IV115" s="21"/>
      <c r="IW115" s="21"/>
      <c r="IX115" s="21"/>
      <c r="IY115" s="21"/>
      <c r="IZ115" s="21"/>
      <c r="JA115" s="21"/>
    </row>
    <row r="116" spans="2:261" s="23" customFormat="1" ht="12.75" x14ac:dyDescent="0.25">
      <c r="B116" s="33"/>
      <c r="C116" s="27"/>
      <c r="D116" s="26"/>
      <c r="E116" s="31"/>
      <c r="F116" s="31"/>
      <c r="G116" s="31"/>
      <c r="H116" s="49"/>
      <c r="I116" s="62"/>
      <c r="J116" s="62"/>
      <c r="K116" s="62"/>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c r="IO116" s="21"/>
      <c r="IP116" s="21"/>
      <c r="IQ116" s="21"/>
      <c r="IR116" s="21"/>
      <c r="IS116" s="21"/>
      <c r="IT116" s="21"/>
      <c r="IU116" s="21"/>
      <c r="IV116" s="21"/>
      <c r="IW116" s="21"/>
      <c r="IX116" s="21"/>
      <c r="IY116" s="21"/>
      <c r="IZ116" s="21"/>
      <c r="JA116" s="21"/>
    </row>
    <row r="117" spans="2:261" s="3" customFormat="1" ht="15" x14ac:dyDescent="0.25">
      <c r="B117" s="24"/>
      <c r="C117" s="41" t="s">
        <v>79</v>
      </c>
      <c r="H117" s="49"/>
      <c r="I117" s="62"/>
      <c r="J117" s="62"/>
      <c r="K117" s="62"/>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c r="CE117" s="21"/>
      <c r="CF117" s="21"/>
      <c r="CG117" s="21"/>
      <c r="CH117" s="21"/>
      <c r="CI117" s="21"/>
      <c r="CJ117" s="21"/>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N117" s="21"/>
      <c r="DO117" s="21"/>
      <c r="DP117" s="21"/>
      <c r="DQ117" s="21"/>
      <c r="DR117" s="21"/>
      <c r="DS117" s="21"/>
      <c r="DT117" s="21"/>
      <c r="DU117" s="21"/>
      <c r="DV117" s="21"/>
      <c r="DW117" s="21"/>
      <c r="DX117" s="21"/>
      <c r="DY117" s="21"/>
      <c r="DZ117" s="21"/>
      <c r="EA117" s="21"/>
      <c r="EB117" s="21"/>
      <c r="EC117" s="21"/>
      <c r="ED117" s="21"/>
      <c r="EE117" s="21"/>
      <c r="EF117" s="21"/>
      <c r="EG117" s="21"/>
      <c r="EH117" s="21"/>
      <c r="EI117" s="21"/>
      <c r="EJ117" s="21"/>
      <c r="EK117" s="21"/>
      <c r="EL117" s="21"/>
      <c r="EM117" s="21"/>
      <c r="EN117" s="21"/>
      <c r="EO117" s="21"/>
      <c r="EP117" s="21"/>
      <c r="EQ117" s="21"/>
      <c r="ER117" s="21"/>
      <c r="ES117" s="21"/>
      <c r="ET117" s="21"/>
      <c r="EU117" s="21"/>
      <c r="EV117" s="21"/>
      <c r="EW117" s="21"/>
      <c r="EX117" s="21"/>
      <c r="EY117" s="21"/>
      <c r="EZ117" s="21"/>
      <c r="FA117" s="21"/>
      <c r="FB117" s="21"/>
      <c r="FC117" s="21"/>
      <c r="FD117" s="21"/>
      <c r="FE117" s="21"/>
      <c r="FF117" s="21"/>
      <c r="FG117" s="21"/>
      <c r="FH117" s="21"/>
      <c r="FI117" s="21"/>
      <c r="FJ117" s="21"/>
      <c r="FK117" s="21"/>
      <c r="FL117" s="21"/>
      <c r="FM117" s="21"/>
      <c r="FN117" s="21"/>
      <c r="FO117" s="21"/>
      <c r="FP117" s="21"/>
      <c r="FQ117" s="21"/>
      <c r="FR117" s="21"/>
      <c r="FS117" s="21"/>
      <c r="FT117" s="21"/>
      <c r="FU117" s="21"/>
      <c r="FV117" s="21"/>
      <c r="FW117" s="21"/>
      <c r="FX117" s="21"/>
      <c r="FY117" s="21"/>
      <c r="FZ117" s="21"/>
      <c r="GA117" s="21"/>
      <c r="GB117" s="21"/>
      <c r="GC117" s="21"/>
      <c r="GD117" s="21"/>
      <c r="GE117" s="21"/>
      <c r="GF117" s="21"/>
      <c r="GG117" s="21"/>
      <c r="GH117" s="21"/>
      <c r="GI117" s="21"/>
      <c r="GJ117" s="21"/>
      <c r="GK117" s="21"/>
      <c r="GL117" s="21"/>
      <c r="GM117" s="21"/>
      <c r="GN117" s="21"/>
      <c r="GO117" s="21"/>
      <c r="GP117" s="21"/>
      <c r="GQ117" s="21"/>
      <c r="GR117" s="21"/>
      <c r="GS117" s="21"/>
      <c r="GT117" s="21"/>
      <c r="GU117" s="21"/>
      <c r="GV117" s="21"/>
      <c r="GW117" s="21"/>
      <c r="GX117" s="21"/>
      <c r="GY117" s="21"/>
      <c r="GZ117" s="21"/>
      <c r="HA117" s="21"/>
      <c r="HB117" s="21"/>
      <c r="HC117" s="21"/>
      <c r="HD117" s="21"/>
      <c r="HE117" s="21"/>
      <c r="HF117" s="21"/>
      <c r="HG117" s="21"/>
      <c r="HH117" s="21"/>
      <c r="HI117" s="21"/>
      <c r="HJ117" s="21"/>
      <c r="HK117" s="21"/>
      <c r="HL117" s="21"/>
      <c r="HM117" s="21"/>
      <c r="HN117" s="21"/>
      <c r="HO117" s="21"/>
      <c r="HP117" s="21"/>
      <c r="HQ117" s="21"/>
      <c r="HR117" s="21"/>
      <c r="HS117" s="21"/>
      <c r="HT117" s="21"/>
      <c r="HU117" s="21"/>
      <c r="HV117" s="21"/>
      <c r="HW117" s="21"/>
      <c r="HX117" s="21"/>
      <c r="HY117" s="21"/>
      <c r="HZ117" s="21"/>
      <c r="IA117" s="21"/>
      <c r="IB117" s="21"/>
      <c r="IC117" s="21"/>
      <c r="ID117" s="21"/>
      <c r="IE117" s="21"/>
      <c r="IF117" s="21"/>
      <c r="IG117" s="21"/>
      <c r="IH117" s="21"/>
      <c r="II117" s="21"/>
      <c r="IJ117" s="21"/>
      <c r="IK117" s="21"/>
      <c r="IL117" s="21"/>
      <c r="IM117" s="21"/>
      <c r="IN117" s="21"/>
      <c r="IO117" s="21"/>
      <c r="IP117" s="21"/>
      <c r="IQ117" s="21"/>
      <c r="IR117" s="21"/>
      <c r="IS117" s="21"/>
      <c r="IT117" s="21"/>
      <c r="IU117" s="21"/>
      <c r="IV117" s="21"/>
      <c r="IW117" s="21"/>
      <c r="IX117" s="21"/>
      <c r="IY117" s="21"/>
      <c r="IZ117" s="21"/>
      <c r="JA117" s="21"/>
    </row>
    <row r="118" spans="2:261" s="3" customFormat="1" ht="76.5" x14ac:dyDescent="0.25">
      <c r="B118" s="24" t="s">
        <v>59</v>
      </c>
      <c r="C118" s="27" t="s">
        <v>157</v>
      </c>
      <c r="D118" s="28" t="s">
        <v>47</v>
      </c>
      <c r="E118" s="71">
        <v>92</v>
      </c>
      <c r="F118" s="71">
        <v>94</v>
      </c>
      <c r="G118" s="71"/>
      <c r="H118" s="134"/>
      <c r="I118" s="62"/>
      <c r="J118" s="62"/>
      <c r="K118" s="62"/>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c r="IK118" s="21"/>
      <c r="IL118" s="21"/>
      <c r="IM118" s="21"/>
      <c r="IN118" s="21"/>
      <c r="IO118" s="21"/>
      <c r="IP118" s="21"/>
      <c r="IQ118" s="21"/>
      <c r="IR118" s="21"/>
      <c r="IS118" s="21"/>
      <c r="IT118" s="21"/>
      <c r="IU118" s="21"/>
      <c r="IV118" s="21"/>
      <c r="IW118" s="21"/>
      <c r="IX118" s="21"/>
      <c r="IY118" s="21"/>
      <c r="IZ118" s="21"/>
      <c r="JA118" s="21"/>
    </row>
    <row r="119" spans="2:261" s="23" customFormat="1" ht="12.75" x14ac:dyDescent="0.25">
      <c r="B119" s="33"/>
      <c r="C119" s="27"/>
      <c r="D119" s="26"/>
      <c r="E119" s="31"/>
      <c r="F119" s="31"/>
      <c r="G119" s="31"/>
      <c r="H119" s="49"/>
      <c r="I119" s="62"/>
      <c r="J119" s="62"/>
      <c r="K119" s="62"/>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c r="CE119" s="21"/>
      <c r="CF119" s="21"/>
      <c r="CG119" s="21"/>
      <c r="CH119" s="21"/>
      <c r="CI119" s="21"/>
      <c r="CJ119" s="21"/>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N119" s="21"/>
      <c r="DO119" s="21"/>
      <c r="DP119" s="21"/>
      <c r="DQ119" s="21"/>
      <c r="DR119" s="21"/>
      <c r="DS119" s="21"/>
      <c r="DT119" s="21"/>
      <c r="DU119" s="21"/>
      <c r="DV119" s="21"/>
      <c r="DW119" s="21"/>
      <c r="DX119" s="21"/>
      <c r="DY119" s="21"/>
      <c r="DZ119" s="21"/>
      <c r="EA119" s="21"/>
      <c r="EB119" s="21"/>
      <c r="EC119" s="21"/>
      <c r="ED119" s="21"/>
      <c r="EE119" s="21"/>
      <c r="EF119" s="21"/>
      <c r="EG119" s="21"/>
      <c r="EH119" s="21"/>
      <c r="EI119" s="21"/>
      <c r="EJ119" s="21"/>
      <c r="EK119" s="21"/>
      <c r="EL119" s="21"/>
      <c r="EM119" s="21"/>
      <c r="EN119" s="21"/>
      <c r="EO119" s="21"/>
      <c r="EP119" s="21"/>
      <c r="EQ119" s="21"/>
      <c r="ER119" s="21"/>
      <c r="ES119" s="21"/>
      <c r="ET119" s="21"/>
      <c r="EU119" s="21"/>
      <c r="EV119" s="21"/>
      <c r="EW119" s="21"/>
      <c r="EX119" s="21"/>
      <c r="EY119" s="21"/>
      <c r="EZ119" s="21"/>
      <c r="FA119" s="21"/>
      <c r="FB119" s="21"/>
      <c r="FC119" s="21"/>
      <c r="FD119" s="21"/>
      <c r="FE119" s="21"/>
      <c r="FF119" s="21"/>
      <c r="FG119" s="21"/>
      <c r="FH119" s="21"/>
      <c r="FI119" s="21"/>
      <c r="FJ119" s="21"/>
      <c r="FK119" s="21"/>
      <c r="FL119" s="21"/>
      <c r="FM119" s="21"/>
      <c r="FN119" s="21"/>
      <c r="FO119" s="21"/>
      <c r="FP119" s="21"/>
      <c r="FQ119" s="21"/>
      <c r="FR119" s="21"/>
      <c r="FS119" s="21"/>
      <c r="FT119" s="21"/>
      <c r="FU119" s="21"/>
      <c r="FV119" s="21"/>
      <c r="FW119" s="21"/>
      <c r="FX119" s="21"/>
      <c r="FY119" s="21"/>
      <c r="FZ119" s="21"/>
      <c r="GA119" s="21"/>
      <c r="GB119" s="21"/>
      <c r="GC119" s="21"/>
      <c r="GD119" s="21"/>
      <c r="GE119" s="21"/>
      <c r="GF119" s="21"/>
      <c r="GG119" s="21"/>
      <c r="GH119" s="21"/>
      <c r="GI119" s="21"/>
      <c r="GJ119" s="21"/>
      <c r="GK119" s="21"/>
      <c r="GL119" s="21"/>
      <c r="GM119" s="21"/>
      <c r="GN119" s="21"/>
      <c r="GO119" s="21"/>
      <c r="GP119" s="21"/>
      <c r="GQ119" s="21"/>
      <c r="GR119" s="21"/>
      <c r="GS119" s="21"/>
      <c r="GT119" s="21"/>
      <c r="GU119" s="21"/>
      <c r="GV119" s="21"/>
      <c r="GW119" s="21"/>
      <c r="GX119" s="21"/>
      <c r="GY119" s="21"/>
      <c r="GZ119" s="21"/>
      <c r="HA119" s="21"/>
      <c r="HB119" s="21"/>
      <c r="HC119" s="21"/>
      <c r="HD119" s="21"/>
      <c r="HE119" s="21"/>
      <c r="HF119" s="21"/>
      <c r="HG119" s="21"/>
      <c r="HH119" s="21"/>
      <c r="HI119" s="21"/>
      <c r="HJ119" s="21"/>
      <c r="HK119" s="21"/>
      <c r="HL119" s="21"/>
      <c r="HM119" s="21"/>
      <c r="HN119" s="21"/>
      <c r="HO119" s="21"/>
      <c r="HP119" s="21"/>
      <c r="HQ119" s="21"/>
      <c r="HR119" s="21"/>
      <c r="HS119" s="21"/>
      <c r="HT119" s="21"/>
      <c r="HU119" s="21"/>
      <c r="HV119" s="21"/>
      <c r="HW119" s="21"/>
      <c r="HX119" s="21"/>
      <c r="HY119" s="21"/>
      <c r="HZ119" s="21"/>
      <c r="IA119" s="21"/>
      <c r="IB119" s="21"/>
      <c r="IC119" s="21"/>
      <c r="ID119" s="21"/>
      <c r="IE119" s="21"/>
      <c r="IF119" s="21"/>
      <c r="IG119" s="21"/>
      <c r="IH119" s="21"/>
      <c r="II119" s="21"/>
      <c r="IJ119" s="21"/>
      <c r="IK119" s="21"/>
      <c r="IL119" s="21"/>
      <c r="IM119" s="21"/>
      <c r="IN119" s="21"/>
      <c r="IO119" s="21"/>
      <c r="IP119" s="21"/>
      <c r="IQ119" s="21"/>
      <c r="IR119" s="21"/>
      <c r="IS119" s="21"/>
      <c r="IT119" s="21"/>
      <c r="IU119" s="21"/>
      <c r="IV119" s="21"/>
      <c r="IW119" s="21"/>
      <c r="IX119" s="21"/>
      <c r="IY119" s="21"/>
      <c r="IZ119" s="21"/>
      <c r="JA119" s="21"/>
    </row>
    <row r="120" spans="2:261" s="3" customFormat="1" ht="38.25" x14ac:dyDescent="0.25">
      <c r="B120" s="24" t="s">
        <v>320</v>
      </c>
      <c r="C120" s="27" t="s">
        <v>141</v>
      </c>
      <c r="D120" s="26"/>
      <c r="E120" s="50"/>
      <c r="F120" s="50"/>
      <c r="G120" s="50"/>
      <c r="H120" s="136"/>
      <c r="I120" s="62"/>
      <c r="J120" s="62"/>
      <c r="K120" s="62"/>
      <c r="L120" s="21"/>
      <c r="M120" s="21"/>
      <c r="N120" s="21"/>
      <c r="O120" s="21"/>
      <c r="P120" s="21"/>
      <c r="Q120" s="21"/>
      <c r="R120" s="21"/>
      <c r="S120" s="21"/>
      <c r="T120" s="21"/>
      <c r="U120" s="21"/>
      <c r="V120" s="21"/>
      <c r="W120" s="21"/>
      <c r="X120" s="21"/>
      <c r="Y120" s="21"/>
      <c r="Z120" s="21"/>
      <c r="AA120" s="21"/>
      <c r="AB120" s="21"/>
    </row>
    <row r="121" spans="2:261" s="23" customFormat="1" ht="12.75" x14ac:dyDescent="0.25">
      <c r="B121" s="33"/>
      <c r="C121" s="27"/>
      <c r="D121" s="26" t="s">
        <v>45</v>
      </c>
      <c r="E121" s="31">
        <f>+E118*0.3*1.1</f>
        <v>30.36</v>
      </c>
      <c r="F121" s="31">
        <f>+F118*0.3*1.1</f>
        <v>31.020000000000003</v>
      </c>
      <c r="G121" s="31">
        <f>SUM(E121:F121)</f>
        <v>61.38</v>
      </c>
      <c r="H121" s="49">
        <v>0</v>
      </c>
      <c r="I121" s="62">
        <f>+H121*E121</f>
        <v>0</v>
      </c>
      <c r="J121" s="62">
        <f>+H121*F121</f>
        <v>0</v>
      </c>
      <c r="K121" s="62"/>
      <c r="L121" s="87">
        <f>SUM(I121:J121)</f>
        <v>0</v>
      </c>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c r="CE121" s="21"/>
      <c r="CF121" s="21"/>
      <c r="CG121" s="21"/>
      <c r="CH121" s="21"/>
      <c r="CI121" s="21"/>
      <c r="CJ121" s="21"/>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N121" s="21"/>
      <c r="DO121" s="21"/>
      <c r="DP121" s="21"/>
      <c r="DQ121" s="21"/>
      <c r="DR121" s="21"/>
      <c r="DS121" s="21"/>
      <c r="DT121" s="21"/>
      <c r="DU121" s="21"/>
      <c r="DV121" s="21"/>
      <c r="DW121" s="21"/>
      <c r="DX121" s="21"/>
      <c r="DY121" s="21"/>
      <c r="DZ121" s="21"/>
      <c r="EA121" s="21"/>
      <c r="EB121" s="21"/>
      <c r="EC121" s="21"/>
      <c r="ED121" s="21"/>
      <c r="EE121" s="21"/>
      <c r="EF121" s="21"/>
      <c r="EG121" s="21"/>
      <c r="EH121" s="21"/>
      <c r="EI121" s="21"/>
      <c r="EJ121" s="21"/>
      <c r="EK121" s="21"/>
      <c r="EL121" s="21"/>
      <c r="EM121" s="21"/>
      <c r="EN121" s="21"/>
      <c r="EO121" s="21"/>
      <c r="EP121" s="21"/>
      <c r="EQ121" s="21"/>
      <c r="ER121" s="21"/>
      <c r="ES121" s="21"/>
      <c r="ET121" s="21"/>
      <c r="EU121" s="21"/>
      <c r="EV121" s="21"/>
      <c r="EW121" s="21"/>
      <c r="EX121" s="21"/>
      <c r="EY121" s="21"/>
      <c r="EZ121" s="21"/>
      <c r="FA121" s="21"/>
      <c r="FB121" s="21"/>
      <c r="FC121" s="21"/>
      <c r="FD121" s="21"/>
      <c r="FE121" s="21"/>
      <c r="FF121" s="21"/>
      <c r="FG121" s="21"/>
      <c r="FH121" s="21"/>
      <c r="FI121" s="21"/>
      <c r="FJ121" s="21"/>
      <c r="FK121" s="21"/>
      <c r="FL121" s="21"/>
      <c r="FM121" s="21"/>
      <c r="FN121" s="21"/>
      <c r="FO121" s="21"/>
      <c r="FP121" s="21"/>
      <c r="FQ121" s="21"/>
      <c r="FR121" s="21"/>
      <c r="FS121" s="21"/>
      <c r="FT121" s="21"/>
      <c r="FU121" s="21"/>
      <c r="FV121" s="21"/>
      <c r="FW121" s="21"/>
      <c r="FX121" s="21"/>
      <c r="FY121" s="21"/>
      <c r="FZ121" s="21"/>
      <c r="GA121" s="21"/>
      <c r="GB121" s="21"/>
      <c r="GC121" s="21"/>
      <c r="GD121" s="21"/>
      <c r="GE121" s="21"/>
      <c r="GF121" s="21"/>
      <c r="GG121" s="21"/>
      <c r="GH121" s="21"/>
      <c r="GI121" s="21"/>
      <c r="GJ121" s="21"/>
      <c r="GK121" s="21"/>
      <c r="GL121" s="21"/>
      <c r="GM121" s="21"/>
      <c r="GN121" s="21"/>
      <c r="GO121" s="21"/>
      <c r="GP121" s="21"/>
      <c r="GQ121" s="21"/>
      <c r="GR121" s="21"/>
      <c r="GS121" s="21"/>
      <c r="GT121" s="21"/>
      <c r="GU121" s="21"/>
      <c r="GV121" s="21"/>
      <c r="GW121" s="21"/>
      <c r="GX121" s="21"/>
      <c r="GY121" s="21"/>
      <c r="GZ121" s="21"/>
      <c r="HA121" s="21"/>
      <c r="HB121" s="21"/>
      <c r="HC121" s="21"/>
      <c r="HD121" s="21"/>
      <c r="HE121" s="21"/>
      <c r="HF121" s="21"/>
      <c r="HG121" s="21"/>
      <c r="HH121" s="21"/>
      <c r="HI121" s="21"/>
      <c r="HJ121" s="21"/>
      <c r="HK121" s="21"/>
      <c r="HL121" s="21"/>
      <c r="HM121" s="21"/>
      <c r="HN121" s="21"/>
      <c r="HO121" s="21"/>
      <c r="HP121" s="21"/>
      <c r="HQ121" s="21"/>
      <c r="HR121" s="21"/>
      <c r="HS121" s="21"/>
      <c r="HT121" s="21"/>
      <c r="HU121" s="21"/>
      <c r="HV121" s="21"/>
      <c r="HW121" s="21"/>
      <c r="HX121" s="21"/>
      <c r="HY121" s="21"/>
      <c r="HZ121" s="21"/>
      <c r="IA121" s="21"/>
      <c r="IB121" s="21"/>
      <c r="IC121" s="21"/>
      <c r="ID121" s="21"/>
      <c r="IE121" s="21"/>
      <c r="IF121" s="21"/>
      <c r="IG121" s="21"/>
      <c r="IH121" s="21"/>
      <c r="II121" s="21"/>
      <c r="IJ121" s="21"/>
      <c r="IK121" s="21"/>
      <c r="IL121" s="21"/>
      <c r="IM121" s="21"/>
      <c r="IN121" s="21"/>
      <c r="IO121" s="21"/>
      <c r="IP121" s="21"/>
      <c r="IQ121" s="21"/>
      <c r="IR121" s="21"/>
      <c r="IS121" s="21"/>
      <c r="IT121" s="21"/>
      <c r="IU121" s="21"/>
      <c r="IV121" s="21"/>
      <c r="IW121" s="21"/>
      <c r="IX121" s="21"/>
      <c r="IY121" s="21"/>
      <c r="IZ121" s="21"/>
      <c r="JA121" s="21"/>
    </row>
    <row r="122" spans="2:261" s="23" customFormat="1" ht="25.5" x14ac:dyDescent="0.25">
      <c r="B122" s="24" t="s">
        <v>321</v>
      </c>
      <c r="C122" s="27" t="s">
        <v>330</v>
      </c>
      <c r="D122" s="26"/>
      <c r="E122" s="31"/>
      <c r="F122" s="31"/>
      <c r="G122" s="31"/>
      <c r="H122" s="49"/>
      <c r="I122" s="62"/>
      <c r="J122" s="62"/>
      <c r="K122" s="62"/>
      <c r="L122" s="87"/>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c r="IK122" s="21"/>
      <c r="IL122" s="21"/>
      <c r="IM122" s="21"/>
      <c r="IN122" s="21"/>
      <c r="IO122" s="21"/>
      <c r="IP122" s="21"/>
      <c r="IQ122" s="21"/>
      <c r="IR122" s="21"/>
      <c r="IS122" s="21"/>
      <c r="IT122" s="21"/>
      <c r="IU122" s="21"/>
      <c r="IV122" s="21"/>
      <c r="IW122" s="21"/>
      <c r="IX122" s="21"/>
      <c r="IY122" s="21"/>
      <c r="IZ122" s="21"/>
      <c r="JA122" s="21"/>
    </row>
    <row r="123" spans="2:261" s="3" customFormat="1" ht="38.25" x14ac:dyDescent="0.25">
      <c r="C123" s="27" t="s">
        <v>322</v>
      </c>
      <c r="D123" s="26"/>
      <c r="E123" s="50"/>
      <c r="F123" s="50"/>
      <c r="G123" s="50"/>
      <c r="H123" s="136"/>
      <c r="I123" s="62"/>
      <c r="J123" s="62"/>
      <c r="K123" s="62"/>
      <c r="L123" s="21"/>
      <c r="M123" s="21"/>
      <c r="N123" s="21"/>
      <c r="O123" s="21"/>
      <c r="P123" s="21"/>
      <c r="Q123" s="21"/>
      <c r="R123" s="21"/>
      <c r="S123" s="21"/>
      <c r="T123" s="21"/>
      <c r="U123" s="21"/>
      <c r="V123" s="21"/>
      <c r="W123" s="21"/>
      <c r="X123" s="21"/>
      <c r="Y123" s="21"/>
      <c r="Z123" s="21"/>
      <c r="AA123" s="21"/>
      <c r="AB123" s="21"/>
    </row>
    <row r="124" spans="2:261" s="23" customFormat="1" ht="12.75" x14ac:dyDescent="0.25">
      <c r="B124" s="33"/>
      <c r="C124" s="27"/>
      <c r="D124" s="26" t="s">
        <v>45</v>
      </c>
      <c r="E124" s="31">
        <v>1</v>
      </c>
      <c r="F124" s="31">
        <v>1</v>
      </c>
      <c r="G124" s="31">
        <f>SUM(E124:F124)</f>
        <v>2</v>
      </c>
      <c r="H124" s="49">
        <v>0</v>
      </c>
      <c r="I124" s="62">
        <f>+H124*E124</f>
        <v>0</v>
      </c>
      <c r="J124" s="62">
        <f>+H124*F124</f>
        <v>0</v>
      </c>
      <c r="K124" s="62"/>
      <c r="L124" s="87">
        <f>SUM(I124:J124)</f>
        <v>0</v>
      </c>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c r="IK124" s="21"/>
      <c r="IL124" s="21"/>
      <c r="IM124" s="21"/>
      <c r="IN124" s="21"/>
      <c r="IO124" s="21"/>
      <c r="IP124" s="21"/>
      <c r="IQ124" s="21"/>
      <c r="IR124" s="21"/>
      <c r="IS124" s="21"/>
      <c r="IT124" s="21"/>
      <c r="IU124" s="21"/>
      <c r="IV124" s="21"/>
      <c r="IW124" s="21"/>
      <c r="IX124" s="21"/>
      <c r="IY124" s="21"/>
      <c r="IZ124" s="21"/>
      <c r="JA124" s="21"/>
    </row>
    <row r="125" spans="2:261" s="23" customFormat="1" ht="12.75" x14ac:dyDescent="0.25">
      <c r="B125" s="33"/>
      <c r="C125" s="27"/>
      <c r="D125" s="26"/>
      <c r="E125" s="31"/>
      <c r="F125" s="31"/>
      <c r="G125" s="31"/>
      <c r="H125" s="49"/>
      <c r="I125" s="62"/>
      <c r="J125" s="62"/>
      <c r="K125" s="62"/>
      <c r="L125" s="87"/>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c r="CE125" s="21"/>
      <c r="CF125" s="21"/>
      <c r="CG125" s="21"/>
      <c r="CH125" s="21"/>
      <c r="CI125" s="21"/>
      <c r="CJ125" s="21"/>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N125" s="21"/>
      <c r="DO125" s="21"/>
      <c r="DP125" s="21"/>
      <c r="DQ125" s="21"/>
      <c r="DR125" s="21"/>
      <c r="DS125" s="21"/>
      <c r="DT125" s="21"/>
      <c r="DU125" s="21"/>
      <c r="DV125" s="21"/>
      <c r="DW125" s="21"/>
      <c r="DX125" s="21"/>
      <c r="DY125" s="21"/>
      <c r="DZ125" s="21"/>
      <c r="EA125" s="21"/>
      <c r="EB125" s="21"/>
      <c r="EC125" s="21"/>
      <c r="ED125" s="21"/>
      <c r="EE125" s="21"/>
      <c r="EF125" s="21"/>
      <c r="EG125" s="21"/>
      <c r="EH125" s="21"/>
      <c r="EI125" s="21"/>
      <c r="EJ125" s="21"/>
      <c r="EK125" s="21"/>
      <c r="EL125" s="21"/>
      <c r="EM125" s="21"/>
      <c r="EN125" s="21"/>
      <c r="EO125" s="21"/>
      <c r="EP125" s="21"/>
      <c r="EQ125" s="21"/>
      <c r="ER125" s="21"/>
      <c r="ES125" s="21"/>
      <c r="ET125" s="21"/>
      <c r="EU125" s="21"/>
      <c r="EV125" s="21"/>
      <c r="EW125" s="21"/>
      <c r="EX125" s="21"/>
      <c r="EY125" s="21"/>
      <c r="EZ125" s="21"/>
      <c r="FA125" s="21"/>
      <c r="FB125" s="21"/>
      <c r="FC125" s="21"/>
      <c r="FD125" s="21"/>
      <c r="FE125" s="21"/>
      <c r="FF125" s="21"/>
      <c r="FG125" s="21"/>
      <c r="FH125" s="21"/>
      <c r="FI125" s="21"/>
      <c r="FJ125" s="21"/>
      <c r="FK125" s="21"/>
      <c r="FL125" s="21"/>
      <c r="FM125" s="21"/>
      <c r="FN125" s="21"/>
      <c r="FO125" s="21"/>
      <c r="FP125" s="21"/>
      <c r="FQ125" s="21"/>
      <c r="FR125" s="21"/>
      <c r="FS125" s="21"/>
      <c r="FT125" s="21"/>
      <c r="FU125" s="21"/>
      <c r="FV125" s="21"/>
      <c r="FW125" s="21"/>
      <c r="FX125" s="21"/>
      <c r="FY125" s="21"/>
      <c r="FZ125" s="21"/>
      <c r="GA125" s="21"/>
      <c r="GB125" s="21"/>
      <c r="GC125" s="21"/>
      <c r="GD125" s="21"/>
      <c r="GE125" s="21"/>
      <c r="GF125" s="21"/>
      <c r="GG125" s="21"/>
      <c r="GH125" s="21"/>
      <c r="GI125" s="21"/>
      <c r="GJ125" s="21"/>
      <c r="GK125" s="21"/>
      <c r="GL125" s="21"/>
      <c r="GM125" s="21"/>
      <c r="GN125" s="21"/>
      <c r="GO125" s="21"/>
      <c r="GP125" s="21"/>
      <c r="GQ125" s="21"/>
      <c r="GR125" s="21"/>
      <c r="GS125" s="21"/>
      <c r="GT125" s="21"/>
      <c r="GU125" s="21"/>
      <c r="GV125" s="21"/>
      <c r="GW125" s="21"/>
      <c r="GX125" s="21"/>
      <c r="GY125" s="21"/>
      <c r="GZ125" s="21"/>
      <c r="HA125" s="21"/>
      <c r="HB125" s="21"/>
      <c r="HC125" s="21"/>
      <c r="HD125" s="21"/>
      <c r="HE125" s="21"/>
      <c r="HF125" s="21"/>
      <c r="HG125" s="21"/>
      <c r="HH125" s="21"/>
      <c r="HI125" s="21"/>
      <c r="HJ125" s="21"/>
      <c r="HK125" s="21"/>
      <c r="HL125" s="21"/>
      <c r="HM125" s="21"/>
      <c r="HN125" s="21"/>
      <c r="HO125" s="21"/>
      <c r="HP125" s="21"/>
      <c r="HQ125" s="21"/>
      <c r="HR125" s="21"/>
      <c r="HS125" s="21"/>
      <c r="HT125" s="21"/>
      <c r="HU125" s="21"/>
      <c r="HV125" s="21"/>
      <c r="HW125" s="21"/>
      <c r="HX125" s="21"/>
      <c r="HY125" s="21"/>
      <c r="HZ125" s="21"/>
      <c r="IA125" s="21"/>
      <c r="IB125" s="21"/>
      <c r="IC125" s="21"/>
      <c r="ID125" s="21"/>
      <c r="IE125" s="21"/>
      <c r="IF125" s="21"/>
      <c r="IG125" s="21"/>
      <c r="IH125" s="21"/>
      <c r="II125" s="21"/>
      <c r="IJ125" s="21"/>
      <c r="IK125" s="21"/>
      <c r="IL125" s="21"/>
      <c r="IM125" s="21"/>
      <c r="IN125" s="21"/>
      <c r="IO125" s="21"/>
      <c r="IP125" s="21"/>
      <c r="IQ125" s="21"/>
      <c r="IR125" s="21"/>
      <c r="IS125" s="21"/>
      <c r="IT125" s="21"/>
      <c r="IU125" s="21"/>
      <c r="IV125" s="21"/>
      <c r="IW125" s="21"/>
      <c r="IX125" s="21"/>
      <c r="IY125" s="21"/>
      <c r="IZ125" s="21"/>
      <c r="JA125" s="21"/>
    </row>
    <row r="126" spans="2:261" s="23" customFormat="1" ht="12.75" x14ac:dyDescent="0.25">
      <c r="B126" s="33"/>
      <c r="C126" s="41" t="s">
        <v>111</v>
      </c>
      <c r="H126" s="49"/>
      <c r="I126" s="62"/>
      <c r="J126" s="62"/>
      <c r="K126" s="62"/>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c r="IK126" s="21"/>
      <c r="IL126" s="21"/>
      <c r="IM126" s="21"/>
      <c r="IN126" s="21"/>
      <c r="IO126" s="21"/>
      <c r="IP126" s="21"/>
      <c r="IQ126" s="21"/>
      <c r="IR126" s="21"/>
      <c r="IS126" s="21"/>
      <c r="IT126" s="21"/>
      <c r="IU126" s="21"/>
      <c r="IV126" s="21"/>
      <c r="IW126" s="21"/>
      <c r="IX126" s="21"/>
      <c r="IY126" s="21"/>
      <c r="IZ126" s="21"/>
      <c r="JA126" s="21"/>
    </row>
    <row r="127" spans="2:261" s="3" customFormat="1" ht="63.75" x14ac:dyDescent="0.25">
      <c r="B127" s="24" t="s">
        <v>62</v>
      </c>
      <c r="C127" s="27" t="s">
        <v>156</v>
      </c>
      <c r="D127" s="28" t="s">
        <v>47</v>
      </c>
      <c r="E127" s="71">
        <v>1720</v>
      </c>
      <c r="F127" s="71">
        <v>1691</v>
      </c>
      <c r="G127" s="71"/>
      <c r="H127" s="49"/>
      <c r="I127" s="62"/>
      <c r="J127" s="62"/>
      <c r="K127" s="62"/>
      <c r="L127" s="21"/>
    </row>
    <row r="128" spans="2:261" s="23" customFormat="1" ht="12.75" x14ac:dyDescent="0.25">
      <c r="B128" s="33"/>
      <c r="C128" s="27"/>
      <c r="H128" s="49"/>
      <c r="I128" s="62"/>
      <c r="J128" s="62"/>
      <c r="K128" s="62"/>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c r="IK128" s="21"/>
      <c r="IL128" s="21"/>
      <c r="IM128" s="21"/>
      <c r="IN128" s="21"/>
      <c r="IO128" s="21"/>
      <c r="IP128" s="21"/>
      <c r="IQ128" s="21"/>
      <c r="IR128" s="21"/>
      <c r="IS128" s="21"/>
      <c r="IT128" s="21"/>
      <c r="IU128" s="21"/>
      <c r="IV128" s="21"/>
      <c r="IW128" s="21"/>
      <c r="IX128" s="21"/>
      <c r="IY128" s="21"/>
      <c r="IZ128" s="21"/>
      <c r="JA128" s="21"/>
    </row>
    <row r="129" spans="2:261" s="3" customFormat="1" ht="25.5" x14ac:dyDescent="0.25">
      <c r="B129" s="24" t="s">
        <v>324</v>
      </c>
      <c r="C129" s="27" t="s">
        <v>155</v>
      </c>
      <c r="D129" s="26"/>
      <c r="E129" s="50"/>
      <c r="F129" s="50"/>
      <c r="G129" s="50"/>
      <c r="H129" s="136"/>
      <c r="I129" s="62"/>
      <c r="J129" s="62"/>
      <c r="K129" s="62"/>
      <c r="L129" s="21"/>
    </row>
    <row r="130" spans="2:261" s="23" customFormat="1" ht="12.75" x14ac:dyDescent="0.25">
      <c r="B130" s="33"/>
      <c r="C130" s="27"/>
      <c r="D130" s="26" t="s">
        <v>45</v>
      </c>
      <c r="E130" s="31">
        <f>+E127*0.15*1.1</f>
        <v>283.8</v>
      </c>
      <c r="F130" s="31">
        <f>+F127*0.15*1.1</f>
        <v>279.01499999999999</v>
      </c>
      <c r="G130" s="31">
        <f>SUM(E130:F130)</f>
        <v>562.81500000000005</v>
      </c>
      <c r="H130" s="49">
        <v>0</v>
      </c>
      <c r="I130" s="62">
        <f>+H130*E130</f>
        <v>0</v>
      </c>
      <c r="J130" s="62">
        <f>+H130*F130</f>
        <v>0</v>
      </c>
      <c r="K130" s="62"/>
      <c r="L130" s="87">
        <f>SUM(I130:J130)</f>
        <v>0</v>
      </c>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c r="IK130" s="21"/>
      <c r="IL130" s="21"/>
      <c r="IM130" s="21"/>
      <c r="IN130" s="21"/>
      <c r="IO130" s="21"/>
      <c r="IP130" s="21"/>
      <c r="IQ130" s="21"/>
      <c r="IR130" s="21"/>
      <c r="IS130" s="21"/>
      <c r="IT130" s="21"/>
      <c r="IU130" s="21"/>
      <c r="IV130" s="21"/>
      <c r="IW130" s="21"/>
      <c r="IX130" s="21"/>
      <c r="IY130" s="21"/>
      <c r="IZ130" s="21"/>
      <c r="JA130" s="21"/>
    </row>
    <row r="131" spans="2:261" s="23" customFormat="1" ht="25.5" x14ac:dyDescent="0.25">
      <c r="B131" s="24" t="s">
        <v>325</v>
      </c>
      <c r="C131" s="27" t="s">
        <v>330</v>
      </c>
      <c r="D131" s="26"/>
      <c r="E131" s="31"/>
      <c r="F131" s="31"/>
      <c r="G131" s="31"/>
      <c r="H131" s="49"/>
      <c r="I131" s="62"/>
      <c r="J131" s="62"/>
      <c r="K131" s="62"/>
      <c r="L131" s="87"/>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c r="AJ131" s="21"/>
      <c r="AK131" s="21"/>
      <c r="AL131" s="21"/>
      <c r="AM131" s="21"/>
      <c r="AN131" s="21"/>
      <c r="AO131" s="21"/>
      <c r="AP131" s="21"/>
      <c r="AQ131" s="21"/>
      <c r="AR131" s="21"/>
      <c r="AS131" s="21"/>
      <c r="AT131" s="21"/>
      <c r="AU131" s="21"/>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c r="CE131" s="21"/>
      <c r="CF131" s="21"/>
      <c r="CG131" s="21"/>
      <c r="CH131" s="21"/>
      <c r="CI131" s="21"/>
      <c r="CJ131" s="21"/>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N131" s="21"/>
      <c r="DO131" s="21"/>
      <c r="DP131" s="21"/>
      <c r="DQ131" s="21"/>
      <c r="DR131" s="21"/>
      <c r="DS131" s="21"/>
      <c r="DT131" s="21"/>
      <c r="DU131" s="21"/>
      <c r="DV131" s="21"/>
      <c r="DW131" s="21"/>
      <c r="DX131" s="21"/>
      <c r="DY131" s="21"/>
      <c r="DZ131" s="21"/>
      <c r="EA131" s="21"/>
      <c r="EB131" s="21"/>
      <c r="EC131" s="21"/>
      <c r="ED131" s="21"/>
      <c r="EE131" s="21"/>
      <c r="EF131" s="21"/>
      <c r="EG131" s="21"/>
      <c r="EH131" s="21"/>
      <c r="EI131" s="21"/>
      <c r="EJ131" s="21"/>
      <c r="EK131" s="21"/>
      <c r="EL131" s="21"/>
      <c r="EM131" s="21"/>
      <c r="EN131" s="21"/>
      <c r="EO131" s="21"/>
      <c r="EP131" s="21"/>
      <c r="EQ131" s="21"/>
      <c r="ER131" s="21"/>
      <c r="ES131" s="21"/>
      <c r="ET131" s="21"/>
      <c r="EU131" s="21"/>
      <c r="EV131" s="21"/>
      <c r="EW131" s="21"/>
      <c r="EX131" s="21"/>
      <c r="EY131" s="21"/>
      <c r="EZ131" s="21"/>
      <c r="FA131" s="21"/>
      <c r="FB131" s="21"/>
      <c r="FC131" s="21"/>
      <c r="FD131" s="21"/>
      <c r="FE131" s="21"/>
      <c r="FF131" s="21"/>
      <c r="FG131" s="21"/>
      <c r="FH131" s="21"/>
      <c r="FI131" s="21"/>
      <c r="FJ131" s="21"/>
      <c r="FK131" s="21"/>
      <c r="FL131" s="21"/>
      <c r="FM131" s="21"/>
      <c r="FN131" s="21"/>
      <c r="FO131" s="21"/>
      <c r="FP131" s="21"/>
      <c r="FQ131" s="21"/>
      <c r="FR131" s="21"/>
      <c r="FS131" s="21"/>
      <c r="FT131" s="21"/>
      <c r="FU131" s="21"/>
      <c r="FV131" s="21"/>
      <c r="FW131" s="21"/>
      <c r="FX131" s="21"/>
      <c r="FY131" s="21"/>
      <c r="FZ131" s="21"/>
      <c r="GA131" s="21"/>
      <c r="GB131" s="21"/>
      <c r="GC131" s="21"/>
      <c r="GD131" s="21"/>
      <c r="GE131" s="21"/>
      <c r="GF131" s="21"/>
      <c r="GG131" s="21"/>
      <c r="GH131" s="21"/>
      <c r="GI131" s="21"/>
      <c r="GJ131" s="21"/>
      <c r="GK131" s="21"/>
      <c r="GL131" s="21"/>
      <c r="GM131" s="21"/>
      <c r="GN131" s="21"/>
      <c r="GO131" s="21"/>
      <c r="GP131" s="21"/>
      <c r="GQ131" s="21"/>
      <c r="GR131" s="21"/>
      <c r="GS131" s="21"/>
      <c r="GT131" s="21"/>
      <c r="GU131" s="21"/>
      <c r="GV131" s="21"/>
      <c r="GW131" s="21"/>
      <c r="GX131" s="21"/>
      <c r="GY131" s="21"/>
      <c r="GZ131" s="21"/>
      <c r="HA131" s="21"/>
      <c r="HB131" s="21"/>
      <c r="HC131" s="21"/>
      <c r="HD131" s="21"/>
      <c r="HE131" s="21"/>
      <c r="HF131" s="21"/>
      <c r="HG131" s="21"/>
      <c r="HH131" s="21"/>
      <c r="HI131" s="21"/>
      <c r="HJ131" s="21"/>
      <c r="HK131" s="21"/>
      <c r="HL131" s="21"/>
      <c r="HM131" s="21"/>
      <c r="HN131" s="21"/>
      <c r="HO131" s="21"/>
      <c r="HP131" s="21"/>
      <c r="HQ131" s="21"/>
      <c r="HR131" s="21"/>
      <c r="HS131" s="21"/>
      <c r="HT131" s="21"/>
      <c r="HU131" s="21"/>
      <c r="HV131" s="21"/>
      <c r="HW131" s="21"/>
      <c r="HX131" s="21"/>
      <c r="HY131" s="21"/>
      <c r="HZ131" s="21"/>
      <c r="IA131" s="21"/>
      <c r="IB131" s="21"/>
      <c r="IC131" s="21"/>
      <c r="ID131" s="21"/>
      <c r="IE131" s="21"/>
      <c r="IF131" s="21"/>
      <c r="IG131" s="21"/>
      <c r="IH131" s="21"/>
      <c r="II131" s="21"/>
      <c r="IJ131" s="21"/>
      <c r="IK131" s="21"/>
      <c r="IL131" s="21"/>
      <c r="IM131" s="21"/>
      <c r="IN131" s="21"/>
      <c r="IO131" s="21"/>
      <c r="IP131" s="21"/>
      <c r="IQ131" s="21"/>
      <c r="IR131" s="21"/>
      <c r="IS131" s="21"/>
      <c r="IT131" s="21"/>
      <c r="IU131" s="21"/>
      <c r="IV131" s="21"/>
      <c r="IW131" s="21"/>
      <c r="IX131" s="21"/>
      <c r="IY131" s="21"/>
      <c r="IZ131" s="21"/>
      <c r="JA131" s="21"/>
    </row>
    <row r="132" spans="2:261" s="21" customFormat="1" ht="25.5" x14ac:dyDescent="0.25">
      <c r="C132" s="27" t="s">
        <v>326</v>
      </c>
      <c r="D132" s="26"/>
      <c r="E132" s="50"/>
      <c r="F132" s="50"/>
      <c r="G132" s="51"/>
      <c r="H132" s="134"/>
      <c r="I132" s="62"/>
      <c r="J132" s="62"/>
      <c r="K132" s="62"/>
    </row>
    <row r="133" spans="2:261" s="23" customFormat="1" ht="12.75" x14ac:dyDescent="0.25">
      <c r="B133" s="33"/>
      <c r="C133" s="27"/>
      <c r="D133" s="26" t="s">
        <v>45</v>
      </c>
      <c r="E133" s="31">
        <v>1</v>
      </c>
      <c r="F133" s="31">
        <v>1</v>
      </c>
      <c r="G133" s="31">
        <f>SUM(E133:F133)</f>
        <v>2</v>
      </c>
      <c r="H133" s="49">
        <v>0</v>
      </c>
      <c r="I133" s="62">
        <f>+H133*E133</f>
        <v>0</v>
      </c>
      <c r="J133" s="62">
        <f>+H133*F133</f>
        <v>0</v>
      </c>
      <c r="K133" s="62"/>
      <c r="L133" s="87">
        <f>SUM(I133:J133)</f>
        <v>0</v>
      </c>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c r="AJ133" s="21"/>
      <c r="AK133" s="21"/>
      <c r="AL133" s="21"/>
      <c r="AM133" s="21"/>
      <c r="AN133" s="21"/>
      <c r="AO133" s="21"/>
      <c r="AP133" s="21"/>
      <c r="AQ133" s="21"/>
      <c r="AR133" s="21"/>
      <c r="AS133" s="21"/>
      <c r="AT133" s="21"/>
      <c r="AU133" s="21"/>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c r="CE133" s="21"/>
      <c r="CF133" s="21"/>
      <c r="CG133" s="21"/>
      <c r="CH133" s="21"/>
      <c r="CI133" s="21"/>
      <c r="CJ133" s="21"/>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N133" s="21"/>
      <c r="DO133" s="21"/>
      <c r="DP133" s="21"/>
      <c r="DQ133" s="21"/>
      <c r="DR133" s="21"/>
      <c r="DS133" s="21"/>
      <c r="DT133" s="21"/>
      <c r="DU133" s="21"/>
      <c r="DV133" s="21"/>
      <c r="DW133" s="21"/>
      <c r="DX133" s="21"/>
      <c r="DY133" s="21"/>
      <c r="DZ133" s="21"/>
      <c r="EA133" s="21"/>
      <c r="EB133" s="21"/>
      <c r="EC133" s="21"/>
      <c r="ED133" s="21"/>
      <c r="EE133" s="21"/>
      <c r="EF133" s="21"/>
      <c r="EG133" s="21"/>
      <c r="EH133" s="21"/>
      <c r="EI133" s="21"/>
      <c r="EJ133" s="21"/>
      <c r="EK133" s="21"/>
      <c r="EL133" s="21"/>
      <c r="EM133" s="21"/>
      <c r="EN133" s="21"/>
      <c r="EO133" s="21"/>
      <c r="EP133" s="21"/>
      <c r="EQ133" s="21"/>
      <c r="ER133" s="21"/>
      <c r="ES133" s="21"/>
      <c r="ET133" s="21"/>
      <c r="EU133" s="21"/>
      <c r="EV133" s="21"/>
      <c r="EW133" s="21"/>
      <c r="EX133" s="21"/>
      <c r="EY133" s="21"/>
      <c r="EZ133" s="21"/>
      <c r="FA133" s="21"/>
      <c r="FB133" s="21"/>
      <c r="FC133" s="21"/>
      <c r="FD133" s="21"/>
      <c r="FE133" s="21"/>
      <c r="FF133" s="21"/>
      <c r="FG133" s="21"/>
      <c r="FH133" s="21"/>
      <c r="FI133" s="21"/>
      <c r="FJ133" s="21"/>
      <c r="FK133" s="21"/>
      <c r="FL133" s="21"/>
      <c r="FM133" s="21"/>
      <c r="FN133" s="21"/>
      <c r="FO133" s="21"/>
      <c r="FP133" s="21"/>
      <c r="FQ133" s="21"/>
      <c r="FR133" s="21"/>
      <c r="FS133" s="21"/>
      <c r="FT133" s="21"/>
      <c r="FU133" s="21"/>
      <c r="FV133" s="21"/>
      <c r="FW133" s="21"/>
      <c r="FX133" s="21"/>
      <c r="FY133" s="21"/>
      <c r="FZ133" s="21"/>
      <c r="GA133" s="21"/>
      <c r="GB133" s="21"/>
      <c r="GC133" s="21"/>
      <c r="GD133" s="21"/>
      <c r="GE133" s="21"/>
      <c r="GF133" s="21"/>
      <c r="GG133" s="21"/>
      <c r="GH133" s="21"/>
      <c r="GI133" s="21"/>
      <c r="GJ133" s="21"/>
      <c r="GK133" s="21"/>
      <c r="GL133" s="21"/>
      <c r="GM133" s="21"/>
      <c r="GN133" s="21"/>
      <c r="GO133" s="21"/>
      <c r="GP133" s="21"/>
      <c r="GQ133" s="21"/>
      <c r="GR133" s="21"/>
      <c r="GS133" s="21"/>
      <c r="GT133" s="21"/>
      <c r="GU133" s="21"/>
      <c r="GV133" s="21"/>
      <c r="GW133" s="21"/>
      <c r="GX133" s="21"/>
      <c r="GY133" s="21"/>
      <c r="GZ133" s="21"/>
      <c r="HA133" s="21"/>
      <c r="HB133" s="21"/>
      <c r="HC133" s="21"/>
      <c r="HD133" s="21"/>
      <c r="HE133" s="21"/>
      <c r="HF133" s="21"/>
      <c r="HG133" s="21"/>
      <c r="HH133" s="21"/>
      <c r="HI133" s="21"/>
      <c r="HJ133" s="21"/>
      <c r="HK133" s="21"/>
      <c r="HL133" s="21"/>
      <c r="HM133" s="21"/>
      <c r="HN133" s="21"/>
      <c r="HO133" s="21"/>
      <c r="HP133" s="21"/>
      <c r="HQ133" s="21"/>
      <c r="HR133" s="21"/>
      <c r="HS133" s="21"/>
      <c r="HT133" s="21"/>
      <c r="HU133" s="21"/>
      <c r="HV133" s="21"/>
      <c r="HW133" s="21"/>
      <c r="HX133" s="21"/>
      <c r="HY133" s="21"/>
      <c r="HZ133" s="21"/>
      <c r="IA133" s="21"/>
      <c r="IB133" s="21"/>
      <c r="IC133" s="21"/>
      <c r="ID133" s="21"/>
      <c r="IE133" s="21"/>
      <c r="IF133" s="21"/>
      <c r="IG133" s="21"/>
      <c r="IH133" s="21"/>
      <c r="II133" s="21"/>
      <c r="IJ133" s="21"/>
      <c r="IK133" s="21"/>
      <c r="IL133" s="21"/>
      <c r="IM133" s="21"/>
      <c r="IN133" s="21"/>
      <c r="IO133" s="21"/>
      <c r="IP133" s="21"/>
      <c r="IQ133" s="21"/>
      <c r="IR133" s="21"/>
      <c r="IS133" s="21"/>
      <c r="IT133" s="21"/>
      <c r="IU133" s="21"/>
      <c r="IV133" s="21"/>
      <c r="IW133" s="21"/>
      <c r="IX133" s="21"/>
      <c r="IY133" s="21"/>
      <c r="IZ133" s="21"/>
      <c r="JA133" s="21"/>
    </row>
    <row r="134" spans="2:261" s="23" customFormat="1" ht="25.5" x14ac:dyDescent="0.25">
      <c r="B134" s="33" t="s">
        <v>328</v>
      </c>
      <c r="C134" s="27" t="s">
        <v>142</v>
      </c>
      <c r="D134" s="26"/>
      <c r="E134" s="31"/>
      <c r="F134" s="31"/>
      <c r="G134" s="31"/>
      <c r="H134" s="49"/>
      <c r="I134" s="62"/>
      <c r="J134" s="62"/>
      <c r="K134" s="62"/>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c r="CE134" s="21"/>
      <c r="CF134" s="21"/>
      <c r="CG134" s="21"/>
      <c r="CH134" s="21"/>
      <c r="CI134" s="21"/>
      <c r="CJ134" s="21"/>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N134" s="21"/>
      <c r="DO134" s="21"/>
      <c r="DP134" s="21"/>
      <c r="DQ134" s="21"/>
      <c r="DR134" s="21"/>
      <c r="DS134" s="21"/>
      <c r="DT134" s="21"/>
      <c r="DU134" s="21"/>
      <c r="DV134" s="21"/>
      <c r="DW134" s="21"/>
      <c r="DX134" s="21"/>
      <c r="DY134" s="21"/>
      <c r="DZ134" s="21"/>
      <c r="EA134" s="21"/>
      <c r="EB134" s="21"/>
      <c r="EC134" s="21"/>
      <c r="ED134" s="21"/>
      <c r="EE134" s="21"/>
      <c r="EF134" s="21"/>
      <c r="EG134" s="21"/>
      <c r="EH134" s="21"/>
      <c r="EI134" s="21"/>
      <c r="EJ134" s="21"/>
      <c r="EK134" s="21"/>
      <c r="EL134" s="21"/>
      <c r="EM134" s="21"/>
      <c r="EN134" s="21"/>
      <c r="EO134" s="21"/>
      <c r="EP134" s="21"/>
      <c r="EQ134" s="21"/>
      <c r="ER134" s="21"/>
      <c r="ES134" s="21"/>
      <c r="ET134" s="21"/>
      <c r="EU134" s="21"/>
      <c r="EV134" s="21"/>
      <c r="EW134" s="21"/>
      <c r="EX134" s="21"/>
      <c r="EY134" s="21"/>
      <c r="EZ134" s="21"/>
      <c r="FA134" s="21"/>
      <c r="FB134" s="21"/>
      <c r="FC134" s="21"/>
      <c r="FD134" s="21"/>
      <c r="FE134" s="21"/>
      <c r="FF134" s="21"/>
      <c r="FG134" s="21"/>
      <c r="FH134" s="21"/>
      <c r="FI134" s="21"/>
      <c r="FJ134" s="21"/>
      <c r="FK134" s="21"/>
      <c r="FL134" s="21"/>
      <c r="FM134" s="21"/>
      <c r="FN134" s="21"/>
      <c r="FO134" s="21"/>
      <c r="FP134" s="21"/>
      <c r="FQ134" s="21"/>
      <c r="FR134" s="21"/>
      <c r="FS134" s="21"/>
      <c r="FT134" s="21"/>
      <c r="FU134" s="21"/>
      <c r="FV134" s="21"/>
      <c r="FW134" s="21"/>
      <c r="FX134" s="21"/>
      <c r="FY134" s="21"/>
      <c r="FZ134" s="21"/>
      <c r="GA134" s="21"/>
      <c r="GB134" s="21"/>
      <c r="GC134" s="21"/>
      <c r="GD134" s="21"/>
      <c r="GE134" s="21"/>
      <c r="GF134" s="21"/>
      <c r="GG134" s="21"/>
      <c r="GH134" s="21"/>
      <c r="GI134" s="21"/>
      <c r="GJ134" s="21"/>
      <c r="GK134" s="21"/>
      <c r="GL134" s="21"/>
      <c r="GM134" s="21"/>
      <c r="GN134" s="21"/>
      <c r="GO134" s="21"/>
      <c r="GP134" s="21"/>
      <c r="GQ134" s="21"/>
      <c r="GR134" s="21"/>
      <c r="GS134" s="21"/>
      <c r="GT134" s="21"/>
      <c r="GU134" s="21"/>
      <c r="GV134" s="21"/>
      <c r="GW134" s="21"/>
      <c r="GX134" s="21"/>
      <c r="GY134" s="21"/>
      <c r="GZ134" s="21"/>
      <c r="HA134" s="21"/>
      <c r="HB134" s="21"/>
      <c r="HC134" s="21"/>
      <c r="HD134" s="21"/>
      <c r="HE134" s="21"/>
      <c r="HF134" s="21"/>
      <c r="HG134" s="21"/>
      <c r="HH134" s="21"/>
      <c r="HI134" s="21"/>
      <c r="HJ134" s="21"/>
      <c r="HK134" s="21"/>
      <c r="HL134" s="21"/>
      <c r="HM134" s="21"/>
      <c r="HN134" s="21"/>
      <c r="HO134" s="21"/>
      <c r="HP134" s="21"/>
      <c r="HQ134" s="21"/>
      <c r="HR134" s="21"/>
      <c r="HS134" s="21"/>
      <c r="HT134" s="21"/>
      <c r="HU134" s="21"/>
      <c r="HV134" s="21"/>
      <c r="HW134" s="21"/>
      <c r="HX134" s="21"/>
      <c r="HY134" s="21"/>
      <c r="HZ134" s="21"/>
      <c r="IA134" s="21"/>
      <c r="IB134" s="21"/>
      <c r="IC134" s="21"/>
      <c r="ID134" s="21"/>
      <c r="IE134" s="21"/>
      <c r="IF134" s="21"/>
      <c r="IG134" s="21"/>
      <c r="IH134" s="21"/>
      <c r="II134" s="21"/>
      <c r="IJ134" s="21"/>
      <c r="IK134" s="21"/>
      <c r="IL134" s="21"/>
      <c r="IM134" s="21"/>
      <c r="IN134" s="21"/>
      <c r="IO134" s="21"/>
      <c r="IP134" s="21"/>
      <c r="IQ134" s="21"/>
      <c r="IR134" s="21"/>
      <c r="IS134" s="21"/>
      <c r="IT134" s="21"/>
      <c r="IU134" s="21"/>
      <c r="IV134" s="21"/>
      <c r="IW134" s="21"/>
      <c r="IX134" s="21"/>
      <c r="IY134" s="21"/>
      <c r="IZ134" s="21"/>
      <c r="JA134" s="21"/>
    </row>
    <row r="135" spans="2:261" s="23" customFormat="1" ht="12.75" x14ac:dyDescent="0.25">
      <c r="B135" s="33"/>
      <c r="C135" s="27"/>
      <c r="D135" s="26" t="s">
        <v>45</v>
      </c>
      <c r="E135" s="31">
        <f>+E127*0.15*1.1</f>
        <v>283.8</v>
      </c>
      <c r="F135" s="31">
        <f>+F127*0.15*1.1</f>
        <v>279.01499999999999</v>
      </c>
      <c r="G135" s="31">
        <f>SUM(E135:F135)</f>
        <v>562.81500000000005</v>
      </c>
      <c r="H135" s="49">
        <v>0</v>
      </c>
      <c r="I135" s="62">
        <f>+H135*E135</f>
        <v>0</v>
      </c>
      <c r="J135" s="62">
        <f>+H135*F135</f>
        <v>0</v>
      </c>
      <c r="K135" s="62"/>
      <c r="L135" s="87">
        <f>SUM(I135:J135)</f>
        <v>0</v>
      </c>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c r="AJ135" s="21"/>
      <c r="AK135" s="21"/>
      <c r="AL135" s="21"/>
      <c r="AM135" s="21"/>
      <c r="AN135" s="21"/>
      <c r="AO135" s="21"/>
      <c r="AP135" s="21"/>
      <c r="AQ135" s="21"/>
      <c r="AR135" s="21"/>
      <c r="AS135" s="21"/>
      <c r="AT135" s="21"/>
      <c r="AU135" s="21"/>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c r="CE135" s="21"/>
      <c r="CF135" s="21"/>
      <c r="CG135" s="21"/>
      <c r="CH135" s="21"/>
      <c r="CI135" s="21"/>
      <c r="CJ135" s="21"/>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N135" s="21"/>
      <c r="DO135" s="21"/>
      <c r="DP135" s="21"/>
      <c r="DQ135" s="21"/>
      <c r="DR135" s="21"/>
      <c r="DS135" s="21"/>
      <c r="DT135" s="21"/>
      <c r="DU135" s="21"/>
      <c r="DV135" s="21"/>
      <c r="DW135" s="21"/>
      <c r="DX135" s="21"/>
      <c r="DY135" s="21"/>
      <c r="DZ135" s="21"/>
      <c r="EA135" s="21"/>
      <c r="EB135" s="21"/>
      <c r="EC135" s="21"/>
      <c r="ED135" s="21"/>
      <c r="EE135" s="21"/>
      <c r="EF135" s="21"/>
      <c r="EG135" s="21"/>
      <c r="EH135" s="21"/>
      <c r="EI135" s="21"/>
      <c r="EJ135" s="21"/>
      <c r="EK135" s="21"/>
      <c r="EL135" s="21"/>
      <c r="EM135" s="21"/>
      <c r="EN135" s="21"/>
      <c r="EO135" s="21"/>
      <c r="EP135" s="21"/>
      <c r="EQ135" s="21"/>
      <c r="ER135" s="21"/>
      <c r="ES135" s="21"/>
      <c r="ET135" s="21"/>
      <c r="EU135" s="21"/>
      <c r="EV135" s="21"/>
      <c r="EW135" s="21"/>
      <c r="EX135" s="21"/>
      <c r="EY135" s="21"/>
      <c r="EZ135" s="21"/>
      <c r="FA135" s="21"/>
      <c r="FB135" s="21"/>
      <c r="FC135" s="21"/>
      <c r="FD135" s="21"/>
      <c r="FE135" s="21"/>
      <c r="FF135" s="21"/>
      <c r="FG135" s="21"/>
      <c r="FH135" s="21"/>
      <c r="FI135" s="21"/>
      <c r="FJ135" s="21"/>
      <c r="FK135" s="21"/>
      <c r="FL135" s="21"/>
      <c r="FM135" s="21"/>
      <c r="FN135" s="21"/>
      <c r="FO135" s="21"/>
      <c r="FP135" s="21"/>
      <c r="FQ135" s="21"/>
      <c r="FR135" s="21"/>
      <c r="FS135" s="21"/>
      <c r="FT135" s="21"/>
      <c r="FU135" s="21"/>
      <c r="FV135" s="21"/>
      <c r="FW135" s="21"/>
      <c r="FX135" s="21"/>
      <c r="FY135" s="21"/>
      <c r="FZ135" s="21"/>
      <c r="GA135" s="21"/>
      <c r="GB135" s="21"/>
      <c r="GC135" s="21"/>
      <c r="GD135" s="21"/>
      <c r="GE135" s="21"/>
      <c r="GF135" s="21"/>
      <c r="GG135" s="21"/>
      <c r="GH135" s="21"/>
      <c r="GI135" s="21"/>
      <c r="GJ135" s="21"/>
      <c r="GK135" s="21"/>
      <c r="GL135" s="21"/>
      <c r="GM135" s="21"/>
      <c r="GN135" s="21"/>
      <c r="GO135" s="21"/>
      <c r="GP135" s="21"/>
      <c r="GQ135" s="21"/>
      <c r="GR135" s="21"/>
      <c r="GS135" s="21"/>
      <c r="GT135" s="21"/>
      <c r="GU135" s="21"/>
      <c r="GV135" s="21"/>
      <c r="GW135" s="21"/>
      <c r="GX135" s="21"/>
      <c r="GY135" s="21"/>
      <c r="GZ135" s="21"/>
      <c r="HA135" s="21"/>
      <c r="HB135" s="21"/>
      <c r="HC135" s="21"/>
      <c r="HD135" s="21"/>
      <c r="HE135" s="21"/>
      <c r="HF135" s="21"/>
      <c r="HG135" s="21"/>
      <c r="HH135" s="21"/>
      <c r="HI135" s="21"/>
      <c r="HJ135" s="21"/>
      <c r="HK135" s="21"/>
      <c r="HL135" s="21"/>
      <c r="HM135" s="21"/>
      <c r="HN135" s="21"/>
      <c r="HO135" s="21"/>
      <c r="HP135" s="21"/>
      <c r="HQ135" s="21"/>
      <c r="HR135" s="21"/>
      <c r="HS135" s="21"/>
      <c r="HT135" s="21"/>
      <c r="HU135" s="21"/>
      <c r="HV135" s="21"/>
      <c r="HW135" s="21"/>
      <c r="HX135" s="21"/>
      <c r="HY135" s="21"/>
      <c r="HZ135" s="21"/>
      <c r="IA135" s="21"/>
      <c r="IB135" s="21"/>
      <c r="IC135" s="21"/>
      <c r="ID135" s="21"/>
      <c r="IE135" s="21"/>
      <c r="IF135" s="21"/>
      <c r="IG135" s="21"/>
      <c r="IH135" s="21"/>
      <c r="II135" s="21"/>
      <c r="IJ135" s="21"/>
      <c r="IK135" s="21"/>
      <c r="IL135" s="21"/>
      <c r="IM135" s="21"/>
      <c r="IN135" s="21"/>
      <c r="IO135" s="21"/>
      <c r="IP135" s="21"/>
      <c r="IQ135" s="21"/>
      <c r="IR135" s="21"/>
      <c r="IS135" s="21"/>
      <c r="IT135" s="21"/>
      <c r="IU135" s="21"/>
      <c r="IV135" s="21"/>
      <c r="IW135" s="21"/>
      <c r="IX135" s="21"/>
      <c r="IY135" s="21"/>
      <c r="IZ135" s="21"/>
      <c r="JA135" s="21"/>
    </row>
    <row r="136" spans="2:261" s="23" customFormat="1" ht="25.5" x14ac:dyDescent="0.25">
      <c r="B136" s="24" t="s">
        <v>327</v>
      </c>
      <c r="C136" s="27" t="s">
        <v>330</v>
      </c>
      <c r="D136" s="26"/>
      <c r="E136" s="31"/>
      <c r="F136" s="31"/>
      <c r="G136" s="31"/>
      <c r="H136" s="49"/>
      <c r="I136" s="62"/>
      <c r="J136" s="62"/>
      <c r="K136" s="62"/>
      <c r="L136" s="87"/>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c r="AL136" s="21"/>
      <c r="AM136" s="21"/>
      <c r="AN136" s="21"/>
      <c r="AO136" s="21"/>
      <c r="AP136" s="21"/>
      <c r="AQ136" s="21"/>
      <c r="AR136" s="21"/>
      <c r="AS136" s="21"/>
      <c r="AT136" s="21"/>
      <c r="AU136" s="21"/>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c r="CE136" s="21"/>
      <c r="CF136" s="21"/>
      <c r="CG136" s="21"/>
      <c r="CH136" s="21"/>
      <c r="CI136" s="21"/>
      <c r="CJ136" s="21"/>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N136" s="21"/>
      <c r="DO136" s="21"/>
      <c r="DP136" s="21"/>
      <c r="DQ136" s="21"/>
      <c r="DR136" s="21"/>
      <c r="DS136" s="21"/>
      <c r="DT136" s="21"/>
      <c r="DU136" s="21"/>
      <c r="DV136" s="21"/>
      <c r="DW136" s="21"/>
      <c r="DX136" s="21"/>
      <c r="DY136" s="21"/>
      <c r="DZ136" s="21"/>
      <c r="EA136" s="21"/>
      <c r="EB136" s="21"/>
      <c r="EC136" s="21"/>
      <c r="ED136" s="21"/>
      <c r="EE136" s="21"/>
      <c r="EF136" s="21"/>
      <c r="EG136" s="21"/>
      <c r="EH136" s="21"/>
      <c r="EI136" s="21"/>
      <c r="EJ136" s="21"/>
      <c r="EK136" s="21"/>
      <c r="EL136" s="21"/>
      <c r="EM136" s="21"/>
      <c r="EN136" s="21"/>
      <c r="EO136" s="21"/>
      <c r="EP136" s="21"/>
      <c r="EQ136" s="21"/>
      <c r="ER136" s="21"/>
      <c r="ES136" s="21"/>
      <c r="ET136" s="21"/>
      <c r="EU136" s="21"/>
      <c r="EV136" s="21"/>
      <c r="EW136" s="21"/>
      <c r="EX136" s="21"/>
      <c r="EY136" s="21"/>
      <c r="EZ136" s="21"/>
      <c r="FA136" s="21"/>
      <c r="FB136" s="21"/>
      <c r="FC136" s="21"/>
      <c r="FD136" s="21"/>
      <c r="FE136" s="21"/>
      <c r="FF136" s="21"/>
      <c r="FG136" s="21"/>
      <c r="FH136" s="21"/>
      <c r="FI136" s="21"/>
      <c r="FJ136" s="21"/>
      <c r="FK136" s="21"/>
      <c r="FL136" s="21"/>
      <c r="FM136" s="21"/>
      <c r="FN136" s="21"/>
      <c r="FO136" s="21"/>
      <c r="FP136" s="21"/>
      <c r="FQ136" s="21"/>
      <c r="FR136" s="21"/>
      <c r="FS136" s="21"/>
      <c r="FT136" s="21"/>
      <c r="FU136" s="21"/>
      <c r="FV136" s="21"/>
      <c r="FW136" s="21"/>
      <c r="FX136" s="21"/>
      <c r="FY136" s="21"/>
      <c r="FZ136" s="21"/>
      <c r="GA136" s="21"/>
      <c r="GB136" s="21"/>
      <c r="GC136" s="21"/>
      <c r="GD136" s="21"/>
      <c r="GE136" s="21"/>
      <c r="GF136" s="21"/>
      <c r="GG136" s="21"/>
      <c r="GH136" s="21"/>
      <c r="GI136" s="21"/>
      <c r="GJ136" s="21"/>
      <c r="GK136" s="21"/>
      <c r="GL136" s="21"/>
      <c r="GM136" s="21"/>
      <c r="GN136" s="21"/>
      <c r="GO136" s="21"/>
      <c r="GP136" s="21"/>
      <c r="GQ136" s="21"/>
      <c r="GR136" s="21"/>
      <c r="GS136" s="21"/>
      <c r="GT136" s="21"/>
      <c r="GU136" s="21"/>
      <c r="GV136" s="21"/>
      <c r="GW136" s="21"/>
      <c r="GX136" s="21"/>
      <c r="GY136" s="21"/>
      <c r="GZ136" s="21"/>
      <c r="HA136" s="21"/>
      <c r="HB136" s="21"/>
      <c r="HC136" s="21"/>
      <c r="HD136" s="21"/>
      <c r="HE136" s="21"/>
      <c r="HF136" s="21"/>
      <c r="HG136" s="21"/>
      <c r="HH136" s="21"/>
      <c r="HI136" s="21"/>
      <c r="HJ136" s="21"/>
      <c r="HK136" s="21"/>
      <c r="HL136" s="21"/>
      <c r="HM136" s="21"/>
      <c r="HN136" s="21"/>
      <c r="HO136" s="21"/>
      <c r="HP136" s="21"/>
      <c r="HQ136" s="21"/>
      <c r="HR136" s="21"/>
      <c r="HS136" s="21"/>
      <c r="HT136" s="21"/>
      <c r="HU136" s="21"/>
      <c r="HV136" s="21"/>
      <c r="HW136" s="21"/>
      <c r="HX136" s="21"/>
      <c r="HY136" s="21"/>
      <c r="HZ136" s="21"/>
      <c r="IA136" s="21"/>
      <c r="IB136" s="21"/>
      <c r="IC136" s="21"/>
      <c r="ID136" s="21"/>
      <c r="IE136" s="21"/>
      <c r="IF136" s="21"/>
      <c r="IG136" s="21"/>
      <c r="IH136" s="21"/>
      <c r="II136" s="21"/>
      <c r="IJ136" s="21"/>
      <c r="IK136" s="21"/>
      <c r="IL136" s="21"/>
      <c r="IM136" s="21"/>
      <c r="IN136" s="21"/>
      <c r="IO136" s="21"/>
      <c r="IP136" s="21"/>
      <c r="IQ136" s="21"/>
      <c r="IR136" s="21"/>
      <c r="IS136" s="21"/>
      <c r="IT136" s="21"/>
      <c r="IU136" s="21"/>
      <c r="IV136" s="21"/>
      <c r="IW136" s="21"/>
      <c r="IX136" s="21"/>
      <c r="IY136" s="21"/>
      <c r="IZ136" s="21"/>
      <c r="JA136" s="21"/>
    </row>
    <row r="137" spans="2:261" s="23" customFormat="1" ht="38.25" x14ac:dyDescent="0.25">
      <c r="B137" s="33"/>
      <c r="C137" s="27" t="s">
        <v>329</v>
      </c>
      <c r="D137" s="26"/>
      <c r="E137" s="50"/>
      <c r="F137" s="50"/>
      <c r="G137" s="51"/>
      <c r="H137" s="134"/>
      <c r="I137" s="62"/>
      <c r="J137" s="62"/>
      <c r="K137" s="62"/>
      <c r="L137" s="87"/>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c r="AN137" s="21"/>
      <c r="AO137" s="21"/>
      <c r="AP137" s="21"/>
      <c r="AQ137" s="21"/>
      <c r="AR137" s="21"/>
      <c r="AS137" s="21"/>
      <c r="AT137" s="21"/>
      <c r="AU137" s="21"/>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c r="CE137" s="21"/>
      <c r="CF137" s="21"/>
      <c r="CG137" s="21"/>
      <c r="CH137" s="21"/>
      <c r="CI137" s="21"/>
      <c r="CJ137" s="21"/>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N137" s="21"/>
      <c r="DO137" s="21"/>
      <c r="DP137" s="21"/>
      <c r="DQ137" s="21"/>
      <c r="DR137" s="21"/>
      <c r="DS137" s="21"/>
      <c r="DT137" s="21"/>
      <c r="DU137" s="21"/>
      <c r="DV137" s="21"/>
      <c r="DW137" s="21"/>
      <c r="DX137" s="21"/>
      <c r="DY137" s="21"/>
      <c r="DZ137" s="21"/>
      <c r="EA137" s="21"/>
      <c r="EB137" s="21"/>
      <c r="EC137" s="21"/>
      <c r="ED137" s="21"/>
      <c r="EE137" s="21"/>
      <c r="EF137" s="21"/>
      <c r="EG137" s="21"/>
      <c r="EH137" s="21"/>
      <c r="EI137" s="21"/>
      <c r="EJ137" s="21"/>
      <c r="EK137" s="21"/>
      <c r="EL137" s="21"/>
      <c r="EM137" s="21"/>
      <c r="EN137" s="21"/>
      <c r="EO137" s="21"/>
      <c r="EP137" s="21"/>
      <c r="EQ137" s="21"/>
      <c r="ER137" s="21"/>
      <c r="ES137" s="21"/>
      <c r="ET137" s="21"/>
      <c r="EU137" s="21"/>
      <c r="EV137" s="21"/>
      <c r="EW137" s="21"/>
      <c r="EX137" s="21"/>
      <c r="EY137" s="21"/>
      <c r="EZ137" s="21"/>
      <c r="FA137" s="21"/>
      <c r="FB137" s="21"/>
      <c r="FC137" s="21"/>
      <c r="FD137" s="21"/>
      <c r="FE137" s="21"/>
      <c r="FF137" s="21"/>
      <c r="FG137" s="21"/>
      <c r="FH137" s="21"/>
      <c r="FI137" s="21"/>
      <c r="FJ137" s="21"/>
      <c r="FK137" s="21"/>
      <c r="FL137" s="21"/>
      <c r="FM137" s="21"/>
      <c r="FN137" s="21"/>
      <c r="FO137" s="21"/>
      <c r="FP137" s="21"/>
      <c r="FQ137" s="21"/>
      <c r="FR137" s="21"/>
      <c r="FS137" s="21"/>
      <c r="FT137" s="21"/>
      <c r="FU137" s="21"/>
      <c r="FV137" s="21"/>
      <c r="FW137" s="21"/>
      <c r="FX137" s="21"/>
      <c r="FY137" s="21"/>
      <c r="FZ137" s="21"/>
      <c r="GA137" s="21"/>
      <c r="GB137" s="21"/>
      <c r="GC137" s="21"/>
      <c r="GD137" s="21"/>
      <c r="GE137" s="21"/>
      <c r="GF137" s="21"/>
      <c r="GG137" s="21"/>
      <c r="GH137" s="21"/>
      <c r="GI137" s="21"/>
      <c r="GJ137" s="21"/>
      <c r="GK137" s="21"/>
      <c r="GL137" s="21"/>
      <c r="GM137" s="21"/>
      <c r="GN137" s="21"/>
      <c r="GO137" s="21"/>
      <c r="GP137" s="21"/>
      <c r="GQ137" s="21"/>
      <c r="GR137" s="21"/>
      <c r="GS137" s="21"/>
      <c r="GT137" s="21"/>
      <c r="GU137" s="21"/>
      <c r="GV137" s="21"/>
      <c r="GW137" s="21"/>
      <c r="GX137" s="21"/>
      <c r="GY137" s="21"/>
      <c r="GZ137" s="21"/>
      <c r="HA137" s="21"/>
      <c r="HB137" s="21"/>
      <c r="HC137" s="21"/>
      <c r="HD137" s="21"/>
      <c r="HE137" s="21"/>
      <c r="HF137" s="21"/>
      <c r="HG137" s="21"/>
      <c r="HH137" s="21"/>
      <c r="HI137" s="21"/>
      <c r="HJ137" s="21"/>
      <c r="HK137" s="21"/>
      <c r="HL137" s="21"/>
      <c r="HM137" s="21"/>
      <c r="HN137" s="21"/>
      <c r="HO137" s="21"/>
      <c r="HP137" s="21"/>
      <c r="HQ137" s="21"/>
      <c r="HR137" s="21"/>
      <c r="HS137" s="21"/>
      <c r="HT137" s="21"/>
      <c r="HU137" s="21"/>
      <c r="HV137" s="21"/>
      <c r="HW137" s="21"/>
      <c r="HX137" s="21"/>
      <c r="HY137" s="21"/>
      <c r="HZ137" s="21"/>
      <c r="IA137" s="21"/>
      <c r="IB137" s="21"/>
      <c r="IC137" s="21"/>
      <c r="ID137" s="21"/>
      <c r="IE137" s="21"/>
      <c r="IF137" s="21"/>
      <c r="IG137" s="21"/>
      <c r="IH137" s="21"/>
      <c r="II137" s="21"/>
      <c r="IJ137" s="21"/>
      <c r="IK137" s="21"/>
      <c r="IL137" s="21"/>
      <c r="IM137" s="21"/>
      <c r="IN137" s="21"/>
      <c r="IO137" s="21"/>
      <c r="IP137" s="21"/>
      <c r="IQ137" s="21"/>
      <c r="IR137" s="21"/>
      <c r="IS137" s="21"/>
      <c r="IT137" s="21"/>
      <c r="IU137" s="21"/>
      <c r="IV137" s="21"/>
      <c r="IW137" s="21"/>
      <c r="IX137" s="21"/>
      <c r="IY137" s="21"/>
      <c r="IZ137" s="21"/>
      <c r="JA137" s="21"/>
    </row>
    <row r="138" spans="2:261" s="23" customFormat="1" ht="12.75" x14ac:dyDescent="0.25">
      <c r="B138" s="33"/>
      <c r="C138" s="27"/>
      <c r="D138" s="26" t="s">
        <v>45</v>
      </c>
      <c r="E138" s="31">
        <v>1</v>
      </c>
      <c r="F138" s="31">
        <v>1</v>
      </c>
      <c r="G138" s="31">
        <f>SUM(E138:F138)</f>
        <v>2</v>
      </c>
      <c r="H138" s="49">
        <v>0</v>
      </c>
      <c r="I138" s="62">
        <f>+H138*E138</f>
        <v>0</v>
      </c>
      <c r="J138" s="62">
        <f>+H138*F138</f>
        <v>0</v>
      </c>
      <c r="K138" s="62"/>
      <c r="L138" s="87"/>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c r="CE138" s="21"/>
      <c r="CF138" s="21"/>
      <c r="CG138" s="21"/>
      <c r="CH138" s="21"/>
      <c r="CI138" s="21"/>
      <c r="CJ138" s="21"/>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N138" s="21"/>
      <c r="DO138" s="21"/>
      <c r="DP138" s="21"/>
      <c r="DQ138" s="21"/>
      <c r="DR138" s="21"/>
      <c r="DS138" s="21"/>
      <c r="DT138" s="21"/>
      <c r="DU138" s="21"/>
      <c r="DV138" s="21"/>
      <c r="DW138" s="21"/>
      <c r="DX138" s="21"/>
      <c r="DY138" s="21"/>
      <c r="DZ138" s="21"/>
      <c r="EA138" s="21"/>
      <c r="EB138" s="21"/>
      <c r="EC138" s="21"/>
      <c r="ED138" s="21"/>
      <c r="EE138" s="21"/>
      <c r="EF138" s="21"/>
      <c r="EG138" s="21"/>
      <c r="EH138" s="21"/>
      <c r="EI138" s="21"/>
      <c r="EJ138" s="21"/>
      <c r="EK138" s="21"/>
      <c r="EL138" s="21"/>
      <c r="EM138" s="21"/>
      <c r="EN138" s="21"/>
      <c r="EO138" s="21"/>
      <c r="EP138" s="21"/>
      <c r="EQ138" s="21"/>
      <c r="ER138" s="21"/>
      <c r="ES138" s="21"/>
      <c r="ET138" s="21"/>
      <c r="EU138" s="21"/>
      <c r="EV138" s="21"/>
      <c r="EW138" s="21"/>
      <c r="EX138" s="21"/>
      <c r="EY138" s="21"/>
      <c r="EZ138" s="21"/>
      <c r="FA138" s="21"/>
      <c r="FB138" s="21"/>
      <c r="FC138" s="21"/>
      <c r="FD138" s="21"/>
      <c r="FE138" s="21"/>
      <c r="FF138" s="21"/>
      <c r="FG138" s="21"/>
      <c r="FH138" s="21"/>
      <c r="FI138" s="21"/>
      <c r="FJ138" s="21"/>
      <c r="FK138" s="21"/>
      <c r="FL138" s="21"/>
      <c r="FM138" s="21"/>
      <c r="FN138" s="21"/>
      <c r="FO138" s="21"/>
      <c r="FP138" s="21"/>
      <c r="FQ138" s="21"/>
      <c r="FR138" s="21"/>
      <c r="FS138" s="21"/>
      <c r="FT138" s="21"/>
      <c r="FU138" s="21"/>
      <c r="FV138" s="21"/>
      <c r="FW138" s="21"/>
      <c r="FX138" s="21"/>
      <c r="FY138" s="21"/>
      <c r="FZ138" s="21"/>
      <c r="GA138" s="21"/>
      <c r="GB138" s="21"/>
      <c r="GC138" s="21"/>
      <c r="GD138" s="21"/>
      <c r="GE138" s="21"/>
      <c r="GF138" s="21"/>
      <c r="GG138" s="21"/>
      <c r="GH138" s="21"/>
      <c r="GI138" s="21"/>
      <c r="GJ138" s="21"/>
      <c r="GK138" s="21"/>
      <c r="GL138" s="21"/>
      <c r="GM138" s="21"/>
      <c r="GN138" s="21"/>
      <c r="GO138" s="21"/>
      <c r="GP138" s="21"/>
      <c r="GQ138" s="21"/>
      <c r="GR138" s="21"/>
      <c r="GS138" s="21"/>
      <c r="GT138" s="21"/>
      <c r="GU138" s="21"/>
      <c r="GV138" s="21"/>
      <c r="GW138" s="21"/>
      <c r="GX138" s="21"/>
      <c r="GY138" s="21"/>
      <c r="GZ138" s="21"/>
      <c r="HA138" s="21"/>
      <c r="HB138" s="21"/>
      <c r="HC138" s="21"/>
      <c r="HD138" s="21"/>
      <c r="HE138" s="21"/>
      <c r="HF138" s="21"/>
      <c r="HG138" s="21"/>
      <c r="HH138" s="21"/>
      <c r="HI138" s="21"/>
      <c r="HJ138" s="21"/>
      <c r="HK138" s="21"/>
      <c r="HL138" s="21"/>
      <c r="HM138" s="21"/>
      <c r="HN138" s="21"/>
      <c r="HO138" s="21"/>
      <c r="HP138" s="21"/>
      <c r="HQ138" s="21"/>
      <c r="HR138" s="21"/>
      <c r="HS138" s="21"/>
      <c r="HT138" s="21"/>
      <c r="HU138" s="21"/>
      <c r="HV138" s="21"/>
      <c r="HW138" s="21"/>
      <c r="HX138" s="21"/>
      <c r="HY138" s="21"/>
      <c r="HZ138" s="21"/>
      <c r="IA138" s="21"/>
      <c r="IB138" s="21"/>
      <c r="IC138" s="21"/>
      <c r="ID138" s="21"/>
      <c r="IE138" s="21"/>
      <c r="IF138" s="21"/>
      <c r="IG138" s="21"/>
      <c r="IH138" s="21"/>
      <c r="II138" s="21"/>
      <c r="IJ138" s="21"/>
      <c r="IK138" s="21"/>
      <c r="IL138" s="21"/>
      <c r="IM138" s="21"/>
      <c r="IN138" s="21"/>
      <c r="IO138" s="21"/>
      <c r="IP138" s="21"/>
      <c r="IQ138" s="21"/>
      <c r="IR138" s="21"/>
      <c r="IS138" s="21"/>
      <c r="IT138" s="21"/>
      <c r="IU138" s="21"/>
      <c r="IV138" s="21"/>
      <c r="IW138" s="21"/>
      <c r="IX138" s="21"/>
      <c r="IY138" s="21"/>
      <c r="IZ138" s="21"/>
      <c r="JA138" s="21"/>
    </row>
    <row r="139" spans="2:261" s="23" customFormat="1" ht="12.75" x14ac:dyDescent="0.25">
      <c r="B139" s="33"/>
      <c r="C139" s="27"/>
      <c r="D139" s="26"/>
      <c r="E139" s="31"/>
      <c r="F139" s="31"/>
      <c r="G139" s="31"/>
      <c r="H139" s="49"/>
      <c r="I139" s="62"/>
      <c r="J139" s="62"/>
      <c r="K139" s="62"/>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c r="AN139" s="21"/>
      <c r="AO139" s="21"/>
      <c r="AP139" s="21"/>
      <c r="AQ139" s="21"/>
      <c r="AR139" s="21"/>
      <c r="AS139" s="21"/>
      <c r="AT139" s="21"/>
      <c r="AU139" s="21"/>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c r="CE139" s="21"/>
      <c r="CF139" s="21"/>
      <c r="CG139" s="21"/>
      <c r="CH139" s="21"/>
      <c r="CI139" s="21"/>
      <c r="CJ139" s="21"/>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N139" s="21"/>
      <c r="DO139" s="21"/>
      <c r="DP139" s="21"/>
      <c r="DQ139" s="21"/>
      <c r="DR139" s="21"/>
      <c r="DS139" s="21"/>
      <c r="DT139" s="21"/>
      <c r="DU139" s="21"/>
      <c r="DV139" s="21"/>
      <c r="DW139" s="21"/>
      <c r="DX139" s="21"/>
      <c r="DY139" s="21"/>
      <c r="DZ139" s="21"/>
      <c r="EA139" s="21"/>
      <c r="EB139" s="21"/>
      <c r="EC139" s="21"/>
      <c r="ED139" s="21"/>
      <c r="EE139" s="21"/>
      <c r="EF139" s="21"/>
      <c r="EG139" s="21"/>
      <c r="EH139" s="21"/>
      <c r="EI139" s="21"/>
      <c r="EJ139" s="21"/>
      <c r="EK139" s="21"/>
      <c r="EL139" s="21"/>
      <c r="EM139" s="21"/>
      <c r="EN139" s="21"/>
      <c r="EO139" s="21"/>
      <c r="EP139" s="21"/>
      <c r="EQ139" s="21"/>
      <c r="ER139" s="21"/>
      <c r="ES139" s="21"/>
      <c r="ET139" s="21"/>
      <c r="EU139" s="21"/>
      <c r="EV139" s="21"/>
      <c r="EW139" s="21"/>
      <c r="EX139" s="21"/>
      <c r="EY139" s="21"/>
      <c r="EZ139" s="21"/>
      <c r="FA139" s="21"/>
      <c r="FB139" s="21"/>
      <c r="FC139" s="21"/>
      <c r="FD139" s="21"/>
      <c r="FE139" s="21"/>
      <c r="FF139" s="21"/>
      <c r="FG139" s="21"/>
      <c r="FH139" s="21"/>
      <c r="FI139" s="21"/>
      <c r="FJ139" s="21"/>
      <c r="FK139" s="21"/>
      <c r="FL139" s="21"/>
      <c r="FM139" s="21"/>
      <c r="FN139" s="21"/>
      <c r="FO139" s="21"/>
      <c r="FP139" s="21"/>
      <c r="FQ139" s="21"/>
      <c r="FR139" s="21"/>
      <c r="FS139" s="21"/>
      <c r="FT139" s="21"/>
      <c r="FU139" s="21"/>
      <c r="FV139" s="21"/>
      <c r="FW139" s="21"/>
      <c r="FX139" s="21"/>
      <c r="FY139" s="21"/>
      <c r="FZ139" s="21"/>
      <c r="GA139" s="21"/>
      <c r="GB139" s="21"/>
      <c r="GC139" s="21"/>
      <c r="GD139" s="21"/>
      <c r="GE139" s="21"/>
      <c r="GF139" s="21"/>
      <c r="GG139" s="21"/>
      <c r="GH139" s="21"/>
      <c r="GI139" s="21"/>
      <c r="GJ139" s="21"/>
      <c r="GK139" s="21"/>
      <c r="GL139" s="21"/>
      <c r="GM139" s="21"/>
      <c r="GN139" s="21"/>
      <c r="GO139" s="21"/>
      <c r="GP139" s="21"/>
      <c r="GQ139" s="21"/>
      <c r="GR139" s="21"/>
      <c r="GS139" s="21"/>
      <c r="GT139" s="21"/>
      <c r="GU139" s="21"/>
      <c r="GV139" s="21"/>
      <c r="GW139" s="21"/>
      <c r="GX139" s="21"/>
      <c r="GY139" s="21"/>
      <c r="GZ139" s="21"/>
      <c r="HA139" s="21"/>
      <c r="HB139" s="21"/>
      <c r="HC139" s="21"/>
      <c r="HD139" s="21"/>
      <c r="HE139" s="21"/>
      <c r="HF139" s="21"/>
      <c r="HG139" s="21"/>
      <c r="HH139" s="21"/>
      <c r="HI139" s="21"/>
      <c r="HJ139" s="21"/>
      <c r="HK139" s="21"/>
      <c r="HL139" s="21"/>
      <c r="HM139" s="21"/>
      <c r="HN139" s="21"/>
      <c r="HO139" s="21"/>
      <c r="HP139" s="21"/>
      <c r="HQ139" s="21"/>
      <c r="HR139" s="21"/>
      <c r="HS139" s="21"/>
      <c r="HT139" s="21"/>
      <c r="HU139" s="21"/>
      <c r="HV139" s="21"/>
      <c r="HW139" s="21"/>
      <c r="HX139" s="21"/>
      <c r="HY139" s="21"/>
      <c r="HZ139" s="21"/>
      <c r="IA139" s="21"/>
      <c r="IB139" s="21"/>
      <c r="IC139" s="21"/>
      <c r="ID139" s="21"/>
      <c r="IE139" s="21"/>
      <c r="IF139" s="21"/>
      <c r="IG139" s="21"/>
      <c r="IH139" s="21"/>
      <c r="II139" s="21"/>
      <c r="IJ139" s="21"/>
      <c r="IK139" s="21"/>
      <c r="IL139" s="21"/>
      <c r="IM139" s="21"/>
      <c r="IN139" s="21"/>
      <c r="IO139" s="21"/>
      <c r="IP139" s="21"/>
      <c r="IQ139" s="21"/>
      <c r="IR139" s="21"/>
      <c r="IS139" s="21"/>
      <c r="IT139" s="21"/>
      <c r="IU139" s="21"/>
      <c r="IV139" s="21"/>
      <c r="IW139" s="21"/>
      <c r="IX139" s="21"/>
      <c r="IY139" s="21"/>
      <c r="IZ139" s="21"/>
      <c r="JA139" s="21"/>
    </row>
    <row r="140" spans="2:261" s="3" customFormat="1" ht="114" customHeight="1" x14ac:dyDescent="0.25">
      <c r="B140" s="24" t="s">
        <v>283</v>
      </c>
      <c r="C140" s="27" t="s">
        <v>112</v>
      </c>
      <c r="D140" s="28" t="s">
        <v>47</v>
      </c>
      <c r="E140" s="71">
        <v>165</v>
      </c>
      <c r="F140" s="71"/>
      <c r="G140" s="71"/>
      <c r="H140" s="49"/>
      <c r="I140" s="62"/>
      <c r="J140" s="62"/>
      <c r="K140" s="62"/>
      <c r="L140" s="23"/>
    </row>
    <row r="141" spans="2:261" s="23" customFormat="1" ht="12.75" x14ac:dyDescent="0.25">
      <c r="B141" s="33"/>
      <c r="C141" s="27"/>
      <c r="H141" s="49"/>
      <c r="I141" s="62"/>
      <c r="J141" s="62"/>
      <c r="K141" s="62"/>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c r="AN141" s="21"/>
      <c r="AO141" s="21"/>
      <c r="AP141" s="21"/>
      <c r="AQ141" s="21"/>
      <c r="AR141" s="21"/>
      <c r="AS141" s="21"/>
      <c r="AT141" s="21"/>
      <c r="AU141" s="21"/>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c r="CE141" s="21"/>
      <c r="CF141" s="21"/>
      <c r="CG141" s="21"/>
      <c r="CH141" s="21"/>
      <c r="CI141" s="21"/>
      <c r="CJ141" s="21"/>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N141" s="21"/>
      <c r="DO141" s="21"/>
      <c r="DP141" s="21"/>
      <c r="DQ141" s="21"/>
      <c r="DR141" s="21"/>
      <c r="DS141" s="21"/>
      <c r="DT141" s="21"/>
      <c r="DU141" s="21"/>
      <c r="DV141" s="21"/>
      <c r="DW141" s="21"/>
      <c r="DX141" s="21"/>
      <c r="DY141" s="21"/>
      <c r="DZ141" s="21"/>
      <c r="EA141" s="21"/>
      <c r="EB141" s="21"/>
      <c r="EC141" s="21"/>
      <c r="ED141" s="21"/>
      <c r="EE141" s="21"/>
      <c r="EF141" s="21"/>
      <c r="EG141" s="21"/>
      <c r="EH141" s="21"/>
      <c r="EI141" s="21"/>
      <c r="EJ141" s="21"/>
      <c r="EK141" s="21"/>
      <c r="EL141" s="21"/>
      <c r="EM141" s="21"/>
      <c r="EN141" s="21"/>
      <c r="EO141" s="21"/>
      <c r="EP141" s="21"/>
      <c r="EQ141" s="21"/>
      <c r="ER141" s="21"/>
      <c r="ES141" s="21"/>
      <c r="ET141" s="21"/>
      <c r="EU141" s="21"/>
      <c r="EV141" s="21"/>
      <c r="EW141" s="21"/>
      <c r="EX141" s="21"/>
      <c r="EY141" s="21"/>
      <c r="EZ141" s="21"/>
      <c r="FA141" s="21"/>
      <c r="FB141" s="21"/>
      <c r="FC141" s="21"/>
      <c r="FD141" s="21"/>
      <c r="FE141" s="21"/>
      <c r="FF141" s="21"/>
      <c r="FG141" s="21"/>
      <c r="FH141" s="21"/>
      <c r="FI141" s="21"/>
      <c r="FJ141" s="21"/>
      <c r="FK141" s="21"/>
      <c r="FL141" s="21"/>
      <c r="FM141" s="21"/>
      <c r="FN141" s="21"/>
      <c r="FO141" s="21"/>
      <c r="FP141" s="21"/>
      <c r="FQ141" s="21"/>
      <c r="FR141" s="21"/>
      <c r="FS141" s="21"/>
      <c r="FT141" s="21"/>
      <c r="FU141" s="21"/>
      <c r="FV141" s="21"/>
      <c r="FW141" s="21"/>
      <c r="FX141" s="21"/>
      <c r="FY141" s="21"/>
      <c r="FZ141" s="21"/>
      <c r="GA141" s="21"/>
      <c r="GB141" s="21"/>
      <c r="GC141" s="21"/>
      <c r="GD141" s="21"/>
      <c r="GE141" s="21"/>
      <c r="GF141" s="21"/>
      <c r="GG141" s="21"/>
      <c r="GH141" s="21"/>
      <c r="GI141" s="21"/>
      <c r="GJ141" s="21"/>
      <c r="GK141" s="21"/>
      <c r="GL141" s="21"/>
      <c r="GM141" s="21"/>
      <c r="GN141" s="21"/>
      <c r="GO141" s="21"/>
      <c r="GP141" s="21"/>
      <c r="GQ141" s="21"/>
      <c r="GR141" s="21"/>
      <c r="GS141" s="21"/>
      <c r="GT141" s="21"/>
      <c r="GU141" s="21"/>
      <c r="GV141" s="21"/>
      <c r="GW141" s="21"/>
      <c r="GX141" s="21"/>
      <c r="GY141" s="21"/>
      <c r="GZ141" s="21"/>
      <c r="HA141" s="21"/>
      <c r="HB141" s="21"/>
      <c r="HC141" s="21"/>
      <c r="HD141" s="21"/>
      <c r="HE141" s="21"/>
      <c r="HF141" s="21"/>
      <c r="HG141" s="21"/>
      <c r="HH141" s="21"/>
      <c r="HI141" s="21"/>
      <c r="HJ141" s="21"/>
      <c r="HK141" s="21"/>
      <c r="HL141" s="21"/>
      <c r="HM141" s="21"/>
      <c r="HN141" s="21"/>
      <c r="HO141" s="21"/>
      <c r="HP141" s="21"/>
      <c r="HQ141" s="21"/>
      <c r="HR141" s="21"/>
      <c r="HS141" s="21"/>
      <c r="HT141" s="21"/>
      <c r="HU141" s="21"/>
      <c r="HV141" s="21"/>
      <c r="HW141" s="21"/>
      <c r="HX141" s="21"/>
      <c r="HY141" s="21"/>
      <c r="HZ141" s="21"/>
      <c r="IA141" s="21"/>
      <c r="IB141" s="21"/>
      <c r="IC141" s="21"/>
      <c r="ID141" s="21"/>
      <c r="IE141" s="21"/>
      <c r="IF141" s="21"/>
      <c r="IG141" s="21"/>
      <c r="IH141" s="21"/>
      <c r="II141" s="21"/>
      <c r="IJ141" s="21"/>
      <c r="IK141" s="21"/>
      <c r="IL141" s="21"/>
      <c r="IM141" s="21"/>
      <c r="IN141" s="21"/>
      <c r="IO141" s="21"/>
      <c r="IP141" s="21"/>
      <c r="IQ141" s="21"/>
      <c r="IR141" s="21"/>
      <c r="IS141" s="21"/>
      <c r="IT141" s="21"/>
      <c r="IU141" s="21"/>
      <c r="IV141" s="21"/>
      <c r="IW141" s="21"/>
      <c r="IX141" s="21"/>
      <c r="IY141" s="21"/>
      <c r="IZ141" s="21"/>
      <c r="JA141" s="21"/>
    </row>
    <row r="142" spans="2:261" s="3" customFormat="1" ht="25.5" x14ac:dyDescent="0.25">
      <c r="B142" s="24" t="s">
        <v>284</v>
      </c>
      <c r="C142" s="125" t="s">
        <v>44</v>
      </c>
      <c r="D142" s="29"/>
      <c r="E142" s="126"/>
      <c r="F142" s="126"/>
      <c r="G142" s="126"/>
      <c r="H142" s="136"/>
      <c r="I142" s="62"/>
      <c r="J142" s="62"/>
      <c r="K142" s="62"/>
      <c r="L142" s="21"/>
    </row>
    <row r="143" spans="2:261" s="23" customFormat="1" ht="12.75" x14ac:dyDescent="0.25">
      <c r="B143" s="33"/>
      <c r="C143" s="125"/>
      <c r="D143" s="127" t="s">
        <v>45</v>
      </c>
      <c r="E143" s="32">
        <f>+E140*0.17*1.1</f>
        <v>30.855000000000004</v>
      </c>
      <c r="F143" s="32">
        <f>SUM(F145:F147)</f>
        <v>0</v>
      </c>
      <c r="G143" s="32">
        <f>SUM(E143:F143)</f>
        <v>30.855000000000004</v>
      </c>
      <c r="H143" s="49">
        <v>0</v>
      </c>
      <c r="I143" s="62">
        <f>+H143*E143</f>
        <v>0</v>
      </c>
      <c r="J143" s="62">
        <f>+H143*F143</f>
        <v>0</v>
      </c>
      <c r="K143" s="62"/>
      <c r="L143" s="87">
        <f>SUM(I143:J143)</f>
        <v>0</v>
      </c>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c r="AN143" s="21"/>
      <c r="AO143" s="21"/>
      <c r="AP143" s="21"/>
      <c r="AQ143" s="21"/>
      <c r="AR143" s="21"/>
      <c r="AS143" s="21"/>
      <c r="AT143" s="21"/>
      <c r="AU143" s="21"/>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c r="CE143" s="21"/>
      <c r="CF143" s="21"/>
      <c r="CG143" s="21"/>
      <c r="CH143" s="21"/>
      <c r="CI143" s="21"/>
      <c r="CJ143" s="21"/>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N143" s="21"/>
      <c r="DO143" s="21"/>
      <c r="DP143" s="21"/>
      <c r="DQ143" s="21"/>
      <c r="DR143" s="21"/>
      <c r="DS143" s="21"/>
      <c r="DT143" s="21"/>
      <c r="DU143" s="21"/>
      <c r="DV143" s="21"/>
      <c r="DW143" s="21"/>
      <c r="DX143" s="21"/>
      <c r="DY143" s="21"/>
      <c r="DZ143" s="21"/>
      <c r="EA143" s="21"/>
      <c r="EB143" s="21"/>
      <c r="EC143" s="21"/>
      <c r="ED143" s="21"/>
      <c r="EE143" s="21"/>
      <c r="EF143" s="21"/>
      <c r="EG143" s="21"/>
      <c r="EH143" s="21"/>
      <c r="EI143" s="21"/>
      <c r="EJ143" s="21"/>
      <c r="EK143" s="21"/>
      <c r="EL143" s="21"/>
      <c r="EM143" s="21"/>
      <c r="EN143" s="21"/>
      <c r="EO143" s="21"/>
      <c r="EP143" s="21"/>
      <c r="EQ143" s="21"/>
      <c r="ER143" s="21"/>
      <c r="ES143" s="21"/>
      <c r="ET143" s="21"/>
      <c r="EU143" s="21"/>
      <c r="EV143" s="21"/>
      <c r="EW143" s="21"/>
      <c r="EX143" s="21"/>
      <c r="EY143" s="21"/>
      <c r="EZ143" s="21"/>
      <c r="FA143" s="21"/>
      <c r="FB143" s="21"/>
      <c r="FC143" s="21"/>
      <c r="FD143" s="21"/>
      <c r="FE143" s="21"/>
      <c r="FF143" s="21"/>
      <c r="FG143" s="21"/>
      <c r="FH143" s="21"/>
      <c r="FI143" s="21"/>
      <c r="FJ143" s="21"/>
      <c r="FK143" s="21"/>
      <c r="FL143" s="21"/>
      <c r="FM143" s="21"/>
      <c r="FN143" s="21"/>
      <c r="FO143" s="21"/>
      <c r="FP143" s="21"/>
      <c r="FQ143" s="21"/>
      <c r="FR143" s="21"/>
      <c r="FS143" s="21"/>
      <c r="FT143" s="21"/>
      <c r="FU143" s="21"/>
      <c r="FV143" s="21"/>
      <c r="FW143" s="21"/>
      <c r="FX143" s="21"/>
      <c r="FY143" s="21"/>
      <c r="FZ143" s="21"/>
      <c r="GA143" s="21"/>
      <c r="GB143" s="21"/>
      <c r="GC143" s="21"/>
      <c r="GD143" s="21"/>
      <c r="GE143" s="21"/>
      <c r="GF143" s="21"/>
      <c r="GG143" s="21"/>
      <c r="GH143" s="21"/>
      <c r="GI143" s="21"/>
      <c r="GJ143" s="21"/>
      <c r="GK143" s="21"/>
      <c r="GL143" s="21"/>
      <c r="GM143" s="21"/>
      <c r="GN143" s="21"/>
      <c r="GO143" s="21"/>
      <c r="GP143" s="21"/>
      <c r="GQ143" s="21"/>
      <c r="GR143" s="21"/>
      <c r="GS143" s="21"/>
      <c r="GT143" s="21"/>
      <c r="GU143" s="21"/>
      <c r="GV143" s="21"/>
      <c r="GW143" s="21"/>
      <c r="GX143" s="21"/>
      <c r="GY143" s="21"/>
      <c r="GZ143" s="21"/>
      <c r="HA143" s="21"/>
      <c r="HB143" s="21"/>
      <c r="HC143" s="21"/>
      <c r="HD143" s="21"/>
      <c r="HE143" s="21"/>
      <c r="HF143" s="21"/>
      <c r="HG143" s="21"/>
      <c r="HH143" s="21"/>
      <c r="HI143" s="21"/>
      <c r="HJ143" s="21"/>
      <c r="HK143" s="21"/>
      <c r="HL143" s="21"/>
      <c r="HM143" s="21"/>
      <c r="HN143" s="21"/>
      <c r="HO143" s="21"/>
      <c r="HP143" s="21"/>
      <c r="HQ143" s="21"/>
      <c r="HR143" s="21"/>
      <c r="HS143" s="21"/>
      <c r="HT143" s="21"/>
      <c r="HU143" s="21"/>
      <c r="HV143" s="21"/>
      <c r="HW143" s="21"/>
      <c r="HX143" s="21"/>
      <c r="HY143" s="21"/>
      <c r="HZ143" s="21"/>
      <c r="IA143" s="21"/>
      <c r="IB143" s="21"/>
      <c r="IC143" s="21"/>
      <c r="ID143" s="21"/>
      <c r="IE143" s="21"/>
      <c r="IF143" s="21"/>
      <c r="IG143" s="21"/>
      <c r="IH143" s="21"/>
      <c r="II143" s="21"/>
      <c r="IJ143" s="21"/>
      <c r="IK143" s="21"/>
      <c r="IL143" s="21"/>
      <c r="IM143" s="21"/>
      <c r="IN143" s="21"/>
      <c r="IO143" s="21"/>
      <c r="IP143" s="21"/>
      <c r="IQ143" s="21"/>
      <c r="IR143" s="21"/>
      <c r="IS143" s="21"/>
      <c r="IT143" s="21"/>
      <c r="IU143" s="21"/>
      <c r="IV143" s="21"/>
      <c r="IW143" s="21"/>
      <c r="IX143" s="21"/>
      <c r="IY143" s="21"/>
      <c r="IZ143" s="21"/>
      <c r="JA143" s="21"/>
    </row>
    <row r="144" spans="2:261" s="23" customFormat="1" ht="12.75" x14ac:dyDescent="0.25">
      <c r="B144" s="33" t="s">
        <v>285</v>
      </c>
      <c r="C144" s="27" t="s">
        <v>102</v>
      </c>
      <c r="D144" s="26"/>
      <c r="E144" s="31"/>
      <c r="F144" s="31"/>
      <c r="G144" s="31"/>
      <c r="H144" s="49"/>
      <c r="I144" s="62"/>
      <c r="J144" s="62"/>
      <c r="K144" s="62"/>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c r="AN144" s="21"/>
      <c r="AO144" s="21"/>
      <c r="AP144" s="21"/>
      <c r="AQ144" s="21"/>
      <c r="AR144" s="21"/>
      <c r="AS144" s="21"/>
      <c r="AT144" s="21"/>
      <c r="AU144" s="21"/>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c r="CE144" s="21"/>
      <c r="CF144" s="21"/>
      <c r="CG144" s="21"/>
      <c r="CH144" s="21"/>
      <c r="CI144" s="21"/>
      <c r="CJ144" s="21"/>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N144" s="21"/>
      <c r="DO144" s="21"/>
      <c r="DP144" s="21"/>
      <c r="DQ144" s="21"/>
      <c r="DR144" s="21"/>
      <c r="DS144" s="21"/>
      <c r="DT144" s="21"/>
      <c r="DU144" s="21"/>
      <c r="DV144" s="21"/>
      <c r="DW144" s="21"/>
      <c r="DX144" s="21"/>
      <c r="DY144" s="21"/>
      <c r="DZ144" s="21"/>
      <c r="EA144" s="21"/>
      <c r="EB144" s="21"/>
      <c r="EC144" s="21"/>
      <c r="ED144" s="21"/>
      <c r="EE144" s="21"/>
      <c r="EF144" s="21"/>
      <c r="EG144" s="21"/>
      <c r="EH144" s="21"/>
      <c r="EI144" s="21"/>
      <c r="EJ144" s="21"/>
      <c r="EK144" s="21"/>
      <c r="EL144" s="21"/>
      <c r="EM144" s="21"/>
      <c r="EN144" s="21"/>
      <c r="EO144" s="21"/>
      <c r="EP144" s="21"/>
      <c r="EQ144" s="21"/>
      <c r="ER144" s="21"/>
      <c r="ES144" s="21"/>
      <c r="ET144" s="21"/>
      <c r="EU144" s="21"/>
      <c r="EV144" s="21"/>
      <c r="EW144" s="21"/>
      <c r="EX144" s="21"/>
      <c r="EY144" s="21"/>
      <c r="EZ144" s="21"/>
      <c r="FA144" s="21"/>
      <c r="FB144" s="21"/>
      <c r="FC144" s="21"/>
      <c r="FD144" s="21"/>
      <c r="FE144" s="21"/>
      <c r="FF144" s="21"/>
      <c r="FG144" s="21"/>
      <c r="FH144" s="21"/>
      <c r="FI144" s="21"/>
      <c r="FJ144" s="21"/>
      <c r="FK144" s="21"/>
      <c r="FL144" s="21"/>
      <c r="FM144" s="21"/>
      <c r="FN144" s="21"/>
      <c r="FO144" s="21"/>
      <c r="FP144" s="21"/>
      <c r="FQ144" s="21"/>
      <c r="FR144" s="21"/>
      <c r="FS144" s="21"/>
      <c r="FT144" s="21"/>
      <c r="FU144" s="21"/>
      <c r="FV144" s="21"/>
      <c r="FW144" s="21"/>
      <c r="FX144" s="21"/>
      <c r="FY144" s="21"/>
      <c r="FZ144" s="21"/>
      <c r="GA144" s="21"/>
      <c r="GB144" s="21"/>
      <c r="GC144" s="21"/>
      <c r="GD144" s="21"/>
      <c r="GE144" s="21"/>
      <c r="GF144" s="21"/>
      <c r="GG144" s="21"/>
      <c r="GH144" s="21"/>
      <c r="GI144" s="21"/>
      <c r="GJ144" s="21"/>
      <c r="GK144" s="21"/>
      <c r="GL144" s="21"/>
      <c r="GM144" s="21"/>
      <c r="GN144" s="21"/>
      <c r="GO144" s="21"/>
      <c r="GP144" s="21"/>
      <c r="GQ144" s="21"/>
      <c r="GR144" s="21"/>
      <c r="GS144" s="21"/>
      <c r="GT144" s="21"/>
      <c r="GU144" s="21"/>
      <c r="GV144" s="21"/>
      <c r="GW144" s="21"/>
      <c r="GX144" s="21"/>
      <c r="GY144" s="21"/>
      <c r="GZ144" s="21"/>
      <c r="HA144" s="21"/>
      <c r="HB144" s="21"/>
      <c r="HC144" s="21"/>
      <c r="HD144" s="21"/>
      <c r="HE144" s="21"/>
      <c r="HF144" s="21"/>
      <c r="HG144" s="21"/>
      <c r="HH144" s="21"/>
      <c r="HI144" s="21"/>
      <c r="HJ144" s="21"/>
      <c r="HK144" s="21"/>
      <c r="HL144" s="21"/>
      <c r="HM144" s="21"/>
      <c r="HN144" s="21"/>
      <c r="HO144" s="21"/>
      <c r="HP144" s="21"/>
      <c r="HQ144" s="21"/>
      <c r="HR144" s="21"/>
      <c r="HS144" s="21"/>
      <c r="HT144" s="21"/>
      <c r="HU144" s="21"/>
      <c r="HV144" s="21"/>
      <c r="HW144" s="21"/>
      <c r="HX144" s="21"/>
      <c r="HY144" s="21"/>
      <c r="HZ144" s="21"/>
      <c r="IA144" s="21"/>
      <c r="IB144" s="21"/>
      <c r="IC144" s="21"/>
      <c r="ID144" s="21"/>
      <c r="IE144" s="21"/>
      <c r="IF144" s="21"/>
      <c r="IG144" s="21"/>
      <c r="IH144" s="21"/>
      <c r="II144" s="21"/>
      <c r="IJ144" s="21"/>
      <c r="IK144" s="21"/>
      <c r="IL144" s="21"/>
      <c r="IM144" s="21"/>
      <c r="IN144" s="21"/>
      <c r="IO144" s="21"/>
      <c r="IP144" s="21"/>
      <c r="IQ144" s="21"/>
      <c r="IR144" s="21"/>
      <c r="IS144" s="21"/>
      <c r="IT144" s="21"/>
      <c r="IU144" s="21"/>
      <c r="IV144" s="21"/>
      <c r="IW144" s="21"/>
      <c r="IX144" s="21"/>
      <c r="IY144" s="21"/>
      <c r="IZ144" s="21"/>
      <c r="JA144" s="21"/>
    </row>
    <row r="145" spans="2:261" s="23" customFormat="1" ht="12.75" x14ac:dyDescent="0.25">
      <c r="B145" s="33"/>
      <c r="C145" s="27"/>
      <c r="D145" s="26" t="s">
        <v>45</v>
      </c>
      <c r="E145" s="31">
        <f>+E140*0.3*1.1</f>
        <v>54.45</v>
      </c>
      <c r="F145" s="31">
        <f>+F140*0.3*1.1</f>
        <v>0</v>
      </c>
      <c r="G145" s="31">
        <f>SUM(E145:F145)</f>
        <v>54.45</v>
      </c>
      <c r="H145" s="49">
        <v>0</v>
      </c>
      <c r="I145" s="62">
        <f>+H145*E145</f>
        <v>0</v>
      </c>
      <c r="J145" s="62">
        <f>+H145*F145</f>
        <v>0</v>
      </c>
      <c r="K145" s="62"/>
      <c r="L145" s="87">
        <f>SUM(I145:J145)</f>
        <v>0</v>
      </c>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c r="CE145" s="21"/>
      <c r="CF145" s="21"/>
      <c r="CG145" s="21"/>
      <c r="CH145" s="21"/>
      <c r="CI145" s="21"/>
      <c r="CJ145" s="21"/>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N145" s="21"/>
      <c r="DO145" s="21"/>
      <c r="DP145" s="21"/>
      <c r="DQ145" s="21"/>
      <c r="DR145" s="21"/>
      <c r="DS145" s="21"/>
      <c r="DT145" s="21"/>
      <c r="DU145" s="21"/>
      <c r="DV145" s="21"/>
      <c r="DW145" s="21"/>
      <c r="DX145" s="21"/>
      <c r="DY145" s="21"/>
      <c r="DZ145" s="21"/>
      <c r="EA145" s="21"/>
      <c r="EB145" s="21"/>
      <c r="EC145" s="21"/>
      <c r="ED145" s="21"/>
      <c r="EE145" s="21"/>
      <c r="EF145" s="21"/>
      <c r="EG145" s="21"/>
      <c r="EH145" s="21"/>
      <c r="EI145" s="21"/>
      <c r="EJ145" s="21"/>
      <c r="EK145" s="21"/>
      <c r="EL145" s="21"/>
      <c r="EM145" s="21"/>
      <c r="EN145" s="21"/>
      <c r="EO145" s="21"/>
      <c r="EP145" s="21"/>
      <c r="EQ145" s="21"/>
      <c r="ER145" s="21"/>
      <c r="ES145" s="21"/>
      <c r="ET145" s="21"/>
      <c r="EU145" s="21"/>
      <c r="EV145" s="21"/>
      <c r="EW145" s="21"/>
      <c r="EX145" s="21"/>
      <c r="EY145" s="21"/>
      <c r="EZ145" s="21"/>
      <c r="FA145" s="21"/>
      <c r="FB145" s="21"/>
      <c r="FC145" s="21"/>
      <c r="FD145" s="21"/>
      <c r="FE145" s="21"/>
      <c r="FF145" s="21"/>
      <c r="FG145" s="21"/>
      <c r="FH145" s="21"/>
      <c r="FI145" s="21"/>
      <c r="FJ145" s="21"/>
      <c r="FK145" s="21"/>
      <c r="FL145" s="21"/>
      <c r="FM145" s="21"/>
      <c r="FN145" s="21"/>
      <c r="FO145" s="21"/>
      <c r="FP145" s="21"/>
      <c r="FQ145" s="21"/>
      <c r="FR145" s="21"/>
      <c r="FS145" s="21"/>
      <c r="FT145" s="21"/>
      <c r="FU145" s="21"/>
      <c r="FV145" s="21"/>
      <c r="FW145" s="21"/>
      <c r="FX145" s="21"/>
      <c r="FY145" s="21"/>
      <c r="FZ145" s="21"/>
      <c r="GA145" s="21"/>
      <c r="GB145" s="21"/>
      <c r="GC145" s="21"/>
      <c r="GD145" s="21"/>
      <c r="GE145" s="21"/>
      <c r="GF145" s="21"/>
      <c r="GG145" s="21"/>
      <c r="GH145" s="21"/>
      <c r="GI145" s="21"/>
      <c r="GJ145" s="21"/>
      <c r="GK145" s="21"/>
      <c r="GL145" s="21"/>
      <c r="GM145" s="21"/>
      <c r="GN145" s="21"/>
      <c r="GO145" s="21"/>
      <c r="GP145" s="21"/>
      <c r="GQ145" s="21"/>
      <c r="GR145" s="21"/>
      <c r="GS145" s="21"/>
      <c r="GT145" s="21"/>
      <c r="GU145" s="21"/>
      <c r="GV145" s="21"/>
      <c r="GW145" s="21"/>
      <c r="GX145" s="21"/>
      <c r="GY145" s="21"/>
      <c r="GZ145" s="21"/>
      <c r="HA145" s="21"/>
      <c r="HB145" s="21"/>
      <c r="HC145" s="21"/>
      <c r="HD145" s="21"/>
      <c r="HE145" s="21"/>
      <c r="HF145" s="21"/>
      <c r="HG145" s="21"/>
      <c r="HH145" s="21"/>
      <c r="HI145" s="21"/>
      <c r="HJ145" s="21"/>
      <c r="HK145" s="21"/>
      <c r="HL145" s="21"/>
      <c r="HM145" s="21"/>
      <c r="HN145" s="21"/>
      <c r="HO145" s="21"/>
      <c r="HP145" s="21"/>
      <c r="HQ145" s="21"/>
      <c r="HR145" s="21"/>
      <c r="HS145" s="21"/>
      <c r="HT145" s="21"/>
      <c r="HU145" s="21"/>
      <c r="HV145" s="21"/>
      <c r="HW145" s="21"/>
      <c r="HX145" s="21"/>
      <c r="HY145" s="21"/>
      <c r="HZ145" s="21"/>
      <c r="IA145" s="21"/>
      <c r="IB145" s="21"/>
      <c r="IC145" s="21"/>
      <c r="ID145" s="21"/>
      <c r="IE145" s="21"/>
      <c r="IF145" s="21"/>
      <c r="IG145" s="21"/>
      <c r="IH145" s="21"/>
      <c r="II145" s="21"/>
      <c r="IJ145" s="21"/>
      <c r="IK145" s="21"/>
      <c r="IL145" s="21"/>
      <c r="IM145" s="21"/>
      <c r="IN145" s="21"/>
      <c r="IO145" s="21"/>
      <c r="IP145" s="21"/>
      <c r="IQ145" s="21"/>
      <c r="IR145" s="21"/>
      <c r="IS145" s="21"/>
      <c r="IT145" s="21"/>
      <c r="IU145" s="21"/>
      <c r="IV145" s="21"/>
      <c r="IW145" s="21"/>
      <c r="IX145" s="21"/>
      <c r="IY145" s="21"/>
      <c r="IZ145" s="21"/>
      <c r="JA145" s="21"/>
    </row>
    <row r="146" spans="2:261" ht="38.25" x14ac:dyDescent="0.25">
      <c r="B146" s="24" t="s">
        <v>286</v>
      </c>
      <c r="C146" s="27" t="s">
        <v>143</v>
      </c>
      <c r="D146" s="26"/>
      <c r="E146" s="50"/>
      <c r="F146" s="50"/>
      <c r="G146" s="50"/>
      <c r="H146" s="136"/>
      <c r="I146" s="62"/>
      <c r="J146" s="62"/>
      <c r="K146" s="62"/>
      <c r="L146" s="21"/>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c r="IW146" s="3"/>
      <c r="IX146" s="3"/>
      <c r="IY146" s="3"/>
      <c r="IZ146" s="3"/>
      <c r="JA146" s="3"/>
    </row>
    <row r="147" spans="2:261" s="23" customFormat="1" ht="12.75" x14ac:dyDescent="0.25">
      <c r="B147" s="33"/>
      <c r="C147" s="27"/>
      <c r="D147" s="26" t="s">
        <v>45</v>
      </c>
      <c r="E147" s="31">
        <f>+E140*0.17*1.1</f>
        <v>30.855000000000004</v>
      </c>
      <c r="F147" s="31">
        <f>+F140*0.17*1.1</f>
        <v>0</v>
      </c>
      <c r="G147" s="31">
        <f>SUM(E147:F147)</f>
        <v>30.855000000000004</v>
      </c>
      <c r="H147" s="49">
        <v>0</v>
      </c>
      <c r="I147" s="62">
        <f>+H147*E147</f>
        <v>0</v>
      </c>
      <c r="J147" s="62">
        <f>+H147*F147</f>
        <v>0</v>
      </c>
      <c r="K147" s="62"/>
      <c r="L147" s="87">
        <f>SUM(I147:J147)</f>
        <v>0</v>
      </c>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c r="CE147" s="21"/>
      <c r="CF147" s="21"/>
      <c r="CG147" s="21"/>
      <c r="CH147" s="21"/>
      <c r="CI147" s="21"/>
      <c r="CJ147" s="21"/>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N147" s="21"/>
      <c r="DO147" s="21"/>
      <c r="DP147" s="21"/>
      <c r="DQ147" s="21"/>
      <c r="DR147" s="21"/>
      <c r="DS147" s="21"/>
      <c r="DT147" s="21"/>
      <c r="DU147" s="21"/>
      <c r="DV147" s="21"/>
      <c r="DW147" s="21"/>
      <c r="DX147" s="21"/>
      <c r="DY147" s="21"/>
      <c r="DZ147" s="21"/>
      <c r="EA147" s="21"/>
      <c r="EB147" s="21"/>
      <c r="EC147" s="21"/>
      <c r="ED147" s="21"/>
      <c r="EE147" s="21"/>
      <c r="EF147" s="21"/>
      <c r="EG147" s="21"/>
      <c r="EH147" s="21"/>
      <c r="EI147" s="21"/>
      <c r="EJ147" s="21"/>
      <c r="EK147" s="21"/>
      <c r="EL147" s="21"/>
      <c r="EM147" s="21"/>
      <c r="EN147" s="21"/>
      <c r="EO147" s="21"/>
      <c r="EP147" s="21"/>
      <c r="EQ147" s="21"/>
      <c r="ER147" s="21"/>
      <c r="ES147" s="21"/>
      <c r="ET147" s="21"/>
      <c r="EU147" s="21"/>
      <c r="EV147" s="21"/>
      <c r="EW147" s="21"/>
      <c r="EX147" s="21"/>
      <c r="EY147" s="21"/>
      <c r="EZ147" s="21"/>
      <c r="FA147" s="21"/>
      <c r="FB147" s="21"/>
      <c r="FC147" s="21"/>
      <c r="FD147" s="21"/>
      <c r="FE147" s="21"/>
      <c r="FF147" s="21"/>
      <c r="FG147" s="21"/>
      <c r="FH147" s="21"/>
      <c r="FI147" s="21"/>
      <c r="FJ147" s="21"/>
      <c r="FK147" s="21"/>
      <c r="FL147" s="21"/>
      <c r="FM147" s="21"/>
      <c r="FN147" s="21"/>
      <c r="FO147" s="21"/>
      <c r="FP147" s="21"/>
      <c r="FQ147" s="21"/>
      <c r="FR147" s="21"/>
      <c r="FS147" s="21"/>
      <c r="FT147" s="21"/>
      <c r="FU147" s="21"/>
      <c r="FV147" s="21"/>
      <c r="FW147" s="21"/>
      <c r="FX147" s="21"/>
      <c r="FY147" s="21"/>
      <c r="FZ147" s="21"/>
      <c r="GA147" s="21"/>
      <c r="GB147" s="21"/>
      <c r="GC147" s="21"/>
      <c r="GD147" s="21"/>
      <c r="GE147" s="21"/>
      <c r="GF147" s="21"/>
      <c r="GG147" s="21"/>
      <c r="GH147" s="21"/>
      <c r="GI147" s="21"/>
      <c r="GJ147" s="21"/>
      <c r="GK147" s="21"/>
      <c r="GL147" s="21"/>
      <c r="GM147" s="21"/>
      <c r="GN147" s="21"/>
      <c r="GO147" s="21"/>
      <c r="GP147" s="21"/>
      <c r="GQ147" s="21"/>
      <c r="GR147" s="21"/>
      <c r="GS147" s="21"/>
      <c r="GT147" s="21"/>
      <c r="GU147" s="21"/>
      <c r="GV147" s="21"/>
      <c r="GW147" s="21"/>
      <c r="GX147" s="21"/>
      <c r="GY147" s="21"/>
      <c r="GZ147" s="21"/>
      <c r="HA147" s="21"/>
      <c r="HB147" s="21"/>
      <c r="HC147" s="21"/>
      <c r="HD147" s="21"/>
      <c r="HE147" s="21"/>
      <c r="HF147" s="21"/>
      <c r="HG147" s="21"/>
      <c r="HH147" s="21"/>
      <c r="HI147" s="21"/>
      <c r="HJ147" s="21"/>
      <c r="HK147" s="21"/>
      <c r="HL147" s="21"/>
      <c r="HM147" s="21"/>
      <c r="HN147" s="21"/>
      <c r="HO147" s="21"/>
      <c r="HP147" s="21"/>
      <c r="HQ147" s="21"/>
      <c r="HR147" s="21"/>
      <c r="HS147" s="21"/>
      <c r="HT147" s="21"/>
      <c r="HU147" s="21"/>
      <c r="HV147" s="21"/>
      <c r="HW147" s="21"/>
      <c r="HX147" s="21"/>
      <c r="HY147" s="21"/>
      <c r="HZ147" s="21"/>
      <c r="IA147" s="21"/>
      <c r="IB147" s="21"/>
      <c r="IC147" s="21"/>
      <c r="ID147" s="21"/>
      <c r="IE147" s="21"/>
      <c r="IF147" s="21"/>
      <c r="IG147" s="21"/>
      <c r="IH147" s="21"/>
      <c r="II147" s="21"/>
      <c r="IJ147" s="21"/>
      <c r="IK147" s="21"/>
      <c r="IL147" s="21"/>
      <c r="IM147" s="21"/>
      <c r="IN147" s="21"/>
      <c r="IO147" s="21"/>
      <c r="IP147" s="21"/>
      <c r="IQ147" s="21"/>
      <c r="IR147" s="21"/>
      <c r="IS147" s="21"/>
      <c r="IT147" s="21"/>
      <c r="IU147" s="21"/>
      <c r="IV147" s="21"/>
      <c r="IW147" s="21"/>
      <c r="IX147" s="21"/>
      <c r="IY147" s="21"/>
      <c r="IZ147" s="21"/>
      <c r="JA147" s="21"/>
    </row>
    <row r="148" spans="2:261" s="23" customFormat="1" ht="12.75" x14ac:dyDescent="0.25">
      <c r="B148" s="33"/>
      <c r="C148" s="27"/>
      <c r="D148" s="26"/>
      <c r="E148" s="31"/>
      <c r="F148" s="31"/>
      <c r="G148" s="31"/>
      <c r="H148" s="49"/>
      <c r="I148" s="62"/>
      <c r="J148" s="62"/>
      <c r="K148" s="62"/>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N148" s="21"/>
      <c r="DO148" s="21"/>
      <c r="DP148" s="21"/>
      <c r="DQ148" s="21"/>
      <c r="DR148" s="21"/>
      <c r="DS148" s="21"/>
      <c r="DT148" s="21"/>
      <c r="DU148" s="21"/>
      <c r="DV148" s="21"/>
      <c r="DW148" s="21"/>
      <c r="DX148" s="21"/>
      <c r="DY148" s="21"/>
      <c r="DZ148" s="21"/>
      <c r="EA148" s="21"/>
      <c r="EB148" s="21"/>
      <c r="EC148" s="21"/>
      <c r="ED148" s="21"/>
      <c r="EE148" s="21"/>
      <c r="EF148" s="21"/>
      <c r="EG148" s="21"/>
      <c r="EH148" s="21"/>
      <c r="EI148" s="21"/>
      <c r="EJ148" s="21"/>
      <c r="EK148" s="21"/>
      <c r="EL148" s="21"/>
      <c r="EM148" s="21"/>
      <c r="EN148" s="21"/>
      <c r="EO148" s="21"/>
      <c r="EP148" s="21"/>
      <c r="EQ148" s="21"/>
      <c r="ER148" s="21"/>
      <c r="ES148" s="21"/>
      <c r="ET148" s="21"/>
      <c r="EU148" s="21"/>
      <c r="EV148" s="21"/>
      <c r="EW148" s="21"/>
      <c r="EX148" s="21"/>
      <c r="EY148" s="21"/>
      <c r="EZ148" s="21"/>
      <c r="FA148" s="21"/>
      <c r="FB148" s="21"/>
      <c r="FC148" s="21"/>
      <c r="FD148" s="21"/>
      <c r="FE148" s="21"/>
      <c r="FF148" s="21"/>
      <c r="FG148" s="21"/>
      <c r="FH148" s="21"/>
      <c r="FI148" s="21"/>
      <c r="FJ148" s="21"/>
      <c r="FK148" s="21"/>
      <c r="FL148" s="21"/>
      <c r="FM148" s="21"/>
      <c r="FN148" s="21"/>
      <c r="FO148" s="21"/>
      <c r="FP148" s="21"/>
      <c r="FQ148" s="21"/>
      <c r="FR148" s="21"/>
      <c r="FS148" s="21"/>
      <c r="FT148" s="21"/>
      <c r="FU148" s="21"/>
      <c r="FV148" s="21"/>
      <c r="FW148" s="21"/>
      <c r="FX148" s="21"/>
      <c r="FY148" s="21"/>
      <c r="FZ148" s="21"/>
      <c r="GA148" s="21"/>
      <c r="GB148" s="21"/>
      <c r="GC148" s="21"/>
      <c r="GD148" s="21"/>
      <c r="GE148" s="21"/>
      <c r="GF148" s="21"/>
      <c r="GG148" s="21"/>
      <c r="GH148" s="21"/>
      <c r="GI148" s="21"/>
      <c r="GJ148" s="21"/>
      <c r="GK148" s="21"/>
      <c r="GL148" s="21"/>
      <c r="GM148" s="21"/>
      <c r="GN148" s="21"/>
      <c r="GO148" s="21"/>
      <c r="GP148" s="21"/>
      <c r="GQ148" s="21"/>
      <c r="GR148" s="21"/>
      <c r="GS148" s="21"/>
      <c r="GT148" s="21"/>
      <c r="GU148" s="21"/>
      <c r="GV148" s="21"/>
      <c r="GW148" s="21"/>
      <c r="GX148" s="21"/>
      <c r="GY148" s="21"/>
      <c r="GZ148" s="21"/>
      <c r="HA148" s="21"/>
      <c r="HB148" s="21"/>
      <c r="HC148" s="21"/>
      <c r="HD148" s="21"/>
      <c r="HE148" s="21"/>
      <c r="HF148" s="21"/>
      <c r="HG148" s="21"/>
      <c r="HH148" s="21"/>
      <c r="HI148" s="21"/>
      <c r="HJ148" s="21"/>
      <c r="HK148" s="21"/>
      <c r="HL148" s="21"/>
      <c r="HM148" s="21"/>
      <c r="HN148" s="21"/>
      <c r="HO148" s="21"/>
      <c r="HP148" s="21"/>
      <c r="HQ148" s="21"/>
      <c r="HR148" s="21"/>
      <c r="HS148" s="21"/>
      <c r="HT148" s="21"/>
      <c r="HU148" s="21"/>
      <c r="HV148" s="21"/>
      <c r="HW148" s="21"/>
      <c r="HX148" s="21"/>
      <c r="HY148" s="21"/>
      <c r="HZ148" s="21"/>
      <c r="IA148" s="21"/>
      <c r="IB148" s="21"/>
      <c r="IC148" s="21"/>
      <c r="ID148" s="21"/>
      <c r="IE148" s="21"/>
      <c r="IF148" s="21"/>
      <c r="IG148" s="21"/>
      <c r="IH148" s="21"/>
      <c r="II148" s="21"/>
      <c r="IJ148" s="21"/>
      <c r="IK148" s="21"/>
      <c r="IL148" s="21"/>
      <c r="IM148" s="21"/>
      <c r="IN148" s="21"/>
      <c r="IO148" s="21"/>
      <c r="IP148" s="21"/>
      <c r="IQ148" s="21"/>
      <c r="IR148" s="21"/>
      <c r="IS148" s="21"/>
      <c r="IT148" s="21"/>
      <c r="IU148" s="21"/>
      <c r="IV148" s="21"/>
      <c r="IW148" s="21"/>
      <c r="IX148" s="21"/>
      <c r="IY148" s="21"/>
      <c r="IZ148" s="21"/>
      <c r="JA148" s="21"/>
    </row>
    <row r="149" spans="2:261" s="21" customFormat="1" ht="12.75" x14ac:dyDescent="0.25">
      <c r="B149" s="30" t="s">
        <v>72</v>
      </c>
      <c r="C149" s="41" t="s">
        <v>109</v>
      </c>
      <c r="D149" s="26"/>
      <c r="E149" s="31"/>
      <c r="F149" s="31"/>
      <c r="G149" s="31"/>
      <c r="H149" s="49"/>
      <c r="I149" s="62"/>
      <c r="J149" s="62"/>
      <c r="K149" s="62"/>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c r="BL149" s="23"/>
      <c r="BM149" s="23"/>
      <c r="BN149" s="23"/>
      <c r="BO149" s="23"/>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c r="CU149" s="23"/>
      <c r="CV149" s="23"/>
      <c r="CW149" s="23"/>
      <c r="CX149" s="23"/>
      <c r="CY149" s="23"/>
      <c r="CZ149" s="23"/>
      <c r="DA149" s="23"/>
      <c r="DB149" s="23"/>
      <c r="DC149" s="23"/>
      <c r="DD149" s="23"/>
      <c r="DE149" s="23"/>
      <c r="DF149" s="23"/>
      <c r="DG149" s="23"/>
      <c r="DH149" s="23"/>
      <c r="DI149" s="23"/>
      <c r="DJ149" s="23"/>
      <c r="DK149" s="23"/>
      <c r="DL149" s="23"/>
      <c r="DM149" s="23"/>
      <c r="DN149" s="23"/>
      <c r="DO149" s="23"/>
      <c r="DP149" s="23"/>
      <c r="DQ149" s="23"/>
      <c r="DR149" s="23"/>
      <c r="DS149" s="23"/>
      <c r="DT149" s="23"/>
      <c r="DU149" s="23"/>
      <c r="DV149" s="23"/>
      <c r="DW149" s="23"/>
      <c r="DX149" s="23"/>
      <c r="DY149" s="23"/>
      <c r="DZ149" s="23"/>
      <c r="EA149" s="23"/>
      <c r="EB149" s="23"/>
      <c r="EC149" s="23"/>
      <c r="ED149" s="23"/>
      <c r="EE149" s="23"/>
      <c r="EF149" s="23"/>
      <c r="EG149" s="23"/>
      <c r="EH149" s="23"/>
      <c r="EI149" s="23"/>
      <c r="EJ149" s="23"/>
      <c r="EK149" s="23"/>
      <c r="EL149" s="23"/>
      <c r="EM149" s="23"/>
      <c r="EN149" s="23"/>
      <c r="EO149" s="23"/>
      <c r="EP149" s="23"/>
      <c r="EQ149" s="23"/>
      <c r="ER149" s="23"/>
      <c r="ES149" s="23"/>
      <c r="ET149" s="23"/>
      <c r="EU149" s="23"/>
      <c r="EV149" s="23"/>
      <c r="EW149" s="23"/>
      <c r="EX149" s="23"/>
      <c r="EY149" s="23"/>
      <c r="EZ149" s="23"/>
      <c r="FA149" s="23"/>
      <c r="FB149" s="23"/>
      <c r="FC149" s="23"/>
      <c r="FD149" s="23"/>
      <c r="FE149" s="23"/>
      <c r="FF149" s="23"/>
      <c r="FG149" s="23"/>
      <c r="FH149" s="23"/>
      <c r="FI149" s="23"/>
      <c r="FJ149" s="23"/>
      <c r="FK149" s="23"/>
      <c r="FL149" s="23"/>
      <c r="FM149" s="23"/>
      <c r="FN149" s="23"/>
      <c r="FO149" s="23"/>
      <c r="FP149" s="23"/>
      <c r="FQ149" s="23"/>
      <c r="FR149" s="23"/>
      <c r="FS149" s="23"/>
      <c r="FT149" s="23"/>
      <c r="FU149" s="23"/>
      <c r="FV149" s="23"/>
      <c r="FW149" s="23"/>
      <c r="FX149" s="23"/>
      <c r="FY149" s="23"/>
      <c r="FZ149" s="23"/>
      <c r="GA149" s="23"/>
      <c r="GB149" s="23"/>
      <c r="GC149" s="23"/>
      <c r="GD149" s="23"/>
      <c r="GE149" s="23"/>
      <c r="GF149" s="23"/>
      <c r="GG149" s="23"/>
      <c r="GH149" s="23"/>
      <c r="GI149" s="23"/>
      <c r="GJ149" s="23"/>
      <c r="GK149" s="23"/>
      <c r="GL149" s="23"/>
      <c r="GM149" s="23"/>
      <c r="GN149" s="23"/>
      <c r="GO149" s="23"/>
      <c r="GP149" s="23"/>
      <c r="GQ149" s="23"/>
      <c r="GR149" s="23"/>
      <c r="GS149" s="23"/>
      <c r="GT149" s="23"/>
      <c r="GU149" s="23"/>
      <c r="GV149" s="23"/>
      <c r="GW149" s="23"/>
      <c r="GX149" s="23"/>
      <c r="GY149" s="23"/>
      <c r="GZ149" s="23"/>
      <c r="HA149" s="23"/>
      <c r="HB149" s="23"/>
      <c r="HC149" s="23"/>
      <c r="HD149" s="23"/>
      <c r="HE149" s="23"/>
      <c r="HF149" s="23"/>
      <c r="HG149" s="23"/>
      <c r="HH149" s="23"/>
      <c r="HI149" s="23"/>
      <c r="HJ149" s="23"/>
      <c r="HK149" s="23"/>
      <c r="HL149" s="23"/>
      <c r="HM149" s="23"/>
      <c r="HN149" s="23"/>
      <c r="HO149" s="23"/>
      <c r="HP149" s="23"/>
      <c r="HQ149" s="23"/>
      <c r="HR149" s="23"/>
      <c r="HS149" s="23"/>
      <c r="HT149" s="23"/>
      <c r="HU149" s="23"/>
      <c r="HV149" s="23"/>
      <c r="HW149" s="23"/>
      <c r="HX149" s="23"/>
      <c r="HY149" s="23"/>
      <c r="HZ149" s="23"/>
      <c r="IA149" s="23"/>
      <c r="IB149" s="23"/>
      <c r="IC149" s="23"/>
      <c r="ID149" s="23"/>
      <c r="IE149" s="23"/>
      <c r="IF149" s="23"/>
      <c r="IG149" s="23"/>
      <c r="IH149" s="23"/>
      <c r="II149" s="23"/>
      <c r="IJ149" s="23"/>
      <c r="IK149" s="23"/>
      <c r="IL149" s="23"/>
      <c r="IM149" s="23"/>
      <c r="IN149" s="23"/>
      <c r="IO149" s="23"/>
      <c r="IP149" s="23"/>
      <c r="IQ149" s="23"/>
      <c r="IR149" s="23"/>
      <c r="IS149" s="23"/>
      <c r="IT149" s="23"/>
      <c r="IU149" s="23"/>
      <c r="IV149" s="23"/>
      <c r="IW149" s="23"/>
      <c r="IX149" s="23"/>
      <c r="IY149" s="23"/>
      <c r="IZ149" s="23"/>
      <c r="JA149" s="23"/>
    </row>
    <row r="150" spans="2:261" s="21" customFormat="1" ht="102" x14ac:dyDescent="0.2">
      <c r="B150" s="33"/>
      <c r="C150" s="27" t="s">
        <v>165</v>
      </c>
      <c r="D150" s="28" t="s">
        <v>47</v>
      </c>
      <c r="E150" s="71"/>
      <c r="F150" s="71">
        <v>27</v>
      </c>
      <c r="G150" s="71"/>
      <c r="H150" s="49"/>
      <c r="I150" s="62"/>
      <c r="J150" s="62"/>
      <c r="K150" s="62"/>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c r="AW150" s="23"/>
      <c r="AX150" s="23"/>
      <c r="AY150" s="23"/>
      <c r="AZ150" s="23"/>
      <c r="BA150" s="23"/>
      <c r="BB150" s="23"/>
      <c r="BC150" s="23"/>
      <c r="BD150" s="23"/>
      <c r="BE150" s="23"/>
      <c r="BF150" s="23"/>
      <c r="BG150" s="23"/>
      <c r="BH150" s="23"/>
      <c r="BI150" s="23"/>
      <c r="BJ150" s="23"/>
      <c r="BK150" s="23"/>
      <c r="BL150" s="23"/>
      <c r="BM150" s="23"/>
      <c r="BN150" s="23"/>
      <c r="BO150" s="23"/>
      <c r="BP150" s="23"/>
      <c r="BQ150" s="23"/>
      <c r="BR150" s="23"/>
      <c r="BS150" s="23"/>
      <c r="BT150" s="23"/>
      <c r="BU150" s="23"/>
      <c r="BV150" s="23"/>
      <c r="BW150" s="23"/>
      <c r="BX150" s="23"/>
      <c r="BY150" s="23"/>
      <c r="BZ150" s="23"/>
      <c r="CA150" s="23"/>
      <c r="CB150" s="23"/>
      <c r="CC150" s="23"/>
      <c r="CD150" s="23"/>
      <c r="CE150" s="23"/>
      <c r="CF150" s="23"/>
      <c r="CG150" s="23"/>
      <c r="CH150" s="23"/>
      <c r="CI150" s="23"/>
      <c r="CJ150" s="23"/>
      <c r="CK150" s="23"/>
      <c r="CL150" s="23"/>
      <c r="CM150" s="23"/>
      <c r="CN150" s="23"/>
      <c r="CO150" s="23"/>
      <c r="CP150" s="23"/>
      <c r="CQ150" s="23"/>
      <c r="CR150" s="23"/>
      <c r="CS150" s="23"/>
      <c r="CT150" s="23"/>
      <c r="CU150" s="23"/>
      <c r="CV150" s="23"/>
      <c r="CW150" s="23"/>
      <c r="CX150" s="23"/>
      <c r="CY150" s="23"/>
      <c r="CZ150" s="23"/>
      <c r="DA150" s="23"/>
      <c r="DB150" s="23"/>
      <c r="DC150" s="23"/>
      <c r="DD150" s="23"/>
      <c r="DE150" s="23"/>
      <c r="DF150" s="23"/>
      <c r="DG150" s="23"/>
      <c r="DH150" s="23"/>
      <c r="DI150" s="23"/>
      <c r="DJ150" s="23"/>
      <c r="DK150" s="23"/>
      <c r="DL150" s="23"/>
      <c r="DM150" s="23"/>
      <c r="DN150" s="23"/>
      <c r="DO150" s="23"/>
      <c r="DP150" s="23"/>
      <c r="DQ150" s="23"/>
      <c r="DR150" s="23"/>
      <c r="DS150" s="23"/>
      <c r="DT150" s="23"/>
      <c r="DU150" s="23"/>
      <c r="DV150" s="23"/>
      <c r="DW150" s="23"/>
      <c r="DX150" s="23"/>
      <c r="DY150" s="23"/>
      <c r="DZ150" s="23"/>
      <c r="EA150" s="23"/>
      <c r="EB150" s="23"/>
      <c r="EC150" s="23"/>
      <c r="ED150" s="23"/>
      <c r="EE150" s="23"/>
      <c r="EF150" s="23"/>
      <c r="EG150" s="23"/>
      <c r="EH150" s="23"/>
      <c r="EI150" s="23"/>
      <c r="EJ150" s="23"/>
      <c r="EK150" s="23"/>
      <c r="EL150" s="23"/>
      <c r="EM150" s="23"/>
      <c r="EN150" s="23"/>
      <c r="EO150" s="23"/>
      <c r="EP150" s="23"/>
      <c r="EQ150" s="23"/>
      <c r="ER150" s="23"/>
      <c r="ES150" s="23"/>
      <c r="ET150" s="23"/>
      <c r="EU150" s="23"/>
      <c r="EV150" s="23"/>
      <c r="EW150" s="23"/>
      <c r="EX150" s="23"/>
      <c r="EY150" s="23"/>
      <c r="EZ150" s="23"/>
      <c r="FA150" s="23"/>
      <c r="FB150" s="23"/>
      <c r="FC150" s="23"/>
      <c r="FD150" s="23"/>
      <c r="FE150" s="23"/>
      <c r="FF150" s="23"/>
      <c r="FG150" s="23"/>
      <c r="FH150" s="23"/>
      <c r="FI150" s="23"/>
      <c r="FJ150" s="23"/>
      <c r="FK150" s="23"/>
      <c r="FL150" s="23"/>
      <c r="FM150" s="23"/>
      <c r="FN150" s="23"/>
      <c r="FO150" s="23"/>
      <c r="FP150" s="23"/>
      <c r="FQ150" s="23"/>
      <c r="FR150" s="23"/>
      <c r="FS150" s="23"/>
      <c r="FT150" s="23"/>
      <c r="FU150" s="23"/>
      <c r="FV150" s="23"/>
      <c r="FW150" s="23"/>
      <c r="FX150" s="23"/>
      <c r="FY150" s="23"/>
      <c r="FZ150" s="23"/>
      <c r="GA150" s="23"/>
      <c r="GB150" s="23"/>
      <c r="GC150" s="23"/>
      <c r="GD150" s="23"/>
      <c r="GE150" s="23"/>
      <c r="GF150" s="23"/>
      <c r="GG150" s="23"/>
      <c r="GH150" s="23"/>
      <c r="GI150" s="23"/>
      <c r="GJ150" s="23"/>
      <c r="GK150" s="23"/>
      <c r="GL150" s="23"/>
      <c r="GM150" s="23"/>
      <c r="GN150" s="23"/>
      <c r="GO150" s="23"/>
      <c r="GP150" s="23"/>
      <c r="GQ150" s="23"/>
      <c r="GR150" s="23"/>
      <c r="GS150" s="23"/>
      <c r="GT150" s="23"/>
      <c r="GU150" s="23"/>
      <c r="GV150" s="23"/>
      <c r="GW150" s="23"/>
      <c r="GX150" s="23"/>
      <c r="GY150" s="23"/>
      <c r="GZ150" s="23"/>
      <c r="HA150" s="23"/>
      <c r="HB150" s="23"/>
      <c r="HC150" s="23"/>
      <c r="HD150" s="23"/>
      <c r="HE150" s="23"/>
      <c r="HF150" s="23"/>
      <c r="HG150" s="23"/>
      <c r="HH150" s="23"/>
      <c r="HI150" s="23"/>
      <c r="HJ150" s="23"/>
      <c r="HK150" s="23"/>
      <c r="HL150" s="23"/>
      <c r="HM150" s="23"/>
      <c r="HN150" s="23"/>
      <c r="HO150" s="23"/>
      <c r="HP150" s="23"/>
      <c r="HQ150" s="23"/>
      <c r="HR150" s="23"/>
      <c r="HS150" s="23"/>
      <c r="HT150" s="23"/>
      <c r="HU150" s="23"/>
      <c r="HV150" s="23"/>
      <c r="HW150" s="23"/>
      <c r="HX150" s="23"/>
      <c r="HY150" s="23"/>
      <c r="HZ150" s="23"/>
      <c r="IA150" s="23"/>
      <c r="IB150" s="23"/>
      <c r="IC150" s="23"/>
      <c r="ID150" s="23"/>
      <c r="IE150" s="23"/>
      <c r="IF150" s="23"/>
      <c r="IG150" s="23"/>
      <c r="IH150" s="23"/>
      <c r="II150" s="23"/>
      <c r="IJ150" s="23"/>
      <c r="IK150" s="23"/>
      <c r="IL150" s="23"/>
      <c r="IM150" s="23"/>
      <c r="IN150" s="23"/>
      <c r="IO150" s="23"/>
      <c r="IP150" s="23"/>
      <c r="IQ150" s="23"/>
      <c r="IR150" s="23"/>
      <c r="IS150" s="23"/>
      <c r="IT150" s="23"/>
      <c r="IU150" s="23"/>
      <c r="IV150" s="23"/>
      <c r="IW150" s="23"/>
      <c r="IX150" s="23"/>
      <c r="IY150" s="23"/>
      <c r="IZ150" s="23"/>
      <c r="JA150" s="23"/>
    </row>
    <row r="151" spans="2:261" s="23" customFormat="1" ht="12.75" x14ac:dyDescent="0.25">
      <c r="B151" s="33"/>
      <c r="C151" s="27"/>
      <c r="D151" s="26"/>
      <c r="E151" s="31"/>
      <c r="F151" s="31"/>
      <c r="G151" s="31"/>
      <c r="H151" s="49"/>
      <c r="I151" s="62"/>
      <c r="J151" s="62"/>
      <c r="K151" s="62"/>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c r="CE151" s="21"/>
      <c r="CF151" s="21"/>
      <c r="CG151" s="21"/>
      <c r="CH151" s="21"/>
      <c r="CI151" s="21"/>
      <c r="CJ151" s="21"/>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N151" s="21"/>
      <c r="DO151" s="21"/>
      <c r="DP151" s="21"/>
      <c r="DQ151" s="21"/>
      <c r="DR151" s="21"/>
      <c r="DS151" s="21"/>
      <c r="DT151" s="21"/>
      <c r="DU151" s="21"/>
      <c r="DV151" s="21"/>
      <c r="DW151" s="21"/>
      <c r="DX151" s="21"/>
      <c r="DY151" s="21"/>
      <c r="DZ151" s="21"/>
      <c r="EA151" s="21"/>
      <c r="EB151" s="21"/>
      <c r="EC151" s="21"/>
      <c r="ED151" s="21"/>
      <c r="EE151" s="21"/>
      <c r="EF151" s="21"/>
      <c r="EG151" s="21"/>
      <c r="EH151" s="21"/>
      <c r="EI151" s="21"/>
      <c r="EJ151" s="21"/>
      <c r="EK151" s="21"/>
      <c r="EL151" s="21"/>
      <c r="EM151" s="21"/>
      <c r="EN151" s="21"/>
      <c r="EO151" s="21"/>
      <c r="EP151" s="21"/>
      <c r="EQ151" s="21"/>
      <c r="ER151" s="21"/>
      <c r="ES151" s="21"/>
      <c r="ET151" s="21"/>
      <c r="EU151" s="21"/>
      <c r="EV151" s="21"/>
      <c r="EW151" s="21"/>
      <c r="EX151" s="21"/>
      <c r="EY151" s="21"/>
      <c r="EZ151" s="21"/>
      <c r="FA151" s="21"/>
      <c r="FB151" s="21"/>
      <c r="FC151" s="21"/>
      <c r="FD151" s="21"/>
      <c r="FE151" s="21"/>
      <c r="FF151" s="21"/>
      <c r="FG151" s="21"/>
      <c r="FH151" s="21"/>
      <c r="FI151" s="21"/>
      <c r="FJ151" s="21"/>
      <c r="FK151" s="21"/>
      <c r="FL151" s="21"/>
      <c r="FM151" s="21"/>
      <c r="FN151" s="21"/>
      <c r="FO151" s="21"/>
      <c r="FP151" s="21"/>
      <c r="FQ151" s="21"/>
      <c r="FR151" s="21"/>
      <c r="FS151" s="21"/>
      <c r="FT151" s="21"/>
      <c r="FU151" s="21"/>
      <c r="FV151" s="21"/>
      <c r="FW151" s="21"/>
      <c r="FX151" s="21"/>
      <c r="FY151" s="21"/>
      <c r="FZ151" s="21"/>
      <c r="GA151" s="21"/>
      <c r="GB151" s="21"/>
      <c r="GC151" s="21"/>
      <c r="GD151" s="21"/>
      <c r="GE151" s="21"/>
      <c r="GF151" s="21"/>
      <c r="GG151" s="21"/>
      <c r="GH151" s="21"/>
      <c r="GI151" s="21"/>
      <c r="GJ151" s="21"/>
      <c r="GK151" s="21"/>
      <c r="GL151" s="21"/>
      <c r="GM151" s="21"/>
      <c r="GN151" s="21"/>
      <c r="GO151" s="21"/>
      <c r="GP151" s="21"/>
      <c r="GQ151" s="21"/>
      <c r="GR151" s="21"/>
      <c r="GS151" s="21"/>
      <c r="GT151" s="21"/>
      <c r="GU151" s="21"/>
      <c r="GV151" s="21"/>
      <c r="GW151" s="21"/>
      <c r="GX151" s="21"/>
      <c r="GY151" s="21"/>
      <c r="GZ151" s="21"/>
      <c r="HA151" s="21"/>
      <c r="HB151" s="21"/>
      <c r="HC151" s="21"/>
      <c r="HD151" s="21"/>
      <c r="HE151" s="21"/>
      <c r="HF151" s="21"/>
      <c r="HG151" s="21"/>
      <c r="HH151" s="21"/>
      <c r="HI151" s="21"/>
      <c r="HJ151" s="21"/>
      <c r="HK151" s="21"/>
      <c r="HL151" s="21"/>
      <c r="HM151" s="21"/>
      <c r="HN151" s="21"/>
      <c r="HO151" s="21"/>
      <c r="HP151" s="21"/>
      <c r="HQ151" s="21"/>
      <c r="HR151" s="21"/>
      <c r="HS151" s="21"/>
      <c r="HT151" s="21"/>
      <c r="HU151" s="21"/>
      <c r="HV151" s="21"/>
      <c r="HW151" s="21"/>
      <c r="HX151" s="21"/>
      <c r="HY151" s="21"/>
      <c r="HZ151" s="21"/>
      <c r="IA151" s="21"/>
      <c r="IB151" s="21"/>
      <c r="IC151" s="21"/>
      <c r="ID151" s="21"/>
      <c r="IE151" s="21"/>
      <c r="IF151" s="21"/>
      <c r="IG151" s="21"/>
      <c r="IH151" s="21"/>
      <c r="II151" s="21"/>
      <c r="IJ151" s="21"/>
      <c r="IK151" s="21"/>
      <c r="IL151" s="21"/>
      <c r="IM151" s="21"/>
      <c r="IN151" s="21"/>
      <c r="IO151" s="21"/>
      <c r="IP151" s="21"/>
      <c r="IQ151" s="21"/>
      <c r="IR151" s="21"/>
      <c r="IS151" s="21"/>
      <c r="IT151" s="21"/>
      <c r="IU151" s="21"/>
      <c r="IV151" s="21"/>
      <c r="IW151" s="21"/>
      <c r="IX151" s="21"/>
      <c r="IY151" s="21"/>
      <c r="IZ151" s="21"/>
      <c r="JA151" s="21"/>
    </row>
    <row r="152" spans="2:261" s="21" customFormat="1" ht="25.5" x14ac:dyDescent="0.25">
      <c r="B152" s="30" t="s">
        <v>73</v>
      </c>
      <c r="C152" s="27" t="s">
        <v>159</v>
      </c>
      <c r="D152" s="26"/>
      <c r="E152" s="31"/>
      <c r="F152" s="31"/>
      <c r="G152" s="31"/>
      <c r="H152" s="49"/>
      <c r="I152" s="62"/>
      <c r="J152" s="62"/>
      <c r="K152" s="62"/>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c r="AV152" s="23"/>
      <c r="AW152" s="23"/>
      <c r="AX152" s="23"/>
      <c r="AY152" s="23"/>
      <c r="AZ152" s="23"/>
      <c r="BA152" s="23"/>
      <c r="BB152" s="23"/>
      <c r="BC152" s="23"/>
      <c r="BD152" s="23"/>
      <c r="BE152" s="23"/>
      <c r="BF152" s="23"/>
      <c r="BG152" s="23"/>
      <c r="BH152" s="23"/>
      <c r="BI152" s="23"/>
      <c r="BJ152" s="23"/>
      <c r="BK152" s="23"/>
      <c r="BL152" s="23"/>
      <c r="BM152" s="23"/>
      <c r="BN152" s="23"/>
      <c r="BO152" s="23"/>
      <c r="BP152" s="23"/>
      <c r="BQ152" s="23"/>
      <c r="BR152" s="23"/>
      <c r="BS152" s="23"/>
      <c r="BT152" s="23"/>
      <c r="BU152" s="23"/>
      <c r="BV152" s="23"/>
      <c r="BW152" s="23"/>
      <c r="BX152" s="23"/>
      <c r="BY152" s="23"/>
      <c r="BZ152" s="23"/>
      <c r="CA152" s="23"/>
      <c r="CB152" s="23"/>
      <c r="CC152" s="23"/>
      <c r="CD152" s="23"/>
      <c r="CE152" s="23"/>
      <c r="CF152" s="23"/>
      <c r="CG152" s="23"/>
      <c r="CH152" s="23"/>
      <c r="CI152" s="23"/>
      <c r="CJ152" s="23"/>
      <c r="CK152" s="23"/>
      <c r="CL152" s="23"/>
      <c r="CM152" s="23"/>
      <c r="CN152" s="23"/>
      <c r="CO152" s="23"/>
      <c r="CP152" s="23"/>
      <c r="CQ152" s="23"/>
      <c r="CR152" s="23"/>
      <c r="CS152" s="23"/>
      <c r="CT152" s="23"/>
      <c r="CU152" s="23"/>
      <c r="CV152" s="23"/>
      <c r="CW152" s="23"/>
      <c r="CX152" s="23"/>
      <c r="CY152" s="23"/>
      <c r="CZ152" s="23"/>
      <c r="DA152" s="23"/>
      <c r="DB152" s="23"/>
      <c r="DC152" s="23"/>
      <c r="DD152" s="23"/>
      <c r="DE152" s="23"/>
      <c r="DF152" s="23"/>
      <c r="DG152" s="23"/>
      <c r="DH152" s="23"/>
      <c r="DI152" s="23"/>
      <c r="DJ152" s="23"/>
      <c r="DK152" s="23"/>
      <c r="DL152" s="23"/>
      <c r="DM152" s="23"/>
      <c r="DN152" s="23"/>
      <c r="DO152" s="23"/>
      <c r="DP152" s="23"/>
      <c r="DQ152" s="23"/>
      <c r="DR152" s="23"/>
      <c r="DS152" s="23"/>
      <c r="DT152" s="23"/>
      <c r="DU152" s="23"/>
      <c r="DV152" s="23"/>
      <c r="DW152" s="23"/>
      <c r="DX152" s="23"/>
      <c r="DY152" s="23"/>
      <c r="DZ152" s="23"/>
      <c r="EA152" s="23"/>
      <c r="EB152" s="23"/>
      <c r="EC152" s="23"/>
      <c r="ED152" s="23"/>
      <c r="EE152" s="23"/>
      <c r="EF152" s="23"/>
      <c r="EG152" s="23"/>
      <c r="EH152" s="23"/>
      <c r="EI152" s="23"/>
      <c r="EJ152" s="23"/>
      <c r="EK152" s="23"/>
      <c r="EL152" s="23"/>
      <c r="EM152" s="23"/>
      <c r="EN152" s="23"/>
      <c r="EO152" s="23"/>
      <c r="EP152" s="23"/>
      <c r="EQ152" s="23"/>
      <c r="ER152" s="23"/>
      <c r="ES152" s="23"/>
      <c r="ET152" s="23"/>
      <c r="EU152" s="23"/>
      <c r="EV152" s="23"/>
      <c r="EW152" s="23"/>
      <c r="EX152" s="23"/>
      <c r="EY152" s="23"/>
      <c r="EZ152" s="23"/>
      <c r="FA152" s="23"/>
      <c r="FB152" s="23"/>
      <c r="FC152" s="23"/>
      <c r="FD152" s="23"/>
      <c r="FE152" s="23"/>
      <c r="FF152" s="23"/>
      <c r="FG152" s="23"/>
      <c r="FH152" s="23"/>
      <c r="FI152" s="23"/>
      <c r="FJ152" s="23"/>
      <c r="FK152" s="23"/>
      <c r="FL152" s="23"/>
      <c r="FM152" s="23"/>
      <c r="FN152" s="23"/>
      <c r="FO152" s="23"/>
      <c r="FP152" s="23"/>
      <c r="FQ152" s="23"/>
      <c r="FR152" s="23"/>
      <c r="FS152" s="23"/>
      <c r="FT152" s="23"/>
      <c r="FU152" s="23"/>
      <c r="FV152" s="23"/>
      <c r="FW152" s="23"/>
      <c r="FX152" s="23"/>
      <c r="FY152" s="23"/>
      <c r="FZ152" s="23"/>
      <c r="GA152" s="23"/>
      <c r="GB152" s="23"/>
      <c r="GC152" s="23"/>
      <c r="GD152" s="23"/>
      <c r="GE152" s="23"/>
      <c r="GF152" s="23"/>
      <c r="GG152" s="23"/>
      <c r="GH152" s="23"/>
      <c r="GI152" s="23"/>
      <c r="GJ152" s="23"/>
      <c r="GK152" s="23"/>
      <c r="GL152" s="23"/>
      <c r="GM152" s="23"/>
      <c r="GN152" s="23"/>
      <c r="GO152" s="23"/>
      <c r="GP152" s="23"/>
      <c r="GQ152" s="23"/>
      <c r="GR152" s="23"/>
      <c r="GS152" s="23"/>
      <c r="GT152" s="23"/>
      <c r="GU152" s="23"/>
      <c r="GV152" s="23"/>
      <c r="GW152" s="23"/>
      <c r="GX152" s="23"/>
      <c r="GY152" s="23"/>
      <c r="GZ152" s="23"/>
      <c r="HA152" s="23"/>
      <c r="HB152" s="23"/>
      <c r="HC152" s="23"/>
      <c r="HD152" s="23"/>
      <c r="HE152" s="23"/>
      <c r="HF152" s="23"/>
      <c r="HG152" s="23"/>
      <c r="HH152" s="23"/>
      <c r="HI152" s="23"/>
      <c r="HJ152" s="23"/>
      <c r="HK152" s="23"/>
      <c r="HL152" s="23"/>
      <c r="HM152" s="23"/>
      <c r="HN152" s="23"/>
      <c r="HO152" s="23"/>
      <c r="HP152" s="23"/>
      <c r="HQ152" s="23"/>
      <c r="HR152" s="23"/>
      <c r="HS152" s="23"/>
      <c r="HT152" s="23"/>
      <c r="HU152" s="23"/>
      <c r="HV152" s="23"/>
      <c r="HW152" s="23"/>
      <c r="HX152" s="23"/>
      <c r="HY152" s="23"/>
      <c r="HZ152" s="23"/>
      <c r="IA152" s="23"/>
      <c r="IB152" s="23"/>
      <c r="IC152" s="23"/>
      <c r="ID152" s="23"/>
      <c r="IE152" s="23"/>
      <c r="IF152" s="23"/>
      <c r="IG152" s="23"/>
      <c r="IH152" s="23"/>
      <c r="II152" s="23"/>
      <c r="IJ152" s="23"/>
      <c r="IK152" s="23"/>
      <c r="IL152" s="23"/>
      <c r="IM152" s="23"/>
      <c r="IN152" s="23"/>
      <c r="IO152" s="23"/>
      <c r="IP152" s="23"/>
      <c r="IQ152" s="23"/>
      <c r="IR152" s="23"/>
      <c r="IS152" s="23"/>
      <c r="IT152" s="23"/>
      <c r="IU152" s="23"/>
      <c r="IV152" s="23"/>
      <c r="IW152" s="23"/>
      <c r="IX152" s="23"/>
      <c r="IY152" s="23"/>
      <c r="IZ152" s="23"/>
      <c r="JA152" s="23"/>
    </row>
    <row r="153" spans="2:261" s="23" customFormat="1" ht="12.75" x14ac:dyDescent="0.25">
      <c r="B153" s="33"/>
      <c r="C153" s="27"/>
      <c r="D153" s="26" t="s">
        <v>45</v>
      </c>
      <c r="E153" s="31">
        <f>+E150*0.75*1.1</f>
        <v>0</v>
      </c>
      <c r="F153" s="31">
        <f>+F150*0.75*1.1</f>
        <v>22.275000000000002</v>
      </c>
      <c r="G153" s="31">
        <f>SUM(E153:F153)</f>
        <v>22.275000000000002</v>
      </c>
      <c r="H153" s="49">
        <v>0</v>
      </c>
      <c r="I153" s="62">
        <f>+H153*E153</f>
        <v>0</v>
      </c>
      <c r="J153" s="62">
        <f>+H153*F153</f>
        <v>0</v>
      </c>
      <c r="K153" s="62"/>
      <c r="L153" s="87">
        <f>SUM(I153:J153)</f>
        <v>0</v>
      </c>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c r="CE153" s="21"/>
      <c r="CF153" s="21"/>
      <c r="CG153" s="21"/>
      <c r="CH153" s="21"/>
      <c r="CI153" s="21"/>
      <c r="CJ153" s="21"/>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N153" s="21"/>
      <c r="DO153" s="21"/>
      <c r="DP153" s="21"/>
      <c r="DQ153" s="21"/>
      <c r="DR153" s="21"/>
      <c r="DS153" s="21"/>
      <c r="DT153" s="21"/>
      <c r="DU153" s="21"/>
      <c r="DV153" s="21"/>
      <c r="DW153" s="21"/>
      <c r="DX153" s="21"/>
      <c r="DY153" s="21"/>
      <c r="DZ153" s="21"/>
      <c r="EA153" s="21"/>
      <c r="EB153" s="21"/>
      <c r="EC153" s="21"/>
      <c r="ED153" s="21"/>
      <c r="EE153" s="21"/>
      <c r="EF153" s="21"/>
      <c r="EG153" s="21"/>
      <c r="EH153" s="21"/>
      <c r="EI153" s="21"/>
      <c r="EJ153" s="21"/>
      <c r="EK153" s="21"/>
      <c r="EL153" s="21"/>
      <c r="EM153" s="21"/>
      <c r="EN153" s="21"/>
      <c r="EO153" s="21"/>
      <c r="EP153" s="21"/>
      <c r="EQ153" s="21"/>
      <c r="ER153" s="21"/>
      <c r="ES153" s="21"/>
      <c r="ET153" s="21"/>
      <c r="EU153" s="21"/>
      <c r="EV153" s="21"/>
      <c r="EW153" s="21"/>
      <c r="EX153" s="21"/>
      <c r="EY153" s="21"/>
      <c r="EZ153" s="21"/>
      <c r="FA153" s="21"/>
      <c r="FB153" s="21"/>
      <c r="FC153" s="21"/>
      <c r="FD153" s="21"/>
      <c r="FE153" s="21"/>
      <c r="FF153" s="21"/>
      <c r="FG153" s="21"/>
      <c r="FH153" s="21"/>
      <c r="FI153" s="21"/>
      <c r="FJ153" s="21"/>
      <c r="FK153" s="21"/>
      <c r="FL153" s="21"/>
      <c r="FM153" s="21"/>
      <c r="FN153" s="21"/>
      <c r="FO153" s="21"/>
      <c r="FP153" s="21"/>
      <c r="FQ153" s="21"/>
      <c r="FR153" s="21"/>
      <c r="FS153" s="21"/>
      <c r="FT153" s="21"/>
      <c r="FU153" s="21"/>
      <c r="FV153" s="21"/>
      <c r="FW153" s="21"/>
      <c r="FX153" s="21"/>
      <c r="FY153" s="21"/>
      <c r="FZ153" s="21"/>
      <c r="GA153" s="21"/>
      <c r="GB153" s="21"/>
      <c r="GC153" s="21"/>
      <c r="GD153" s="21"/>
      <c r="GE153" s="21"/>
      <c r="GF153" s="21"/>
      <c r="GG153" s="21"/>
      <c r="GH153" s="21"/>
      <c r="GI153" s="21"/>
      <c r="GJ153" s="21"/>
      <c r="GK153" s="21"/>
      <c r="GL153" s="21"/>
      <c r="GM153" s="21"/>
      <c r="GN153" s="21"/>
      <c r="GO153" s="21"/>
      <c r="GP153" s="21"/>
      <c r="GQ153" s="21"/>
      <c r="GR153" s="21"/>
      <c r="GS153" s="21"/>
      <c r="GT153" s="21"/>
      <c r="GU153" s="21"/>
      <c r="GV153" s="21"/>
      <c r="GW153" s="21"/>
      <c r="GX153" s="21"/>
      <c r="GY153" s="21"/>
      <c r="GZ153" s="21"/>
      <c r="HA153" s="21"/>
      <c r="HB153" s="21"/>
      <c r="HC153" s="21"/>
      <c r="HD153" s="21"/>
      <c r="HE153" s="21"/>
      <c r="HF153" s="21"/>
      <c r="HG153" s="21"/>
      <c r="HH153" s="21"/>
      <c r="HI153" s="21"/>
      <c r="HJ153" s="21"/>
      <c r="HK153" s="21"/>
      <c r="HL153" s="21"/>
      <c r="HM153" s="21"/>
      <c r="HN153" s="21"/>
      <c r="HO153" s="21"/>
      <c r="HP153" s="21"/>
      <c r="HQ153" s="21"/>
      <c r="HR153" s="21"/>
      <c r="HS153" s="21"/>
      <c r="HT153" s="21"/>
      <c r="HU153" s="21"/>
      <c r="HV153" s="21"/>
      <c r="HW153" s="21"/>
      <c r="HX153" s="21"/>
      <c r="HY153" s="21"/>
      <c r="HZ153" s="21"/>
      <c r="IA153" s="21"/>
      <c r="IB153" s="21"/>
      <c r="IC153" s="21"/>
      <c r="ID153" s="21"/>
      <c r="IE153" s="21"/>
      <c r="IF153" s="21"/>
      <c r="IG153" s="21"/>
      <c r="IH153" s="21"/>
      <c r="II153" s="21"/>
      <c r="IJ153" s="21"/>
      <c r="IK153" s="21"/>
      <c r="IL153" s="21"/>
      <c r="IM153" s="21"/>
      <c r="IN153" s="21"/>
      <c r="IO153" s="21"/>
      <c r="IP153" s="21"/>
      <c r="IQ153" s="21"/>
      <c r="IR153" s="21"/>
      <c r="IS153" s="21"/>
      <c r="IT153" s="21"/>
      <c r="IU153" s="21"/>
      <c r="IV153" s="21"/>
      <c r="IW153" s="21"/>
      <c r="IX153" s="21"/>
      <c r="IY153" s="21"/>
      <c r="IZ153" s="21"/>
      <c r="JA153" s="21"/>
    </row>
    <row r="154" spans="2:261" s="23" customFormat="1" ht="12.75" x14ac:dyDescent="0.25">
      <c r="B154" s="33" t="s">
        <v>74</v>
      </c>
      <c r="C154" s="27" t="s">
        <v>158</v>
      </c>
      <c r="D154" s="26"/>
      <c r="E154" s="50"/>
      <c r="F154" s="50"/>
      <c r="G154" s="50"/>
      <c r="H154" s="49"/>
      <c r="I154" s="62"/>
      <c r="J154" s="62"/>
      <c r="K154" s="62"/>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c r="CE154" s="21"/>
      <c r="CF154" s="21"/>
      <c r="CG154" s="21"/>
      <c r="CH154" s="21"/>
      <c r="CI154" s="21"/>
      <c r="CJ154" s="21"/>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N154" s="21"/>
      <c r="DO154" s="21"/>
      <c r="DP154" s="21"/>
      <c r="DQ154" s="21"/>
      <c r="DR154" s="21"/>
      <c r="DS154" s="21"/>
      <c r="DT154" s="21"/>
      <c r="DU154" s="21"/>
      <c r="DV154" s="21"/>
      <c r="DW154" s="21"/>
      <c r="DX154" s="21"/>
      <c r="DY154" s="21"/>
      <c r="DZ154" s="21"/>
      <c r="EA154" s="21"/>
      <c r="EB154" s="21"/>
      <c r="EC154" s="21"/>
      <c r="ED154" s="21"/>
      <c r="EE154" s="21"/>
      <c r="EF154" s="21"/>
      <c r="EG154" s="21"/>
      <c r="EH154" s="21"/>
      <c r="EI154" s="21"/>
      <c r="EJ154" s="21"/>
      <c r="EK154" s="21"/>
      <c r="EL154" s="21"/>
      <c r="EM154" s="21"/>
      <c r="EN154" s="21"/>
      <c r="EO154" s="21"/>
      <c r="EP154" s="21"/>
      <c r="EQ154" s="21"/>
      <c r="ER154" s="21"/>
      <c r="ES154" s="21"/>
      <c r="ET154" s="21"/>
      <c r="EU154" s="21"/>
      <c r="EV154" s="21"/>
      <c r="EW154" s="21"/>
      <c r="EX154" s="21"/>
      <c r="EY154" s="21"/>
      <c r="EZ154" s="21"/>
      <c r="FA154" s="21"/>
      <c r="FB154" s="21"/>
      <c r="FC154" s="21"/>
      <c r="FD154" s="21"/>
      <c r="FE154" s="21"/>
      <c r="FF154" s="21"/>
      <c r="FG154" s="21"/>
      <c r="FH154" s="21"/>
      <c r="FI154" s="21"/>
      <c r="FJ154" s="21"/>
      <c r="FK154" s="21"/>
      <c r="FL154" s="21"/>
      <c r="FM154" s="21"/>
      <c r="FN154" s="21"/>
      <c r="FO154" s="21"/>
      <c r="FP154" s="21"/>
      <c r="FQ154" s="21"/>
      <c r="FR154" s="21"/>
      <c r="FS154" s="21"/>
      <c r="FT154" s="21"/>
      <c r="FU154" s="21"/>
      <c r="FV154" s="21"/>
      <c r="FW154" s="21"/>
      <c r="FX154" s="21"/>
      <c r="FY154" s="21"/>
      <c r="FZ154" s="21"/>
      <c r="GA154" s="21"/>
      <c r="GB154" s="21"/>
      <c r="GC154" s="21"/>
      <c r="GD154" s="21"/>
      <c r="GE154" s="21"/>
      <c r="GF154" s="21"/>
      <c r="GG154" s="21"/>
      <c r="GH154" s="21"/>
      <c r="GI154" s="21"/>
      <c r="GJ154" s="21"/>
      <c r="GK154" s="21"/>
      <c r="GL154" s="21"/>
      <c r="GM154" s="21"/>
      <c r="GN154" s="21"/>
      <c r="GO154" s="21"/>
      <c r="GP154" s="21"/>
      <c r="GQ154" s="21"/>
      <c r="GR154" s="21"/>
      <c r="GS154" s="21"/>
      <c r="GT154" s="21"/>
      <c r="GU154" s="21"/>
      <c r="GV154" s="21"/>
      <c r="GW154" s="21"/>
      <c r="GX154" s="21"/>
      <c r="GY154" s="21"/>
      <c r="GZ154" s="21"/>
      <c r="HA154" s="21"/>
      <c r="HB154" s="21"/>
      <c r="HC154" s="21"/>
      <c r="HD154" s="21"/>
      <c r="HE154" s="21"/>
      <c r="HF154" s="21"/>
      <c r="HG154" s="21"/>
      <c r="HH154" s="21"/>
      <c r="HI154" s="21"/>
      <c r="HJ154" s="21"/>
      <c r="HK154" s="21"/>
      <c r="HL154" s="21"/>
      <c r="HM154" s="21"/>
      <c r="HN154" s="21"/>
      <c r="HO154" s="21"/>
      <c r="HP154" s="21"/>
      <c r="HQ154" s="21"/>
      <c r="HR154" s="21"/>
      <c r="HS154" s="21"/>
      <c r="HT154" s="21"/>
      <c r="HU154" s="21"/>
      <c r="HV154" s="21"/>
      <c r="HW154" s="21"/>
      <c r="HX154" s="21"/>
      <c r="HY154" s="21"/>
      <c r="HZ154" s="21"/>
      <c r="IA154" s="21"/>
      <c r="IB154" s="21"/>
      <c r="IC154" s="21"/>
      <c r="ID154" s="21"/>
      <c r="IE154" s="21"/>
      <c r="IF154" s="21"/>
      <c r="IG154" s="21"/>
      <c r="IH154" s="21"/>
      <c r="II154" s="21"/>
      <c r="IJ154" s="21"/>
      <c r="IK154" s="21"/>
      <c r="IL154" s="21"/>
      <c r="IM154" s="21"/>
      <c r="IN154" s="21"/>
      <c r="IO154" s="21"/>
      <c r="IP154" s="21"/>
      <c r="IQ154" s="21"/>
      <c r="IR154" s="21"/>
      <c r="IS154" s="21"/>
      <c r="IT154" s="21"/>
      <c r="IU154" s="21"/>
      <c r="IV154" s="21"/>
      <c r="IW154" s="21"/>
      <c r="IX154" s="21"/>
      <c r="IY154" s="21"/>
      <c r="IZ154" s="21"/>
      <c r="JA154" s="21"/>
    </row>
    <row r="155" spans="2:261" s="23" customFormat="1" ht="12.75" x14ac:dyDescent="0.25">
      <c r="B155" s="33"/>
      <c r="C155" s="27"/>
      <c r="D155" s="26" t="s">
        <v>45</v>
      </c>
      <c r="E155" s="31">
        <f>+E150*0.4*1.1</f>
        <v>0</v>
      </c>
      <c r="F155" s="31">
        <f>+F150*0.4*1.1</f>
        <v>11.880000000000003</v>
      </c>
      <c r="G155" s="31">
        <f>SUM(E155:F155)</f>
        <v>11.880000000000003</v>
      </c>
      <c r="H155" s="49">
        <v>0</v>
      </c>
      <c r="I155" s="62">
        <f>+H155*E155</f>
        <v>0</v>
      </c>
      <c r="J155" s="62">
        <f>+H155*F155</f>
        <v>0</v>
      </c>
      <c r="K155" s="62"/>
      <c r="L155" s="87">
        <f>SUM(I155:J155)</f>
        <v>0</v>
      </c>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c r="CE155" s="21"/>
      <c r="CF155" s="21"/>
      <c r="CG155" s="21"/>
      <c r="CH155" s="21"/>
      <c r="CI155" s="21"/>
      <c r="CJ155" s="21"/>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N155" s="21"/>
      <c r="DO155" s="21"/>
      <c r="DP155" s="21"/>
      <c r="DQ155" s="21"/>
      <c r="DR155" s="21"/>
      <c r="DS155" s="21"/>
      <c r="DT155" s="21"/>
      <c r="DU155" s="21"/>
      <c r="DV155" s="21"/>
      <c r="DW155" s="21"/>
      <c r="DX155" s="21"/>
      <c r="DY155" s="21"/>
      <c r="DZ155" s="21"/>
      <c r="EA155" s="21"/>
      <c r="EB155" s="21"/>
      <c r="EC155" s="21"/>
      <c r="ED155" s="21"/>
      <c r="EE155" s="21"/>
      <c r="EF155" s="21"/>
      <c r="EG155" s="21"/>
      <c r="EH155" s="21"/>
      <c r="EI155" s="21"/>
      <c r="EJ155" s="21"/>
      <c r="EK155" s="21"/>
      <c r="EL155" s="21"/>
      <c r="EM155" s="21"/>
      <c r="EN155" s="21"/>
      <c r="EO155" s="21"/>
      <c r="EP155" s="21"/>
      <c r="EQ155" s="21"/>
      <c r="ER155" s="21"/>
      <c r="ES155" s="21"/>
      <c r="ET155" s="21"/>
      <c r="EU155" s="21"/>
      <c r="EV155" s="21"/>
      <c r="EW155" s="21"/>
      <c r="EX155" s="21"/>
      <c r="EY155" s="21"/>
      <c r="EZ155" s="21"/>
      <c r="FA155" s="21"/>
      <c r="FB155" s="21"/>
      <c r="FC155" s="21"/>
      <c r="FD155" s="21"/>
      <c r="FE155" s="21"/>
      <c r="FF155" s="21"/>
      <c r="FG155" s="21"/>
      <c r="FH155" s="21"/>
      <c r="FI155" s="21"/>
      <c r="FJ155" s="21"/>
      <c r="FK155" s="21"/>
      <c r="FL155" s="21"/>
      <c r="FM155" s="21"/>
      <c r="FN155" s="21"/>
      <c r="FO155" s="21"/>
      <c r="FP155" s="21"/>
      <c r="FQ155" s="21"/>
      <c r="FR155" s="21"/>
      <c r="FS155" s="21"/>
      <c r="FT155" s="21"/>
      <c r="FU155" s="21"/>
      <c r="FV155" s="21"/>
      <c r="FW155" s="21"/>
      <c r="FX155" s="21"/>
      <c r="FY155" s="21"/>
      <c r="FZ155" s="21"/>
      <c r="GA155" s="21"/>
      <c r="GB155" s="21"/>
      <c r="GC155" s="21"/>
      <c r="GD155" s="21"/>
      <c r="GE155" s="21"/>
      <c r="GF155" s="21"/>
      <c r="GG155" s="21"/>
      <c r="GH155" s="21"/>
      <c r="GI155" s="21"/>
      <c r="GJ155" s="21"/>
      <c r="GK155" s="21"/>
      <c r="GL155" s="21"/>
      <c r="GM155" s="21"/>
      <c r="GN155" s="21"/>
      <c r="GO155" s="21"/>
      <c r="GP155" s="21"/>
      <c r="GQ155" s="21"/>
      <c r="GR155" s="21"/>
      <c r="GS155" s="21"/>
      <c r="GT155" s="21"/>
      <c r="GU155" s="21"/>
      <c r="GV155" s="21"/>
      <c r="GW155" s="21"/>
      <c r="GX155" s="21"/>
      <c r="GY155" s="21"/>
      <c r="GZ155" s="21"/>
      <c r="HA155" s="21"/>
      <c r="HB155" s="21"/>
      <c r="HC155" s="21"/>
      <c r="HD155" s="21"/>
      <c r="HE155" s="21"/>
      <c r="HF155" s="21"/>
      <c r="HG155" s="21"/>
      <c r="HH155" s="21"/>
      <c r="HI155" s="21"/>
      <c r="HJ155" s="21"/>
      <c r="HK155" s="21"/>
      <c r="HL155" s="21"/>
      <c r="HM155" s="21"/>
      <c r="HN155" s="21"/>
      <c r="HO155" s="21"/>
      <c r="HP155" s="21"/>
      <c r="HQ155" s="21"/>
      <c r="HR155" s="21"/>
      <c r="HS155" s="21"/>
      <c r="HT155" s="21"/>
      <c r="HU155" s="21"/>
      <c r="HV155" s="21"/>
      <c r="HW155" s="21"/>
      <c r="HX155" s="21"/>
      <c r="HY155" s="21"/>
      <c r="HZ155" s="21"/>
      <c r="IA155" s="21"/>
      <c r="IB155" s="21"/>
      <c r="IC155" s="21"/>
      <c r="ID155" s="21"/>
      <c r="IE155" s="21"/>
      <c r="IF155" s="21"/>
      <c r="IG155" s="21"/>
      <c r="IH155" s="21"/>
      <c r="II155" s="21"/>
      <c r="IJ155" s="21"/>
      <c r="IK155" s="21"/>
      <c r="IL155" s="21"/>
      <c r="IM155" s="21"/>
      <c r="IN155" s="21"/>
      <c r="IO155" s="21"/>
      <c r="IP155" s="21"/>
      <c r="IQ155" s="21"/>
      <c r="IR155" s="21"/>
      <c r="IS155" s="21"/>
      <c r="IT155" s="21"/>
      <c r="IU155" s="21"/>
      <c r="IV155" s="21"/>
      <c r="IW155" s="21"/>
      <c r="IX155" s="21"/>
      <c r="IY155" s="21"/>
      <c r="IZ155" s="21"/>
      <c r="JA155" s="21"/>
    </row>
    <row r="156" spans="2:261" s="23" customFormat="1" ht="12.75" x14ac:dyDescent="0.25">
      <c r="B156" s="33"/>
      <c r="C156" s="27"/>
      <c r="D156" s="26"/>
      <c r="E156" s="31"/>
      <c r="F156" s="31"/>
      <c r="G156" s="31"/>
      <c r="H156" s="49"/>
      <c r="I156" s="62"/>
      <c r="J156" s="62"/>
      <c r="K156" s="62"/>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c r="CE156" s="21"/>
      <c r="CF156" s="21"/>
      <c r="CG156" s="21"/>
      <c r="CH156" s="21"/>
      <c r="CI156" s="21"/>
      <c r="CJ156" s="21"/>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N156" s="21"/>
      <c r="DO156" s="21"/>
      <c r="DP156" s="21"/>
      <c r="DQ156" s="21"/>
      <c r="DR156" s="21"/>
      <c r="DS156" s="21"/>
      <c r="DT156" s="21"/>
      <c r="DU156" s="21"/>
      <c r="DV156" s="21"/>
      <c r="DW156" s="21"/>
      <c r="DX156" s="21"/>
      <c r="DY156" s="21"/>
      <c r="DZ156" s="21"/>
      <c r="EA156" s="21"/>
      <c r="EB156" s="21"/>
      <c r="EC156" s="21"/>
      <c r="ED156" s="21"/>
      <c r="EE156" s="21"/>
      <c r="EF156" s="21"/>
      <c r="EG156" s="21"/>
      <c r="EH156" s="21"/>
      <c r="EI156" s="21"/>
      <c r="EJ156" s="21"/>
      <c r="EK156" s="21"/>
      <c r="EL156" s="21"/>
      <c r="EM156" s="21"/>
      <c r="EN156" s="21"/>
      <c r="EO156" s="21"/>
      <c r="EP156" s="21"/>
      <c r="EQ156" s="21"/>
      <c r="ER156" s="21"/>
      <c r="ES156" s="21"/>
      <c r="ET156" s="21"/>
      <c r="EU156" s="21"/>
      <c r="EV156" s="21"/>
      <c r="EW156" s="21"/>
      <c r="EX156" s="21"/>
      <c r="EY156" s="21"/>
      <c r="EZ156" s="21"/>
      <c r="FA156" s="21"/>
      <c r="FB156" s="21"/>
      <c r="FC156" s="21"/>
      <c r="FD156" s="21"/>
      <c r="FE156" s="21"/>
      <c r="FF156" s="21"/>
      <c r="FG156" s="21"/>
      <c r="FH156" s="21"/>
      <c r="FI156" s="21"/>
      <c r="FJ156" s="21"/>
      <c r="FK156" s="21"/>
      <c r="FL156" s="21"/>
      <c r="FM156" s="21"/>
      <c r="FN156" s="21"/>
      <c r="FO156" s="21"/>
      <c r="FP156" s="21"/>
      <c r="FQ156" s="21"/>
      <c r="FR156" s="21"/>
      <c r="FS156" s="21"/>
      <c r="FT156" s="21"/>
      <c r="FU156" s="21"/>
      <c r="FV156" s="21"/>
      <c r="FW156" s="21"/>
      <c r="FX156" s="21"/>
      <c r="FY156" s="21"/>
      <c r="FZ156" s="21"/>
      <c r="GA156" s="21"/>
      <c r="GB156" s="21"/>
      <c r="GC156" s="21"/>
      <c r="GD156" s="21"/>
      <c r="GE156" s="21"/>
      <c r="GF156" s="21"/>
      <c r="GG156" s="21"/>
      <c r="GH156" s="21"/>
      <c r="GI156" s="21"/>
      <c r="GJ156" s="21"/>
      <c r="GK156" s="21"/>
      <c r="GL156" s="21"/>
      <c r="GM156" s="21"/>
      <c r="GN156" s="21"/>
      <c r="GO156" s="21"/>
      <c r="GP156" s="21"/>
      <c r="GQ156" s="21"/>
      <c r="GR156" s="21"/>
      <c r="GS156" s="21"/>
      <c r="GT156" s="21"/>
      <c r="GU156" s="21"/>
      <c r="GV156" s="21"/>
      <c r="GW156" s="21"/>
      <c r="GX156" s="21"/>
      <c r="GY156" s="21"/>
      <c r="GZ156" s="21"/>
      <c r="HA156" s="21"/>
      <c r="HB156" s="21"/>
      <c r="HC156" s="21"/>
      <c r="HD156" s="21"/>
      <c r="HE156" s="21"/>
      <c r="HF156" s="21"/>
      <c r="HG156" s="21"/>
      <c r="HH156" s="21"/>
      <c r="HI156" s="21"/>
      <c r="HJ156" s="21"/>
      <c r="HK156" s="21"/>
      <c r="HL156" s="21"/>
      <c r="HM156" s="21"/>
      <c r="HN156" s="21"/>
      <c r="HO156" s="21"/>
      <c r="HP156" s="21"/>
      <c r="HQ156" s="21"/>
      <c r="HR156" s="21"/>
      <c r="HS156" s="21"/>
      <c r="HT156" s="21"/>
      <c r="HU156" s="21"/>
      <c r="HV156" s="21"/>
      <c r="HW156" s="21"/>
      <c r="HX156" s="21"/>
      <c r="HY156" s="21"/>
      <c r="HZ156" s="21"/>
      <c r="IA156" s="21"/>
      <c r="IB156" s="21"/>
      <c r="IC156" s="21"/>
      <c r="ID156" s="21"/>
      <c r="IE156" s="21"/>
      <c r="IF156" s="21"/>
      <c r="IG156" s="21"/>
      <c r="IH156" s="21"/>
      <c r="II156" s="21"/>
      <c r="IJ156" s="21"/>
      <c r="IK156" s="21"/>
      <c r="IL156" s="21"/>
      <c r="IM156" s="21"/>
      <c r="IN156" s="21"/>
      <c r="IO156" s="21"/>
      <c r="IP156" s="21"/>
      <c r="IQ156" s="21"/>
      <c r="IR156" s="21"/>
      <c r="IS156" s="21"/>
      <c r="IT156" s="21"/>
      <c r="IU156" s="21"/>
      <c r="IV156" s="21"/>
      <c r="IW156" s="21"/>
      <c r="IX156" s="21"/>
      <c r="IY156" s="21"/>
      <c r="IZ156" s="21"/>
      <c r="JA156" s="21"/>
    </row>
    <row r="157" spans="2:261" s="3" customFormat="1" ht="15" x14ac:dyDescent="0.25">
      <c r="B157" s="30" t="s">
        <v>78</v>
      </c>
      <c r="C157" s="41" t="s">
        <v>49</v>
      </c>
      <c r="D157" s="26"/>
      <c r="E157" s="31"/>
      <c r="F157" s="31"/>
      <c r="G157" s="31"/>
      <c r="H157" s="49"/>
      <c r="I157" s="62"/>
      <c r="J157" s="62"/>
      <c r="K157" s="62"/>
      <c r="L157" s="21"/>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c r="BJ157" s="19"/>
      <c r="BK157" s="19"/>
      <c r="BL157" s="19"/>
      <c r="BM157" s="19"/>
      <c r="BN157" s="19"/>
      <c r="BO157" s="19"/>
      <c r="BP157" s="19"/>
      <c r="BQ157" s="19"/>
      <c r="BR157" s="19"/>
      <c r="BS157" s="19"/>
      <c r="BT157" s="19"/>
      <c r="BU157" s="19"/>
      <c r="BV157" s="19"/>
      <c r="BW157" s="19"/>
      <c r="BX157" s="19"/>
      <c r="BY157" s="19"/>
      <c r="BZ157" s="19"/>
      <c r="CA157" s="19"/>
      <c r="CB157" s="19"/>
      <c r="CC157" s="19"/>
      <c r="CD157" s="19"/>
      <c r="CE157" s="19"/>
      <c r="CF157" s="19"/>
      <c r="CG157" s="19"/>
      <c r="CH157" s="19"/>
      <c r="CI157" s="19"/>
      <c r="CJ157" s="19"/>
      <c r="CK157" s="19"/>
      <c r="CL157" s="19"/>
      <c r="CM157" s="19"/>
      <c r="CN157" s="19"/>
      <c r="CO157" s="19"/>
      <c r="CP157" s="19"/>
      <c r="CQ157" s="19"/>
      <c r="CR157" s="19"/>
      <c r="CS157" s="19"/>
      <c r="CT157" s="19"/>
      <c r="CU157" s="19"/>
      <c r="CV157" s="19"/>
      <c r="CW157" s="19"/>
      <c r="CX157" s="19"/>
      <c r="CY157" s="19"/>
      <c r="CZ157" s="19"/>
      <c r="DA157" s="19"/>
      <c r="DB157" s="19"/>
      <c r="DC157" s="19"/>
      <c r="DD157" s="19"/>
      <c r="DE157" s="19"/>
      <c r="DF157" s="19"/>
      <c r="DG157" s="19"/>
      <c r="DH157" s="19"/>
      <c r="DI157" s="19"/>
      <c r="DJ157" s="19"/>
      <c r="DK157" s="19"/>
      <c r="DL157" s="19"/>
      <c r="DM157" s="19"/>
      <c r="DN157" s="19"/>
      <c r="DO157" s="19"/>
      <c r="DP157" s="19"/>
      <c r="DQ157" s="19"/>
      <c r="DR157" s="19"/>
      <c r="DS157" s="19"/>
      <c r="DT157" s="19"/>
      <c r="DU157" s="19"/>
      <c r="DV157" s="19"/>
      <c r="DW157" s="19"/>
      <c r="DX157" s="19"/>
      <c r="DY157" s="19"/>
      <c r="DZ157" s="19"/>
      <c r="EA157" s="19"/>
      <c r="EB157" s="19"/>
      <c r="EC157" s="19"/>
      <c r="ED157" s="19"/>
      <c r="EE157" s="19"/>
      <c r="EF157" s="19"/>
      <c r="EG157" s="19"/>
      <c r="EH157" s="19"/>
      <c r="EI157" s="19"/>
      <c r="EJ157" s="19"/>
      <c r="EK157" s="19"/>
      <c r="EL157" s="19"/>
      <c r="EM157" s="19"/>
      <c r="EN157" s="19"/>
      <c r="EO157" s="19"/>
      <c r="EP157" s="19"/>
      <c r="EQ157" s="19"/>
      <c r="ER157" s="19"/>
      <c r="ES157" s="19"/>
      <c r="ET157" s="19"/>
      <c r="EU157" s="19"/>
      <c r="EV157" s="19"/>
      <c r="EW157" s="19"/>
      <c r="EX157" s="19"/>
      <c r="EY157" s="19"/>
      <c r="EZ157" s="19"/>
      <c r="FA157" s="19"/>
      <c r="FB157" s="19"/>
      <c r="FC157" s="19"/>
      <c r="FD157" s="19"/>
      <c r="FE157" s="19"/>
      <c r="FF157" s="19"/>
      <c r="FG157" s="19"/>
      <c r="FH157" s="19"/>
      <c r="FI157" s="19"/>
      <c r="FJ157" s="19"/>
      <c r="FK157" s="19"/>
      <c r="FL157" s="19"/>
      <c r="FM157" s="19"/>
      <c r="FN157" s="19"/>
      <c r="FO157" s="19"/>
      <c r="FP157" s="19"/>
      <c r="FQ157" s="19"/>
      <c r="FR157" s="19"/>
      <c r="FS157" s="19"/>
      <c r="FT157" s="19"/>
      <c r="FU157" s="19"/>
      <c r="FV157" s="19"/>
      <c r="FW157" s="19"/>
      <c r="FX157" s="19"/>
      <c r="FY157" s="19"/>
      <c r="FZ157" s="19"/>
      <c r="GA157" s="19"/>
      <c r="GB157" s="19"/>
      <c r="GC157" s="19"/>
      <c r="GD157" s="19"/>
      <c r="GE157" s="19"/>
      <c r="GF157" s="19"/>
      <c r="GG157" s="19"/>
      <c r="GH157" s="19"/>
      <c r="GI157" s="19"/>
      <c r="GJ157" s="19"/>
      <c r="GK157" s="19"/>
      <c r="GL157" s="19"/>
      <c r="GM157" s="19"/>
      <c r="GN157" s="19"/>
      <c r="GO157" s="19"/>
      <c r="GP157" s="19"/>
      <c r="GQ157" s="19"/>
      <c r="GR157" s="19"/>
      <c r="GS157" s="19"/>
      <c r="GT157" s="19"/>
      <c r="GU157" s="19"/>
      <c r="GV157" s="19"/>
      <c r="GW157" s="19"/>
      <c r="GX157" s="19"/>
      <c r="GY157" s="19"/>
      <c r="GZ157" s="19"/>
      <c r="HA157" s="19"/>
      <c r="HB157" s="19"/>
      <c r="HC157" s="19"/>
      <c r="HD157" s="19"/>
      <c r="HE157" s="19"/>
      <c r="HF157" s="19"/>
      <c r="HG157" s="19"/>
      <c r="HH157" s="19"/>
      <c r="HI157" s="19"/>
      <c r="HJ157" s="19"/>
      <c r="HK157" s="19"/>
      <c r="HL157" s="19"/>
      <c r="HM157" s="19"/>
      <c r="HN157" s="19"/>
      <c r="HO157" s="19"/>
      <c r="HP157" s="19"/>
      <c r="HQ157" s="19"/>
      <c r="HR157" s="19"/>
      <c r="HS157" s="19"/>
      <c r="HT157" s="19"/>
      <c r="HU157" s="19"/>
      <c r="HV157" s="19"/>
      <c r="HW157" s="19"/>
      <c r="HX157" s="19"/>
      <c r="HY157" s="19"/>
      <c r="HZ157" s="19"/>
      <c r="IA157" s="19"/>
      <c r="IB157" s="19"/>
      <c r="IC157" s="19"/>
      <c r="ID157" s="19"/>
      <c r="IE157" s="19"/>
      <c r="IF157" s="19"/>
      <c r="IG157" s="19"/>
      <c r="IH157" s="19"/>
      <c r="II157" s="19"/>
      <c r="IJ157" s="19"/>
      <c r="IK157" s="19"/>
      <c r="IL157" s="19"/>
      <c r="IM157" s="19"/>
      <c r="IN157" s="19"/>
      <c r="IO157" s="19"/>
      <c r="IP157" s="19"/>
      <c r="IQ157" s="19"/>
      <c r="IR157" s="19"/>
      <c r="IS157" s="19"/>
      <c r="IT157" s="19"/>
      <c r="IU157" s="19"/>
      <c r="IV157" s="19"/>
      <c r="IW157" s="19"/>
      <c r="IX157" s="19"/>
      <c r="IY157" s="19"/>
      <c r="IZ157" s="19"/>
      <c r="JA157" s="19"/>
    </row>
    <row r="158" spans="2:261" s="3" customFormat="1" ht="38.25" x14ac:dyDescent="0.25">
      <c r="B158" s="30"/>
      <c r="C158" s="41" t="s">
        <v>166</v>
      </c>
      <c r="D158" s="26"/>
      <c r="E158" s="31"/>
      <c r="F158" s="31"/>
      <c r="G158" s="31"/>
      <c r="H158" s="49"/>
      <c r="I158" s="62"/>
      <c r="J158" s="62"/>
      <c r="K158" s="62"/>
      <c r="L158" s="84"/>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c r="DT158" s="19"/>
      <c r="DU158" s="19"/>
      <c r="DV158" s="19"/>
      <c r="DW158" s="19"/>
      <c r="DX158" s="19"/>
      <c r="DY158" s="19"/>
      <c r="DZ158" s="19"/>
      <c r="EA158" s="19"/>
      <c r="EB158" s="19"/>
      <c r="EC158" s="19"/>
      <c r="ED158" s="19"/>
      <c r="EE158" s="19"/>
      <c r="EF158" s="19"/>
      <c r="EG158" s="19"/>
      <c r="EH158" s="19"/>
      <c r="EI158" s="19"/>
      <c r="EJ158" s="19"/>
      <c r="EK158" s="19"/>
      <c r="EL158" s="19"/>
      <c r="EM158" s="19"/>
      <c r="EN158" s="19"/>
      <c r="EO158" s="19"/>
      <c r="EP158" s="19"/>
      <c r="EQ158" s="19"/>
      <c r="ER158" s="19"/>
      <c r="ES158" s="19"/>
      <c r="ET158" s="19"/>
      <c r="EU158" s="19"/>
      <c r="EV158" s="19"/>
      <c r="EW158" s="19"/>
      <c r="EX158" s="19"/>
      <c r="EY158" s="19"/>
      <c r="EZ158" s="19"/>
      <c r="FA158" s="19"/>
      <c r="FB158" s="19"/>
      <c r="FC158" s="19"/>
      <c r="FD158" s="19"/>
      <c r="FE158" s="19"/>
      <c r="FF158" s="19"/>
      <c r="FG158" s="19"/>
      <c r="FH158" s="19"/>
      <c r="FI158" s="19"/>
      <c r="FJ158" s="19"/>
      <c r="FK158" s="19"/>
      <c r="FL158" s="19"/>
      <c r="FM158" s="19"/>
      <c r="FN158" s="19"/>
      <c r="FO158" s="19"/>
      <c r="FP158" s="19"/>
      <c r="FQ158" s="19"/>
      <c r="FR158" s="19"/>
      <c r="FS158" s="19"/>
      <c r="FT158" s="19"/>
      <c r="FU158" s="19"/>
      <c r="FV158" s="19"/>
      <c r="FW158" s="19"/>
      <c r="FX158" s="19"/>
      <c r="FY158" s="19"/>
      <c r="FZ158" s="19"/>
      <c r="GA158" s="19"/>
      <c r="GB158" s="19"/>
      <c r="GC158" s="19"/>
      <c r="GD158" s="19"/>
      <c r="GE158" s="19"/>
      <c r="GF158" s="19"/>
      <c r="GG158" s="19"/>
      <c r="GH158" s="19"/>
      <c r="GI158" s="19"/>
      <c r="GJ158" s="19"/>
      <c r="GK158" s="19"/>
      <c r="GL158" s="19"/>
      <c r="GM158" s="19"/>
      <c r="GN158" s="19"/>
      <c r="GO158" s="19"/>
      <c r="GP158" s="19"/>
      <c r="GQ158" s="19"/>
      <c r="GR158" s="19"/>
      <c r="GS158" s="19"/>
      <c r="GT158" s="19"/>
      <c r="GU158" s="19"/>
      <c r="GV158" s="19"/>
      <c r="GW158" s="19"/>
      <c r="GX158" s="19"/>
      <c r="GY158" s="19"/>
      <c r="GZ158" s="19"/>
      <c r="HA158" s="19"/>
      <c r="HB158" s="19"/>
      <c r="HC158" s="19"/>
      <c r="HD158" s="19"/>
      <c r="HE158" s="19"/>
      <c r="HF158" s="19"/>
      <c r="HG158" s="19"/>
      <c r="HH158" s="19"/>
      <c r="HI158" s="19"/>
      <c r="HJ158" s="19"/>
      <c r="HK158" s="19"/>
      <c r="HL158" s="19"/>
      <c r="HM158" s="19"/>
      <c r="HN158" s="19"/>
      <c r="HO158" s="19"/>
      <c r="HP158" s="19"/>
      <c r="HQ158" s="19"/>
      <c r="HR158" s="19"/>
      <c r="HS158" s="19"/>
      <c r="HT158" s="19"/>
      <c r="HU158" s="19"/>
      <c r="HV158" s="19"/>
      <c r="HW158" s="19"/>
      <c r="HX158" s="19"/>
      <c r="HY158" s="19"/>
      <c r="HZ158" s="19"/>
      <c r="IA158" s="19"/>
      <c r="IB158" s="19"/>
      <c r="IC158" s="19"/>
      <c r="ID158" s="19"/>
      <c r="IE158" s="19"/>
      <c r="IF158" s="19"/>
      <c r="IG158" s="19"/>
      <c r="IH158" s="19"/>
      <c r="II158" s="19"/>
      <c r="IJ158" s="19"/>
      <c r="IK158" s="19"/>
      <c r="IL158" s="19"/>
      <c r="IM158" s="19"/>
      <c r="IN158" s="19"/>
      <c r="IO158" s="19"/>
      <c r="IP158" s="19"/>
      <c r="IQ158" s="19"/>
      <c r="IR158" s="19"/>
      <c r="IS158" s="19"/>
      <c r="IT158" s="19"/>
      <c r="IU158" s="19"/>
      <c r="IV158" s="19"/>
      <c r="IW158" s="19"/>
      <c r="IX158" s="19"/>
      <c r="IY158" s="19"/>
      <c r="IZ158" s="19"/>
      <c r="JA158" s="19"/>
    </row>
    <row r="159" spans="2:261" s="3" customFormat="1" ht="25.5" x14ac:dyDescent="0.25">
      <c r="B159" s="30"/>
      <c r="C159" s="27" t="s">
        <v>113</v>
      </c>
      <c r="D159" s="26"/>
      <c r="E159" s="31"/>
      <c r="F159" s="31"/>
      <c r="G159" s="31"/>
      <c r="H159" s="49"/>
      <c r="I159" s="62"/>
      <c r="J159" s="62"/>
      <c r="K159" s="62"/>
      <c r="L159" s="118"/>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19"/>
      <c r="FD159" s="19"/>
      <c r="FE159" s="19"/>
      <c r="FF159" s="19"/>
      <c r="FG159" s="19"/>
      <c r="FH159" s="19"/>
      <c r="FI159" s="19"/>
      <c r="FJ159" s="19"/>
      <c r="FK159" s="19"/>
      <c r="FL159" s="19"/>
      <c r="FM159" s="19"/>
      <c r="FN159" s="19"/>
      <c r="FO159" s="19"/>
      <c r="FP159" s="19"/>
      <c r="FQ159" s="19"/>
      <c r="FR159" s="19"/>
      <c r="FS159" s="19"/>
      <c r="FT159" s="19"/>
      <c r="FU159" s="19"/>
      <c r="FV159" s="19"/>
      <c r="FW159" s="19"/>
      <c r="FX159" s="19"/>
      <c r="FY159" s="19"/>
      <c r="FZ159" s="19"/>
      <c r="GA159" s="19"/>
      <c r="GB159" s="19"/>
      <c r="GC159" s="19"/>
      <c r="GD159" s="19"/>
      <c r="GE159" s="19"/>
      <c r="GF159" s="19"/>
      <c r="GG159" s="19"/>
      <c r="GH159" s="19"/>
      <c r="GI159" s="19"/>
      <c r="GJ159" s="19"/>
      <c r="GK159" s="19"/>
      <c r="GL159" s="19"/>
      <c r="GM159" s="19"/>
      <c r="GN159" s="19"/>
      <c r="GO159" s="19"/>
      <c r="GP159" s="19"/>
      <c r="GQ159" s="19"/>
      <c r="GR159" s="19"/>
      <c r="GS159" s="19"/>
      <c r="GT159" s="19"/>
      <c r="GU159" s="19"/>
      <c r="GV159" s="19"/>
      <c r="GW159" s="19"/>
      <c r="GX159" s="19"/>
      <c r="GY159" s="19"/>
      <c r="GZ159" s="19"/>
      <c r="HA159" s="19"/>
      <c r="HB159" s="19"/>
      <c r="HC159" s="19"/>
      <c r="HD159" s="19"/>
      <c r="HE159" s="19"/>
      <c r="HF159" s="19"/>
      <c r="HG159" s="19"/>
      <c r="HH159" s="19"/>
      <c r="HI159" s="19"/>
      <c r="HJ159" s="19"/>
      <c r="HK159" s="19"/>
      <c r="HL159" s="19"/>
      <c r="HM159" s="19"/>
      <c r="HN159" s="19"/>
      <c r="HO159" s="19"/>
      <c r="HP159" s="19"/>
      <c r="HQ159" s="19"/>
      <c r="HR159" s="19"/>
      <c r="HS159" s="19"/>
      <c r="HT159" s="19"/>
      <c r="HU159" s="19"/>
      <c r="HV159" s="19"/>
      <c r="HW159" s="19"/>
      <c r="HX159" s="19"/>
      <c r="HY159" s="19"/>
      <c r="HZ159" s="19"/>
      <c r="IA159" s="19"/>
      <c r="IB159" s="19"/>
      <c r="IC159" s="19"/>
      <c r="ID159" s="19"/>
      <c r="IE159" s="19"/>
      <c r="IF159" s="19"/>
      <c r="IG159" s="19"/>
      <c r="IH159" s="19"/>
      <c r="II159" s="19"/>
      <c r="IJ159" s="19"/>
      <c r="IK159" s="19"/>
      <c r="IL159" s="19"/>
      <c r="IM159" s="19"/>
      <c r="IN159" s="19"/>
      <c r="IO159" s="19"/>
      <c r="IP159" s="19"/>
      <c r="IQ159" s="19"/>
      <c r="IR159" s="19"/>
      <c r="IS159" s="19"/>
      <c r="IT159" s="19"/>
      <c r="IU159" s="19"/>
      <c r="IV159" s="19"/>
      <c r="IW159" s="19"/>
      <c r="IX159" s="19"/>
      <c r="IY159" s="19"/>
      <c r="IZ159" s="19"/>
      <c r="JA159" s="19"/>
    </row>
    <row r="160" spans="2:261" s="3" customFormat="1" ht="63.75" x14ac:dyDescent="0.25">
      <c r="B160" s="30"/>
      <c r="C160" s="27" t="s">
        <v>167</v>
      </c>
      <c r="D160" s="26"/>
      <c r="E160" s="31"/>
      <c r="F160" s="31"/>
      <c r="G160" s="31"/>
      <c r="H160" s="49"/>
      <c r="I160" s="62"/>
      <c r="J160" s="62"/>
      <c r="K160" s="62"/>
      <c r="L160" s="21"/>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c r="DT160" s="19"/>
      <c r="DU160" s="19"/>
      <c r="DV160" s="19"/>
      <c r="DW160" s="19"/>
      <c r="DX160" s="19"/>
      <c r="DY160" s="19"/>
      <c r="DZ160" s="19"/>
      <c r="EA160" s="19"/>
      <c r="EB160" s="19"/>
      <c r="EC160" s="19"/>
      <c r="ED160" s="19"/>
      <c r="EE160" s="19"/>
      <c r="EF160" s="19"/>
      <c r="EG160" s="19"/>
      <c r="EH160" s="19"/>
      <c r="EI160" s="19"/>
      <c r="EJ160" s="19"/>
      <c r="EK160" s="19"/>
      <c r="EL160" s="19"/>
      <c r="EM160" s="19"/>
      <c r="EN160" s="19"/>
      <c r="EO160" s="19"/>
      <c r="EP160" s="19"/>
      <c r="EQ160" s="19"/>
      <c r="ER160" s="19"/>
      <c r="ES160" s="19"/>
      <c r="ET160" s="19"/>
      <c r="EU160" s="19"/>
      <c r="EV160" s="19"/>
      <c r="EW160" s="19"/>
      <c r="EX160" s="19"/>
      <c r="EY160" s="19"/>
      <c r="EZ160" s="19"/>
      <c r="FA160" s="19"/>
      <c r="FB160" s="19"/>
      <c r="FC160" s="19"/>
      <c r="FD160" s="19"/>
      <c r="FE160" s="19"/>
      <c r="FF160" s="19"/>
      <c r="FG160" s="19"/>
      <c r="FH160" s="19"/>
      <c r="FI160" s="19"/>
      <c r="FJ160" s="19"/>
      <c r="FK160" s="19"/>
      <c r="FL160" s="19"/>
      <c r="FM160" s="19"/>
      <c r="FN160" s="19"/>
      <c r="FO160" s="19"/>
      <c r="FP160" s="19"/>
      <c r="FQ160" s="19"/>
      <c r="FR160" s="19"/>
      <c r="FS160" s="19"/>
      <c r="FT160" s="19"/>
      <c r="FU160" s="19"/>
      <c r="FV160" s="19"/>
      <c r="FW160" s="19"/>
      <c r="FX160" s="19"/>
      <c r="FY160" s="19"/>
      <c r="FZ160" s="19"/>
      <c r="GA160" s="19"/>
      <c r="GB160" s="19"/>
      <c r="GC160" s="19"/>
      <c r="GD160" s="19"/>
      <c r="GE160" s="19"/>
      <c r="GF160" s="19"/>
      <c r="GG160" s="19"/>
      <c r="GH160" s="19"/>
      <c r="GI160" s="19"/>
      <c r="GJ160" s="19"/>
      <c r="GK160" s="19"/>
      <c r="GL160" s="19"/>
      <c r="GM160" s="19"/>
      <c r="GN160" s="19"/>
      <c r="GO160" s="19"/>
      <c r="GP160" s="19"/>
      <c r="GQ160" s="19"/>
      <c r="GR160" s="19"/>
      <c r="GS160" s="19"/>
      <c r="GT160" s="19"/>
      <c r="GU160" s="19"/>
      <c r="GV160" s="19"/>
      <c r="GW160" s="19"/>
      <c r="GX160" s="19"/>
      <c r="GY160" s="19"/>
      <c r="GZ160" s="19"/>
      <c r="HA160" s="19"/>
      <c r="HB160" s="19"/>
      <c r="HC160" s="19"/>
      <c r="HD160" s="19"/>
      <c r="HE160" s="19"/>
      <c r="HF160" s="19"/>
      <c r="HG160" s="19"/>
      <c r="HH160" s="19"/>
      <c r="HI160" s="19"/>
      <c r="HJ160" s="19"/>
      <c r="HK160" s="19"/>
      <c r="HL160" s="19"/>
      <c r="HM160" s="19"/>
      <c r="HN160" s="19"/>
      <c r="HO160" s="19"/>
      <c r="HP160" s="19"/>
      <c r="HQ160" s="19"/>
      <c r="HR160" s="19"/>
      <c r="HS160" s="19"/>
      <c r="HT160" s="19"/>
      <c r="HU160" s="19"/>
      <c r="HV160" s="19"/>
      <c r="HW160" s="19"/>
      <c r="HX160" s="19"/>
      <c r="HY160" s="19"/>
      <c r="HZ160" s="19"/>
      <c r="IA160" s="19"/>
      <c r="IB160" s="19"/>
      <c r="IC160" s="19"/>
      <c r="ID160" s="19"/>
      <c r="IE160" s="19"/>
      <c r="IF160" s="19"/>
      <c r="IG160" s="19"/>
      <c r="IH160" s="19"/>
      <c r="II160" s="19"/>
      <c r="IJ160" s="19"/>
      <c r="IK160" s="19"/>
      <c r="IL160" s="19"/>
      <c r="IM160" s="19"/>
      <c r="IN160" s="19"/>
      <c r="IO160" s="19"/>
      <c r="IP160" s="19"/>
      <c r="IQ160" s="19"/>
      <c r="IR160" s="19"/>
      <c r="IS160" s="19"/>
      <c r="IT160" s="19"/>
      <c r="IU160" s="19"/>
      <c r="IV160" s="19"/>
      <c r="IW160" s="19"/>
      <c r="IX160" s="19"/>
      <c r="IY160" s="19"/>
      <c r="IZ160" s="19"/>
      <c r="JA160" s="19"/>
    </row>
    <row r="161" spans="1:261" s="3" customFormat="1" ht="212.25" customHeight="1" x14ac:dyDescent="0.25">
      <c r="B161" s="33"/>
      <c r="C161" s="27" t="s">
        <v>140</v>
      </c>
      <c r="D161" s="26"/>
      <c r="E161" s="31"/>
      <c r="F161" s="31"/>
      <c r="G161" s="31"/>
      <c r="H161" s="49"/>
      <c r="I161" s="62"/>
      <c r="J161" s="62"/>
      <c r="K161" s="62"/>
      <c r="L161" s="21"/>
    </row>
    <row r="162" spans="1:261" s="3" customFormat="1" ht="219" customHeight="1" x14ac:dyDescent="0.25">
      <c r="B162" s="33"/>
      <c r="C162" s="27" t="s">
        <v>196</v>
      </c>
      <c r="D162" s="26"/>
      <c r="E162" s="31"/>
      <c r="F162" s="31"/>
      <c r="G162" s="31"/>
      <c r="H162" s="49"/>
      <c r="I162" s="62"/>
      <c r="J162" s="62"/>
      <c r="K162" s="62"/>
      <c r="L162" s="21"/>
    </row>
    <row r="163" spans="1:261" s="23" customFormat="1" ht="25.5" x14ac:dyDescent="0.25">
      <c r="B163" s="33"/>
      <c r="C163" s="41" t="s">
        <v>122</v>
      </c>
      <c r="D163" s="26"/>
      <c r="E163" s="31"/>
      <c r="F163" s="31"/>
      <c r="G163" s="31"/>
      <c r="H163" s="49"/>
      <c r="I163" s="62"/>
      <c r="J163" s="62"/>
      <c r="K163" s="62"/>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c r="CE163" s="21"/>
      <c r="CF163" s="21"/>
      <c r="CG163" s="21"/>
      <c r="CH163" s="21"/>
      <c r="CI163" s="21"/>
      <c r="CJ163" s="21"/>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N163" s="21"/>
      <c r="DO163" s="21"/>
      <c r="DP163" s="21"/>
      <c r="DQ163" s="21"/>
      <c r="DR163" s="21"/>
      <c r="DS163" s="21"/>
      <c r="DT163" s="21"/>
      <c r="DU163" s="21"/>
      <c r="DV163" s="21"/>
      <c r="DW163" s="21"/>
      <c r="DX163" s="21"/>
      <c r="DY163" s="21"/>
      <c r="DZ163" s="21"/>
      <c r="EA163" s="21"/>
      <c r="EB163" s="21"/>
      <c r="EC163" s="21"/>
      <c r="ED163" s="21"/>
      <c r="EE163" s="21"/>
      <c r="EF163" s="21"/>
      <c r="EG163" s="21"/>
      <c r="EH163" s="21"/>
      <c r="EI163" s="21"/>
      <c r="EJ163" s="21"/>
      <c r="EK163" s="21"/>
      <c r="EL163" s="21"/>
      <c r="EM163" s="21"/>
      <c r="EN163" s="21"/>
      <c r="EO163" s="21"/>
      <c r="EP163" s="21"/>
      <c r="EQ163" s="21"/>
      <c r="ER163" s="21"/>
      <c r="ES163" s="21"/>
      <c r="ET163" s="21"/>
      <c r="EU163" s="21"/>
      <c r="EV163" s="21"/>
      <c r="EW163" s="21"/>
      <c r="EX163" s="21"/>
      <c r="EY163" s="21"/>
      <c r="EZ163" s="21"/>
      <c r="FA163" s="21"/>
      <c r="FB163" s="21"/>
      <c r="FC163" s="21"/>
      <c r="FD163" s="21"/>
      <c r="FE163" s="21"/>
      <c r="FF163" s="21"/>
      <c r="FG163" s="21"/>
      <c r="FH163" s="21"/>
      <c r="FI163" s="21"/>
      <c r="FJ163" s="21"/>
      <c r="FK163" s="21"/>
      <c r="FL163" s="21"/>
      <c r="FM163" s="21"/>
      <c r="FN163" s="21"/>
      <c r="FO163" s="21"/>
      <c r="FP163" s="21"/>
      <c r="FQ163" s="21"/>
      <c r="FR163" s="21"/>
      <c r="FS163" s="21"/>
      <c r="FT163" s="21"/>
      <c r="FU163" s="21"/>
      <c r="FV163" s="21"/>
      <c r="FW163" s="21"/>
      <c r="FX163" s="21"/>
      <c r="FY163" s="21"/>
      <c r="FZ163" s="21"/>
      <c r="GA163" s="21"/>
      <c r="GB163" s="21"/>
      <c r="GC163" s="21"/>
      <c r="GD163" s="21"/>
      <c r="GE163" s="21"/>
      <c r="GF163" s="21"/>
      <c r="GG163" s="21"/>
      <c r="GH163" s="21"/>
      <c r="GI163" s="21"/>
      <c r="GJ163" s="21"/>
      <c r="GK163" s="21"/>
      <c r="GL163" s="21"/>
      <c r="GM163" s="21"/>
      <c r="GN163" s="21"/>
      <c r="GO163" s="21"/>
      <c r="GP163" s="21"/>
      <c r="GQ163" s="21"/>
      <c r="GR163" s="21"/>
      <c r="GS163" s="21"/>
      <c r="GT163" s="21"/>
      <c r="GU163" s="21"/>
      <c r="GV163" s="21"/>
      <c r="GW163" s="21"/>
      <c r="GX163" s="21"/>
      <c r="GY163" s="21"/>
      <c r="GZ163" s="21"/>
      <c r="HA163" s="21"/>
      <c r="HB163" s="21"/>
      <c r="HC163" s="21"/>
      <c r="HD163" s="21"/>
      <c r="HE163" s="21"/>
      <c r="HF163" s="21"/>
      <c r="HG163" s="21"/>
      <c r="HH163" s="21"/>
      <c r="HI163" s="21"/>
      <c r="HJ163" s="21"/>
      <c r="HK163" s="21"/>
      <c r="HL163" s="21"/>
      <c r="HM163" s="21"/>
      <c r="HN163" s="21"/>
      <c r="HO163" s="21"/>
      <c r="HP163" s="21"/>
      <c r="HQ163" s="21"/>
      <c r="HR163" s="21"/>
      <c r="HS163" s="21"/>
      <c r="HT163" s="21"/>
      <c r="HU163" s="21"/>
      <c r="HV163" s="21"/>
      <c r="HW163" s="21"/>
      <c r="HX163" s="21"/>
      <c r="HY163" s="21"/>
      <c r="HZ163" s="21"/>
      <c r="IA163" s="21"/>
      <c r="IB163" s="21"/>
      <c r="IC163" s="21"/>
      <c r="ID163" s="21"/>
      <c r="IE163" s="21"/>
      <c r="IF163" s="21"/>
      <c r="IG163" s="21"/>
      <c r="IH163" s="21"/>
      <c r="II163" s="21"/>
      <c r="IJ163" s="21"/>
      <c r="IK163" s="21"/>
      <c r="IL163" s="21"/>
      <c r="IM163" s="21"/>
      <c r="IN163" s="21"/>
      <c r="IO163" s="21"/>
      <c r="IP163" s="21"/>
      <c r="IQ163" s="21"/>
      <c r="IR163" s="21"/>
      <c r="IS163" s="21"/>
      <c r="IT163" s="21"/>
      <c r="IU163" s="21"/>
      <c r="IV163" s="21"/>
      <c r="IW163" s="21"/>
      <c r="IX163" s="21"/>
      <c r="IY163" s="21"/>
      <c r="IZ163" s="21"/>
      <c r="JA163" s="21"/>
    </row>
    <row r="164" spans="1:261" s="3" customFormat="1" ht="51" x14ac:dyDescent="0.25">
      <c r="B164" s="30" t="s">
        <v>80</v>
      </c>
      <c r="C164" s="27" t="s">
        <v>51</v>
      </c>
      <c r="D164" s="26"/>
      <c r="E164" s="31"/>
      <c r="F164" s="31"/>
      <c r="G164" s="31"/>
      <c r="H164" s="49"/>
      <c r="I164" s="62"/>
      <c r="J164" s="62"/>
      <c r="K164" s="62"/>
      <c r="L164" s="21"/>
    </row>
    <row r="165" spans="1:261" s="3" customFormat="1" ht="76.5" x14ac:dyDescent="0.25">
      <c r="B165" s="33"/>
      <c r="C165" s="27" t="s">
        <v>168</v>
      </c>
      <c r="D165" s="26"/>
      <c r="E165" s="31"/>
      <c r="F165" s="31"/>
      <c r="G165" s="31"/>
      <c r="H165" s="49"/>
      <c r="I165" s="62"/>
      <c r="J165" s="62"/>
      <c r="K165" s="62"/>
      <c r="M165" s="19"/>
    </row>
    <row r="166" spans="1:261" ht="25.5" x14ac:dyDescent="0.25">
      <c r="B166" s="33"/>
      <c r="C166" s="27" t="s">
        <v>52</v>
      </c>
      <c r="D166" s="26"/>
      <c r="E166" s="31">
        <f>SUM(E168:E187)</f>
        <v>40</v>
      </c>
      <c r="F166" s="31">
        <f>SUM(F168:F187)</f>
        <v>22</v>
      </c>
      <c r="G166" s="31"/>
      <c r="I166" s="62"/>
      <c r="J166" s="62"/>
      <c r="K166" s="62"/>
      <c r="L166" s="21"/>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c r="IK166" s="3"/>
      <c r="IL166" s="3"/>
      <c r="IM166" s="3"/>
      <c r="IN166" s="3"/>
      <c r="IO166" s="3"/>
      <c r="IP166" s="3"/>
      <c r="IQ166" s="3"/>
      <c r="IR166" s="3"/>
      <c r="IS166" s="3"/>
      <c r="IT166" s="3"/>
      <c r="IU166" s="3"/>
      <c r="IV166" s="3"/>
      <c r="IW166" s="3"/>
      <c r="IX166" s="3"/>
      <c r="IY166" s="3"/>
      <c r="IZ166" s="3"/>
      <c r="JA166" s="3"/>
    </row>
    <row r="167" spans="1:261" s="23" customFormat="1" ht="12.75" x14ac:dyDescent="0.25">
      <c r="B167" s="33"/>
      <c r="C167" s="27"/>
      <c r="D167" s="26"/>
      <c r="E167" s="31"/>
      <c r="F167" s="31"/>
      <c r="G167" s="31"/>
      <c r="H167" s="49"/>
      <c r="I167" s="62"/>
      <c r="J167" s="62"/>
      <c r="K167" s="62"/>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N167" s="21"/>
      <c r="DO167" s="21"/>
      <c r="DP167" s="21"/>
      <c r="DQ167" s="21"/>
      <c r="DR167" s="21"/>
      <c r="DS167" s="21"/>
      <c r="DT167" s="21"/>
      <c r="DU167" s="21"/>
      <c r="DV167" s="21"/>
      <c r="DW167" s="21"/>
      <c r="DX167" s="21"/>
      <c r="DY167" s="21"/>
      <c r="DZ167" s="21"/>
      <c r="EA167" s="21"/>
      <c r="EB167" s="21"/>
      <c r="EC167" s="21"/>
      <c r="ED167" s="21"/>
      <c r="EE167" s="21"/>
      <c r="EF167" s="21"/>
      <c r="EG167" s="21"/>
      <c r="EH167" s="21"/>
      <c r="EI167" s="21"/>
      <c r="EJ167" s="21"/>
      <c r="EK167" s="21"/>
      <c r="EL167" s="21"/>
      <c r="EM167" s="21"/>
      <c r="EN167" s="21"/>
      <c r="EO167" s="21"/>
      <c r="EP167" s="21"/>
      <c r="EQ167" s="21"/>
      <c r="ER167" s="21"/>
      <c r="ES167" s="21"/>
      <c r="ET167" s="21"/>
      <c r="EU167" s="21"/>
      <c r="EV167" s="21"/>
      <c r="EW167" s="21"/>
      <c r="EX167" s="21"/>
      <c r="EY167" s="21"/>
      <c r="EZ167" s="21"/>
      <c r="FA167" s="21"/>
      <c r="FB167" s="21"/>
      <c r="FC167" s="21"/>
      <c r="FD167" s="21"/>
      <c r="FE167" s="21"/>
      <c r="FF167" s="21"/>
      <c r="FG167" s="21"/>
      <c r="FH167" s="21"/>
      <c r="FI167" s="21"/>
      <c r="FJ167" s="21"/>
      <c r="FK167" s="21"/>
      <c r="FL167" s="21"/>
      <c r="FM167" s="21"/>
      <c r="FN167" s="21"/>
      <c r="FO167" s="21"/>
      <c r="FP167" s="21"/>
      <c r="FQ167" s="21"/>
      <c r="FR167" s="21"/>
      <c r="FS167" s="21"/>
      <c r="FT167" s="21"/>
      <c r="FU167" s="21"/>
      <c r="FV167" s="21"/>
      <c r="FW167" s="21"/>
      <c r="FX167" s="21"/>
      <c r="FY167" s="21"/>
      <c r="FZ167" s="21"/>
      <c r="GA167" s="21"/>
      <c r="GB167" s="21"/>
      <c r="GC167" s="21"/>
      <c r="GD167" s="21"/>
      <c r="GE167" s="21"/>
      <c r="GF167" s="21"/>
      <c r="GG167" s="21"/>
      <c r="GH167" s="21"/>
      <c r="GI167" s="21"/>
      <c r="GJ167" s="21"/>
      <c r="GK167" s="21"/>
      <c r="GL167" s="21"/>
      <c r="GM167" s="21"/>
      <c r="GN167" s="21"/>
      <c r="GO167" s="21"/>
      <c r="GP167" s="21"/>
      <c r="GQ167" s="21"/>
      <c r="GR167" s="21"/>
      <c r="GS167" s="21"/>
      <c r="GT167" s="21"/>
      <c r="GU167" s="21"/>
      <c r="GV167" s="21"/>
      <c r="GW167" s="21"/>
      <c r="GX167" s="21"/>
      <c r="GY167" s="21"/>
      <c r="GZ167" s="21"/>
      <c r="HA167" s="21"/>
      <c r="HB167" s="21"/>
      <c r="HC167" s="21"/>
      <c r="HD167" s="21"/>
      <c r="HE167" s="21"/>
      <c r="HF167" s="21"/>
      <c r="HG167" s="21"/>
      <c r="HH167" s="21"/>
      <c r="HI167" s="21"/>
      <c r="HJ167" s="21"/>
      <c r="HK167" s="21"/>
      <c r="HL167" s="21"/>
      <c r="HM167" s="21"/>
      <c r="HN167" s="21"/>
      <c r="HO167" s="21"/>
      <c r="HP167" s="21"/>
      <c r="HQ167" s="21"/>
      <c r="HR167" s="21"/>
      <c r="HS167" s="21"/>
      <c r="HT167" s="21"/>
      <c r="HU167" s="21"/>
      <c r="HV167" s="21"/>
      <c r="HW167" s="21"/>
      <c r="HX167" s="21"/>
      <c r="HY167" s="21"/>
      <c r="HZ167" s="21"/>
      <c r="IA167" s="21"/>
      <c r="IB167" s="21"/>
      <c r="IC167" s="21"/>
      <c r="ID167" s="21"/>
      <c r="IE167" s="21"/>
      <c r="IF167" s="21"/>
      <c r="IG167" s="21"/>
      <c r="IH167" s="21"/>
      <c r="II167" s="21"/>
      <c r="IJ167" s="21"/>
      <c r="IK167" s="21"/>
      <c r="IL167" s="21"/>
      <c r="IM167" s="21"/>
      <c r="IN167" s="21"/>
      <c r="IO167" s="21"/>
      <c r="IP167" s="21"/>
      <c r="IQ167" s="21"/>
      <c r="IR167" s="21"/>
      <c r="IS167" s="21"/>
      <c r="IT167" s="21"/>
      <c r="IU167" s="21"/>
      <c r="IV167" s="21"/>
      <c r="IW167" s="21"/>
      <c r="IX167" s="21"/>
      <c r="IY167" s="21"/>
      <c r="IZ167" s="21"/>
      <c r="JA167" s="21"/>
    </row>
    <row r="168" spans="1:261" s="23" customFormat="1" ht="12.75" x14ac:dyDescent="0.2">
      <c r="A168" s="23" t="s">
        <v>205</v>
      </c>
      <c r="B168" s="73" t="s">
        <v>203</v>
      </c>
      <c r="C168" s="15" t="s">
        <v>204</v>
      </c>
      <c r="D168" s="26"/>
      <c r="E168" s="31"/>
      <c r="F168" s="31"/>
      <c r="G168" s="31"/>
      <c r="H168" s="49"/>
      <c r="I168" s="62"/>
      <c r="J168" s="62"/>
      <c r="K168" s="62"/>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N168" s="21"/>
      <c r="DO168" s="21"/>
      <c r="DP168" s="21"/>
      <c r="DQ168" s="21"/>
      <c r="DR168" s="21"/>
      <c r="DS168" s="21"/>
      <c r="DT168" s="21"/>
      <c r="DU168" s="21"/>
      <c r="DV168" s="21"/>
      <c r="DW168" s="21"/>
      <c r="DX168" s="21"/>
      <c r="DY168" s="21"/>
      <c r="DZ168" s="21"/>
      <c r="EA168" s="21"/>
      <c r="EB168" s="21"/>
      <c r="EC168" s="21"/>
      <c r="ED168" s="21"/>
      <c r="EE168" s="21"/>
      <c r="EF168" s="21"/>
      <c r="EG168" s="21"/>
      <c r="EH168" s="21"/>
      <c r="EI168" s="21"/>
      <c r="EJ168" s="21"/>
      <c r="EK168" s="21"/>
      <c r="EL168" s="21"/>
      <c r="EM168" s="21"/>
      <c r="EN168" s="21"/>
      <c r="EO168" s="21"/>
      <c r="EP168" s="21"/>
      <c r="EQ168" s="21"/>
      <c r="ER168" s="21"/>
      <c r="ES168" s="21"/>
      <c r="ET168" s="21"/>
      <c r="EU168" s="21"/>
      <c r="EV168" s="21"/>
      <c r="EW168" s="21"/>
      <c r="EX168" s="21"/>
      <c r="EY168" s="21"/>
      <c r="EZ168" s="21"/>
      <c r="FA168" s="21"/>
      <c r="FB168" s="21"/>
      <c r="FC168" s="21"/>
      <c r="FD168" s="21"/>
      <c r="FE168" s="21"/>
      <c r="FF168" s="21"/>
      <c r="FG168" s="21"/>
      <c r="FH168" s="21"/>
      <c r="FI168" s="21"/>
      <c r="FJ168" s="21"/>
      <c r="FK168" s="21"/>
      <c r="FL168" s="21"/>
      <c r="FM168" s="21"/>
      <c r="FN168" s="21"/>
      <c r="FO168" s="21"/>
      <c r="FP168" s="21"/>
      <c r="FQ168" s="21"/>
      <c r="FR168" s="21"/>
      <c r="FS168" s="21"/>
      <c r="FT168" s="21"/>
      <c r="FU168" s="21"/>
      <c r="FV168" s="21"/>
      <c r="FW168" s="21"/>
      <c r="FX168" s="21"/>
      <c r="FY168" s="21"/>
      <c r="FZ168" s="21"/>
      <c r="GA168" s="21"/>
      <c r="GB168" s="21"/>
      <c r="GC168" s="21"/>
      <c r="GD168" s="21"/>
      <c r="GE168" s="21"/>
      <c r="GF168" s="21"/>
      <c r="GG168" s="21"/>
      <c r="GH168" s="21"/>
      <c r="GI168" s="21"/>
      <c r="GJ168" s="21"/>
      <c r="GK168" s="21"/>
      <c r="GL168" s="21"/>
      <c r="GM168" s="21"/>
      <c r="GN168" s="21"/>
      <c r="GO168" s="21"/>
      <c r="GP168" s="21"/>
      <c r="GQ168" s="21"/>
      <c r="GR168" s="21"/>
      <c r="GS168" s="21"/>
      <c r="GT168" s="21"/>
      <c r="GU168" s="21"/>
      <c r="GV168" s="21"/>
      <c r="GW168" s="21"/>
      <c r="GX168" s="21"/>
      <c r="GY168" s="21"/>
      <c r="GZ168" s="21"/>
      <c r="HA168" s="21"/>
      <c r="HB168" s="21"/>
      <c r="HC168" s="21"/>
      <c r="HD168" s="21"/>
      <c r="HE168" s="21"/>
      <c r="HF168" s="21"/>
      <c r="HG168" s="21"/>
      <c r="HH168" s="21"/>
      <c r="HI168" s="21"/>
      <c r="HJ168" s="21"/>
      <c r="HK168" s="21"/>
      <c r="HL168" s="21"/>
      <c r="HM168" s="21"/>
      <c r="HN168" s="21"/>
      <c r="HO168" s="21"/>
      <c r="HP168" s="21"/>
      <c r="HQ168" s="21"/>
      <c r="HR168" s="21"/>
      <c r="HS168" s="21"/>
      <c r="HT168" s="21"/>
      <c r="HU168" s="21"/>
      <c r="HV168" s="21"/>
      <c r="HW168" s="21"/>
      <c r="HX168" s="21"/>
      <c r="HY168" s="21"/>
      <c r="HZ168" s="21"/>
      <c r="IA168" s="21"/>
      <c r="IB168" s="21"/>
      <c r="IC168" s="21"/>
      <c r="ID168" s="21"/>
      <c r="IE168" s="21"/>
      <c r="IF168" s="21"/>
      <c r="IG168" s="21"/>
      <c r="IH168" s="21"/>
      <c r="II168" s="21"/>
      <c r="IJ168" s="21"/>
      <c r="IK168" s="21"/>
      <c r="IL168" s="21"/>
      <c r="IM168" s="21"/>
      <c r="IN168" s="21"/>
      <c r="IO168" s="21"/>
      <c r="IP168" s="21"/>
      <c r="IQ168" s="21"/>
      <c r="IR168" s="21"/>
      <c r="IS168" s="21"/>
      <c r="IT168" s="21"/>
      <c r="IU168" s="21"/>
      <c r="IV168" s="21"/>
      <c r="IW168" s="21"/>
      <c r="IX168" s="21"/>
      <c r="IY168" s="21"/>
      <c r="IZ168" s="21"/>
      <c r="JA168" s="21"/>
    </row>
    <row r="169" spans="1:261" s="23" customFormat="1" ht="12.75" x14ac:dyDescent="0.25">
      <c r="B169" s="52"/>
      <c r="C169" s="27" t="s">
        <v>54</v>
      </c>
      <c r="D169" s="26" t="s">
        <v>53</v>
      </c>
      <c r="E169" s="31">
        <v>0</v>
      </c>
      <c r="F169" s="31">
        <v>12</v>
      </c>
      <c r="G169" s="31">
        <f>SUM(E169:F169)</f>
        <v>12</v>
      </c>
      <c r="H169" s="49">
        <v>0</v>
      </c>
      <c r="I169" s="62">
        <f t="shared" ref="I169" si="0">+H169*E169</f>
        <v>0</v>
      </c>
      <c r="J169" s="62">
        <f>+H169*F169</f>
        <v>0</v>
      </c>
      <c r="K169" s="62"/>
      <c r="L169" s="87">
        <f>SUM(I169:J169)</f>
        <v>0</v>
      </c>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N169" s="21"/>
      <c r="DO169" s="21"/>
      <c r="DP169" s="21"/>
      <c r="DQ169" s="21"/>
      <c r="DR169" s="21"/>
      <c r="DS169" s="21"/>
      <c r="DT169" s="21"/>
      <c r="DU169" s="21"/>
      <c r="DV169" s="21"/>
      <c r="DW169" s="21"/>
      <c r="DX169" s="21"/>
      <c r="DY169" s="21"/>
      <c r="DZ169" s="21"/>
      <c r="EA169" s="21"/>
      <c r="EB169" s="21"/>
      <c r="EC169" s="21"/>
      <c r="ED169" s="21"/>
      <c r="EE169" s="21"/>
      <c r="EF169" s="21"/>
      <c r="EG169" s="21"/>
      <c r="EH169" s="21"/>
      <c r="EI169" s="21"/>
      <c r="EJ169" s="21"/>
      <c r="EK169" s="21"/>
      <c r="EL169" s="21"/>
      <c r="EM169" s="21"/>
      <c r="EN169" s="21"/>
      <c r="EO169" s="21"/>
      <c r="EP169" s="21"/>
      <c r="EQ169" s="21"/>
      <c r="ER169" s="21"/>
      <c r="ES169" s="21"/>
      <c r="ET169" s="21"/>
      <c r="EU169" s="21"/>
      <c r="EV169" s="21"/>
      <c r="EW169" s="21"/>
      <c r="EX169" s="21"/>
      <c r="EY169" s="21"/>
      <c r="EZ169" s="21"/>
      <c r="FA169" s="21"/>
      <c r="FB169" s="21"/>
      <c r="FC169" s="21"/>
      <c r="FD169" s="21"/>
      <c r="FE169" s="21"/>
      <c r="FF169" s="21"/>
      <c r="FG169" s="21"/>
      <c r="FH169" s="21"/>
      <c r="FI169" s="21"/>
      <c r="FJ169" s="21"/>
      <c r="FK169" s="21"/>
      <c r="FL169" s="21"/>
      <c r="FM169" s="21"/>
      <c r="FN169" s="21"/>
      <c r="FO169" s="21"/>
      <c r="FP169" s="21"/>
      <c r="FQ169" s="21"/>
      <c r="FR169" s="21"/>
      <c r="FS169" s="21"/>
      <c r="FT169" s="21"/>
      <c r="FU169" s="21"/>
      <c r="FV169" s="21"/>
      <c r="FW169" s="21"/>
      <c r="FX169" s="21"/>
      <c r="FY169" s="21"/>
      <c r="FZ169" s="21"/>
      <c r="GA169" s="21"/>
      <c r="GB169" s="21"/>
      <c r="GC169" s="21"/>
      <c r="GD169" s="21"/>
      <c r="GE169" s="21"/>
      <c r="GF169" s="21"/>
      <c r="GG169" s="21"/>
      <c r="GH169" s="21"/>
      <c r="GI169" s="21"/>
      <c r="GJ169" s="21"/>
      <c r="GK169" s="21"/>
      <c r="GL169" s="21"/>
      <c r="GM169" s="21"/>
      <c r="GN169" s="21"/>
      <c r="GO169" s="21"/>
      <c r="GP169" s="21"/>
      <c r="GQ169" s="21"/>
      <c r="GR169" s="21"/>
      <c r="GS169" s="21"/>
      <c r="GT169" s="21"/>
      <c r="GU169" s="21"/>
      <c r="GV169" s="21"/>
      <c r="GW169" s="21"/>
      <c r="GX169" s="21"/>
      <c r="GY169" s="21"/>
      <c r="GZ169" s="21"/>
      <c r="HA169" s="21"/>
      <c r="HB169" s="21"/>
      <c r="HC169" s="21"/>
      <c r="HD169" s="21"/>
      <c r="HE169" s="21"/>
      <c r="HF169" s="21"/>
      <c r="HG169" s="21"/>
      <c r="HH169" s="21"/>
      <c r="HI169" s="21"/>
      <c r="HJ169" s="21"/>
      <c r="HK169" s="21"/>
      <c r="HL169" s="21"/>
      <c r="HM169" s="21"/>
      <c r="HN169" s="21"/>
      <c r="HO169" s="21"/>
      <c r="HP169" s="21"/>
      <c r="HQ169" s="21"/>
      <c r="HR169" s="21"/>
      <c r="HS169" s="21"/>
      <c r="HT169" s="21"/>
      <c r="HU169" s="21"/>
      <c r="HV169" s="21"/>
      <c r="HW169" s="21"/>
      <c r="HX169" s="21"/>
      <c r="HY169" s="21"/>
      <c r="HZ169" s="21"/>
      <c r="IA169" s="21"/>
      <c r="IB169" s="21"/>
      <c r="IC169" s="21"/>
      <c r="ID169" s="21"/>
      <c r="IE169" s="21"/>
      <c r="IF169" s="21"/>
      <c r="IG169" s="21"/>
      <c r="IH169" s="21"/>
      <c r="II169" s="21"/>
      <c r="IJ169" s="21"/>
      <c r="IK169" s="21"/>
      <c r="IL169" s="21"/>
      <c r="IM169" s="21"/>
      <c r="IN169" s="21"/>
      <c r="IO169" s="21"/>
      <c r="IP169" s="21"/>
      <c r="IQ169" s="21"/>
      <c r="IR169" s="21"/>
      <c r="IS169" s="21"/>
      <c r="IT169" s="21"/>
      <c r="IU169" s="21"/>
      <c r="IV169" s="21"/>
      <c r="IW169" s="21"/>
      <c r="IX169" s="21"/>
      <c r="IY169" s="21"/>
      <c r="IZ169" s="21"/>
      <c r="JA169" s="21"/>
    </row>
    <row r="170" spans="1:261" s="23" customFormat="1" ht="12.75" x14ac:dyDescent="0.2">
      <c r="A170" s="23" t="s">
        <v>206</v>
      </c>
      <c r="B170" s="73" t="s">
        <v>207</v>
      </c>
      <c r="C170" s="15" t="s">
        <v>208</v>
      </c>
      <c r="E170" s="31"/>
      <c r="F170" s="31"/>
      <c r="G170" s="31"/>
      <c r="H170" s="49"/>
      <c r="I170" s="62"/>
      <c r="J170" s="62"/>
      <c r="K170" s="62"/>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N170" s="21"/>
      <c r="DO170" s="21"/>
      <c r="DP170" s="21"/>
      <c r="DQ170" s="21"/>
      <c r="DR170" s="21"/>
      <c r="DS170" s="21"/>
      <c r="DT170" s="21"/>
      <c r="DU170" s="21"/>
      <c r="DV170" s="21"/>
      <c r="DW170" s="21"/>
      <c r="DX170" s="21"/>
      <c r="DY170" s="21"/>
      <c r="DZ170" s="21"/>
      <c r="EA170" s="21"/>
      <c r="EB170" s="21"/>
      <c r="EC170" s="21"/>
      <c r="ED170" s="21"/>
      <c r="EE170" s="21"/>
      <c r="EF170" s="21"/>
      <c r="EG170" s="21"/>
      <c r="EH170" s="21"/>
      <c r="EI170" s="21"/>
      <c r="EJ170" s="21"/>
      <c r="EK170" s="21"/>
      <c r="EL170" s="21"/>
      <c r="EM170" s="21"/>
      <c r="EN170" s="21"/>
      <c r="EO170" s="21"/>
      <c r="EP170" s="21"/>
      <c r="EQ170" s="21"/>
      <c r="ER170" s="21"/>
      <c r="ES170" s="21"/>
      <c r="ET170" s="21"/>
      <c r="EU170" s="21"/>
      <c r="EV170" s="21"/>
      <c r="EW170" s="21"/>
      <c r="EX170" s="21"/>
      <c r="EY170" s="21"/>
      <c r="EZ170" s="21"/>
      <c r="FA170" s="21"/>
      <c r="FB170" s="21"/>
      <c r="FC170" s="21"/>
      <c r="FD170" s="21"/>
      <c r="FE170" s="21"/>
      <c r="FF170" s="21"/>
      <c r="FG170" s="21"/>
      <c r="FH170" s="21"/>
      <c r="FI170" s="21"/>
      <c r="FJ170" s="21"/>
      <c r="FK170" s="21"/>
      <c r="FL170" s="21"/>
      <c r="FM170" s="21"/>
      <c r="FN170" s="21"/>
      <c r="FO170" s="21"/>
      <c r="FP170" s="21"/>
      <c r="FQ170" s="21"/>
      <c r="FR170" s="21"/>
      <c r="FS170" s="21"/>
      <c r="FT170" s="21"/>
      <c r="FU170" s="21"/>
      <c r="FV170" s="21"/>
      <c r="FW170" s="21"/>
      <c r="FX170" s="21"/>
      <c r="FY170" s="21"/>
      <c r="FZ170" s="21"/>
      <c r="GA170" s="21"/>
      <c r="GB170" s="21"/>
      <c r="GC170" s="21"/>
      <c r="GD170" s="21"/>
      <c r="GE170" s="21"/>
      <c r="GF170" s="21"/>
      <c r="GG170" s="21"/>
      <c r="GH170" s="21"/>
      <c r="GI170" s="21"/>
      <c r="GJ170" s="21"/>
      <c r="GK170" s="21"/>
      <c r="GL170" s="21"/>
      <c r="GM170" s="21"/>
      <c r="GN170" s="21"/>
      <c r="GO170" s="21"/>
      <c r="GP170" s="21"/>
      <c r="GQ170" s="21"/>
      <c r="GR170" s="21"/>
      <c r="GS170" s="21"/>
      <c r="GT170" s="21"/>
      <c r="GU170" s="21"/>
      <c r="GV170" s="21"/>
      <c r="GW170" s="21"/>
      <c r="GX170" s="21"/>
      <c r="GY170" s="21"/>
      <c r="GZ170" s="21"/>
      <c r="HA170" s="21"/>
      <c r="HB170" s="21"/>
      <c r="HC170" s="21"/>
      <c r="HD170" s="21"/>
      <c r="HE170" s="21"/>
      <c r="HF170" s="21"/>
      <c r="HG170" s="21"/>
      <c r="HH170" s="21"/>
      <c r="HI170" s="21"/>
      <c r="HJ170" s="21"/>
      <c r="HK170" s="21"/>
      <c r="HL170" s="21"/>
      <c r="HM170" s="21"/>
      <c r="HN170" s="21"/>
      <c r="HO170" s="21"/>
      <c r="HP170" s="21"/>
      <c r="HQ170" s="21"/>
      <c r="HR170" s="21"/>
      <c r="HS170" s="21"/>
      <c r="HT170" s="21"/>
      <c r="HU170" s="21"/>
      <c r="HV170" s="21"/>
      <c r="HW170" s="21"/>
      <c r="HX170" s="21"/>
      <c r="HY170" s="21"/>
      <c r="HZ170" s="21"/>
      <c r="IA170" s="21"/>
      <c r="IB170" s="21"/>
      <c r="IC170" s="21"/>
      <c r="ID170" s="21"/>
      <c r="IE170" s="21"/>
      <c r="IF170" s="21"/>
      <c r="IG170" s="21"/>
      <c r="IH170" s="21"/>
      <c r="II170" s="21"/>
      <c r="IJ170" s="21"/>
      <c r="IK170" s="21"/>
      <c r="IL170" s="21"/>
      <c r="IM170" s="21"/>
      <c r="IN170" s="21"/>
      <c r="IO170" s="21"/>
      <c r="IP170" s="21"/>
      <c r="IQ170" s="21"/>
      <c r="IR170" s="21"/>
      <c r="IS170" s="21"/>
      <c r="IT170" s="21"/>
      <c r="IU170" s="21"/>
      <c r="IV170" s="21"/>
      <c r="IW170" s="21"/>
      <c r="IX170" s="21"/>
      <c r="IY170" s="21"/>
      <c r="IZ170" s="21"/>
      <c r="JA170" s="21"/>
    </row>
    <row r="171" spans="1:261" s="23" customFormat="1" ht="12.75" x14ac:dyDescent="0.25">
      <c r="B171" s="52"/>
      <c r="C171" s="27" t="s">
        <v>209</v>
      </c>
      <c r="D171" s="26" t="s">
        <v>53</v>
      </c>
      <c r="E171" s="31">
        <v>0</v>
      </c>
      <c r="F171" s="31">
        <v>5</v>
      </c>
      <c r="G171" s="31">
        <f>SUM(E171:F171)</f>
        <v>5</v>
      </c>
      <c r="H171" s="49">
        <v>0</v>
      </c>
      <c r="I171" s="62">
        <f t="shared" ref="I171" si="1">+H171*E171</f>
        <v>0</v>
      </c>
      <c r="J171" s="62">
        <f>+H171*F171</f>
        <v>0</v>
      </c>
      <c r="K171" s="62"/>
      <c r="L171" s="87">
        <f>SUM(I171:J171)</f>
        <v>0</v>
      </c>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N171" s="21"/>
      <c r="DO171" s="21"/>
      <c r="DP171" s="21"/>
      <c r="DQ171" s="21"/>
      <c r="DR171" s="21"/>
      <c r="DS171" s="21"/>
      <c r="DT171" s="21"/>
      <c r="DU171" s="21"/>
      <c r="DV171" s="21"/>
      <c r="DW171" s="21"/>
      <c r="DX171" s="21"/>
      <c r="DY171" s="21"/>
      <c r="DZ171" s="21"/>
      <c r="EA171" s="21"/>
      <c r="EB171" s="21"/>
      <c r="EC171" s="21"/>
      <c r="ED171" s="21"/>
      <c r="EE171" s="21"/>
      <c r="EF171" s="21"/>
      <c r="EG171" s="21"/>
      <c r="EH171" s="21"/>
      <c r="EI171" s="21"/>
      <c r="EJ171" s="21"/>
      <c r="EK171" s="21"/>
      <c r="EL171" s="21"/>
      <c r="EM171" s="21"/>
      <c r="EN171" s="21"/>
      <c r="EO171" s="21"/>
      <c r="EP171" s="21"/>
      <c r="EQ171" s="21"/>
      <c r="ER171" s="21"/>
      <c r="ES171" s="21"/>
      <c r="ET171" s="21"/>
      <c r="EU171" s="21"/>
      <c r="EV171" s="21"/>
      <c r="EW171" s="21"/>
      <c r="EX171" s="21"/>
      <c r="EY171" s="21"/>
      <c r="EZ171" s="21"/>
      <c r="FA171" s="21"/>
      <c r="FB171" s="21"/>
      <c r="FC171" s="21"/>
      <c r="FD171" s="21"/>
      <c r="FE171" s="21"/>
      <c r="FF171" s="21"/>
      <c r="FG171" s="21"/>
      <c r="FH171" s="21"/>
      <c r="FI171" s="21"/>
      <c r="FJ171" s="21"/>
      <c r="FK171" s="21"/>
      <c r="FL171" s="21"/>
      <c r="FM171" s="21"/>
      <c r="FN171" s="21"/>
      <c r="FO171" s="21"/>
      <c r="FP171" s="21"/>
      <c r="FQ171" s="21"/>
      <c r="FR171" s="21"/>
      <c r="FS171" s="21"/>
      <c r="FT171" s="21"/>
      <c r="FU171" s="21"/>
      <c r="FV171" s="21"/>
      <c r="FW171" s="21"/>
      <c r="FX171" s="21"/>
      <c r="FY171" s="21"/>
      <c r="FZ171" s="21"/>
      <c r="GA171" s="21"/>
      <c r="GB171" s="21"/>
      <c r="GC171" s="21"/>
      <c r="GD171" s="21"/>
      <c r="GE171" s="21"/>
      <c r="GF171" s="21"/>
      <c r="GG171" s="21"/>
      <c r="GH171" s="21"/>
      <c r="GI171" s="21"/>
      <c r="GJ171" s="21"/>
      <c r="GK171" s="21"/>
      <c r="GL171" s="21"/>
      <c r="GM171" s="21"/>
      <c r="GN171" s="21"/>
      <c r="GO171" s="21"/>
      <c r="GP171" s="21"/>
      <c r="GQ171" s="21"/>
      <c r="GR171" s="21"/>
      <c r="GS171" s="21"/>
      <c r="GT171" s="21"/>
      <c r="GU171" s="21"/>
      <c r="GV171" s="21"/>
      <c r="GW171" s="21"/>
      <c r="GX171" s="21"/>
      <c r="GY171" s="21"/>
      <c r="GZ171" s="21"/>
      <c r="HA171" s="21"/>
      <c r="HB171" s="21"/>
      <c r="HC171" s="21"/>
      <c r="HD171" s="21"/>
      <c r="HE171" s="21"/>
      <c r="HF171" s="21"/>
      <c r="HG171" s="21"/>
      <c r="HH171" s="21"/>
      <c r="HI171" s="21"/>
      <c r="HJ171" s="21"/>
      <c r="HK171" s="21"/>
      <c r="HL171" s="21"/>
      <c r="HM171" s="21"/>
      <c r="HN171" s="21"/>
      <c r="HO171" s="21"/>
      <c r="HP171" s="21"/>
      <c r="HQ171" s="21"/>
      <c r="HR171" s="21"/>
      <c r="HS171" s="21"/>
      <c r="HT171" s="21"/>
      <c r="HU171" s="21"/>
      <c r="HV171" s="21"/>
      <c r="HW171" s="21"/>
      <c r="HX171" s="21"/>
      <c r="HY171" s="21"/>
      <c r="HZ171" s="21"/>
      <c r="IA171" s="21"/>
      <c r="IB171" s="21"/>
      <c r="IC171" s="21"/>
      <c r="ID171" s="21"/>
      <c r="IE171" s="21"/>
      <c r="IF171" s="21"/>
      <c r="IG171" s="21"/>
      <c r="IH171" s="21"/>
      <c r="II171" s="21"/>
      <c r="IJ171" s="21"/>
      <c r="IK171" s="21"/>
      <c r="IL171" s="21"/>
      <c r="IM171" s="21"/>
      <c r="IN171" s="21"/>
      <c r="IO171" s="21"/>
      <c r="IP171" s="21"/>
      <c r="IQ171" s="21"/>
      <c r="IR171" s="21"/>
      <c r="IS171" s="21"/>
      <c r="IT171" s="21"/>
      <c r="IU171" s="21"/>
      <c r="IV171" s="21"/>
      <c r="IW171" s="21"/>
      <c r="IX171" s="21"/>
      <c r="IY171" s="21"/>
      <c r="IZ171" s="21"/>
      <c r="JA171" s="21"/>
    </row>
    <row r="172" spans="1:261" s="23" customFormat="1" ht="12.75" x14ac:dyDescent="0.2">
      <c r="A172" s="23" t="s">
        <v>210</v>
      </c>
      <c r="B172" s="73" t="s">
        <v>207</v>
      </c>
      <c r="C172" s="15" t="s">
        <v>208</v>
      </c>
      <c r="E172" s="31"/>
      <c r="F172" s="31"/>
      <c r="G172" s="31"/>
      <c r="H172" s="49"/>
      <c r="I172" s="62"/>
      <c r="J172" s="62"/>
      <c r="K172" s="62"/>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N172" s="21"/>
      <c r="DO172" s="21"/>
      <c r="DP172" s="21"/>
      <c r="DQ172" s="21"/>
      <c r="DR172" s="21"/>
      <c r="DS172" s="21"/>
      <c r="DT172" s="21"/>
      <c r="DU172" s="21"/>
      <c r="DV172" s="21"/>
      <c r="DW172" s="21"/>
      <c r="DX172" s="21"/>
      <c r="DY172" s="21"/>
      <c r="DZ172" s="21"/>
      <c r="EA172" s="21"/>
      <c r="EB172" s="21"/>
      <c r="EC172" s="21"/>
      <c r="ED172" s="21"/>
      <c r="EE172" s="21"/>
      <c r="EF172" s="21"/>
      <c r="EG172" s="21"/>
      <c r="EH172" s="21"/>
      <c r="EI172" s="21"/>
      <c r="EJ172" s="21"/>
      <c r="EK172" s="21"/>
      <c r="EL172" s="21"/>
      <c r="EM172" s="21"/>
      <c r="EN172" s="21"/>
      <c r="EO172" s="21"/>
      <c r="EP172" s="21"/>
      <c r="EQ172" s="21"/>
      <c r="ER172" s="21"/>
      <c r="ES172" s="21"/>
      <c r="ET172" s="21"/>
      <c r="EU172" s="21"/>
      <c r="EV172" s="21"/>
      <c r="EW172" s="21"/>
      <c r="EX172" s="21"/>
      <c r="EY172" s="21"/>
      <c r="EZ172" s="21"/>
      <c r="FA172" s="21"/>
      <c r="FB172" s="21"/>
      <c r="FC172" s="21"/>
      <c r="FD172" s="21"/>
      <c r="FE172" s="21"/>
      <c r="FF172" s="21"/>
      <c r="FG172" s="21"/>
      <c r="FH172" s="21"/>
      <c r="FI172" s="21"/>
      <c r="FJ172" s="21"/>
      <c r="FK172" s="21"/>
      <c r="FL172" s="21"/>
      <c r="FM172" s="21"/>
      <c r="FN172" s="21"/>
      <c r="FO172" s="21"/>
      <c r="FP172" s="21"/>
      <c r="FQ172" s="21"/>
      <c r="FR172" s="21"/>
      <c r="FS172" s="21"/>
      <c r="FT172" s="21"/>
      <c r="FU172" s="21"/>
      <c r="FV172" s="21"/>
      <c r="FW172" s="21"/>
      <c r="FX172" s="21"/>
      <c r="FY172" s="21"/>
      <c r="FZ172" s="21"/>
      <c r="GA172" s="21"/>
      <c r="GB172" s="21"/>
      <c r="GC172" s="21"/>
      <c r="GD172" s="21"/>
      <c r="GE172" s="21"/>
      <c r="GF172" s="21"/>
      <c r="GG172" s="21"/>
      <c r="GH172" s="21"/>
      <c r="GI172" s="21"/>
      <c r="GJ172" s="21"/>
      <c r="GK172" s="21"/>
      <c r="GL172" s="21"/>
      <c r="GM172" s="21"/>
      <c r="GN172" s="21"/>
      <c r="GO172" s="21"/>
      <c r="GP172" s="21"/>
      <c r="GQ172" s="21"/>
      <c r="GR172" s="21"/>
      <c r="GS172" s="21"/>
      <c r="GT172" s="21"/>
      <c r="GU172" s="21"/>
      <c r="GV172" s="21"/>
      <c r="GW172" s="21"/>
      <c r="GX172" s="21"/>
      <c r="GY172" s="21"/>
      <c r="GZ172" s="21"/>
      <c r="HA172" s="21"/>
      <c r="HB172" s="21"/>
      <c r="HC172" s="21"/>
      <c r="HD172" s="21"/>
      <c r="HE172" s="21"/>
      <c r="HF172" s="21"/>
      <c r="HG172" s="21"/>
      <c r="HH172" s="21"/>
      <c r="HI172" s="21"/>
      <c r="HJ172" s="21"/>
      <c r="HK172" s="21"/>
      <c r="HL172" s="21"/>
      <c r="HM172" s="21"/>
      <c r="HN172" s="21"/>
      <c r="HO172" s="21"/>
      <c r="HP172" s="21"/>
      <c r="HQ172" s="21"/>
      <c r="HR172" s="21"/>
      <c r="HS172" s="21"/>
      <c r="HT172" s="21"/>
      <c r="HU172" s="21"/>
      <c r="HV172" s="21"/>
      <c r="HW172" s="21"/>
      <c r="HX172" s="21"/>
      <c r="HY172" s="21"/>
      <c r="HZ172" s="21"/>
      <c r="IA172" s="21"/>
      <c r="IB172" s="21"/>
      <c r="IC172" s="21"/>
      <c r="ID172" s="21"/>
      <c r="IE172" s="21"/>
      <c r="IF172" s="21"/>
      <c r="IG172" s="21"/>
      <c r="IH172" s="21"/>
      <c r="II172" s="21"/>
      <c r="IJ172" s="21"/>
      <c r="IK172" s="21"/>
      <c r="IL172" s="21"/>
      <c r="IM172" s="21"/>
      <c r="IN172" s="21"/>
      <c r="IO172" s="21"/>
      <c r="IP172" s="21"/>
      <c r="IQ172" s="21"/>
      <c r="IR172" s="21"/>
      <c r="IS172" s="21"/>
      <c r="IT172" s="21"/>
      <c r="IU172" s="21"/>
      <c r="IV172" s="21"/>
      <c r="IW172" s="21"/>
      <c r="IX172" s="21"/>
      <c r="IY172" s="21"/>
      <c r="IZ172" s="21"/>
      <c r="JA172" s="21"/>
    </row>
    <row r="173" spans="1:261" s="23" customFormat="1" ht="12.75" x14ac:dyDescent="0.25">
      <c r="B173" s="52"/>
      <c r="C173" s="27" t="s">
        <v>209</v>
      </c>
      <c r="D173" s="26" t="s">
        <v>53</v>
      </c>
      <c r="E173" s="31">
        <v>4</v>
      </c>
      <c r="F173" s="31">
        <v>0</v>
      </c>
      <c r="G173" s="31">
        <f>SUM(E173:F173)</f>
        <v>4</v>
      </c>
      <c r="H173" s="49">
        <v>0</v>
      </c>
      <c r="I173" s="62">
        <f t="shared" ref="I173" si="2">+H173*E173</f>
        <v>0</v>
      </c>
      <c r="J173" s="62">
        <f>+H173*F173</f>
        <v>0</v>
      </c>
      <c r="K173" s="62"/>
      <c r="L173" s="87">
        <f>SUM(I173:J173)</f>
        <v>0</v>
      </c>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N173" s="21"/>
      <c r="DO173" s="21"/>
      <c r="DP173" s="21"/>
      <c r="DQ173" s="21"/>
      <c r="DR173" s="21"/>
      <c r="DS173" s="21"/>
      <c r="DT173" s="21"/>
      <c r="DU173" s="21"/>
      <c r="DV173" s="21"/>
      <c r="DW173" s="21"/>
      <c r="DX173" s="21"/>
      <c r="DY173" s="21"/>
      <c r="DZ173" s="21"/>
      <c r="EA173" s="21"/>
      <c r="EB173" s="21"/>
      <c r="EC173" s="21"/>
      <c r="ED173" s="21"/>
      <c r="EE173" s="21"/>
      <c r="EF173" s="21"/>
      <c r="EG173" s="21"/>
      <c r="EH173" s="21"/>
      <c r="EI173" s="21"/>
      <c r="EJ173" s="21"/>
      <c r="EK173" s="21"/>
      <c r="EL173" s="21"/>
      <c r="EM173" s="21"/>
      <c r="EN173" s="21"/>
      <c r="EO173" s="21"/>
      <c r="EP173" s="21"/>
      <c r="EQ173" s="21"/>
      <c r="ER173" s="21"/>
      <c r="ES173" s="21"/>
      <c r="ET173" s="21"/>
      <c r="EU173" s="21"/>
      <c r="EV173" s="21"/>
      <c r="EW173" s="21"/>
      <c r="EX173" s="21"/>
      <c r="EY173" s="21"/>
      <c r="EZ173" s="21"/>
      <c r="FA173" s="21"/>
      <c r="FB173" s="21"/>
      <c r="FC173" s="21"/>
      <c r="FD173" s="21"/>
      <c r="FE173" s="21"/>
      <c r="FF173" s="21"/>
      <c r="FG173" s="21"/>
      <c r="FH173" s="21"/>
      <c r="FI173" s="21"/>
      <c r="FJ173" s="21"/>
      <c r="FK173" s="21"/>
      <c r="FL173" s="21"/>
      <c r="FM173" s="21"/>
      <c r="FN173" s="21"/>
      <c r="FO173" s="21"/>
      <c r="FP173" s="21"/>
      <c r="FQ173" s="21"/>
      <c r="FR173" s="21"/>
      <c r="FS173" s="21"/>
      <c r="FT173" s="21"/>
      <c r="FU173" s="21"/>
      <c r="FV173" s="21"/>
      <c r="FW173" s="21"/>
      <c r="FX173" s="21"/>
      <c r="FY173" s="21"/>
      <c r="FZ173" s="21"/>
      <c r="GA173" s="21"/>
      <c r="GB173" s="21"/>
      <c r="GC173" s="21"/>
      <c r="GD173" s="21"/>
      <c r="GE173" s="21"/>
      <c r="GF173" s="21"/>
      <c r="GG173" s="21"/>
      <c r="GH173" s="21"/>
      <c r="GI173" s="21"/>
      <c r="GJ173" s="21"/>
      <c r="GK173" s="21"/>
      <c r="GL173" s="21"/>
      <c r="GM173" s="21"/>
      <c r="GN173" s="21"/>
      <c r="GO173" s="21"/>
      <c r="GP173" s="21"/>
      <c r="GQ173" s="21"/>
      <c r="GR173" s="21"/>
      <c r="GS173" s="21"/>
      <c r="GT173" s="21"/>
      <c r="GU173" s="21"/>
      <c r="GV173" s="21"/>
      <c r="GW173" s="21"/>
      <c r="GX173" s="21"/>
      <c r="GY173" s="21"/>
      <c r="GZ173" s="21"/>
      <c r="HA173" s="21"/>
      <c r="HB173" s="21"/>
      <c r="HC173" s="21"/>
      <c r="HD173" s="21"/>
      <c r="HE173" s="21"/>
      <c r="HF173" s="21"/>
      <c r="HG173" s="21"/>
      <c r="HH173" s="21"/>
      <c r="HI173" s="21"/>
      <c r="HJ173" s="21"/>
      <c r="HK173" s="21"/>
      <c r="HL173" s="21"/>
      <c r="HM173" s="21"/>
      <c r="HN173" s="21"/>
      <c r="HO173" s="21"/>
      <c r="HP173" s="21"/>
      <c r="HQ173" s="21"/>
      <c r="HR173" s="21"/>
      <c r="HS173" s="21"/>
      <c r="HT173" s="21"/>
      <c r="HU173" s="21"/>
      <c r="HV173" s="21"/>
      <c r="HW173" s="21"/>
      <c r="HX173" s="21"/>
      <c r="HY173" s="21"/>
      <c r="HZ173" s="21"/>
      <c r="IA173" s="21"/>
      <c r="IB173" s="21"/>
      <c r="IC173" s="21"/>
      <c r="ID173" s="21"/>
      <c r="IE173" s="21"/>
      <c r="IF173" s="21"/>
      <c r="IG173" s="21"/>
      <c r="IH173" s="21"/>
      <c r="II173" s="21"/>
      <c r="IJ173" s="21"/>
      <c r="IK173" s="21"/>
      <c r="IL173" s="21"/>
      <c r="IM173" s="21"/>
      <c r="IN173" s="21"/>
      <c r="IO173" s="21"/>
      <c r="IP173" s="21"/>
      <c r="IQ173" s="21"/>
      <c r="IR173" s="21"/>
      <c r="IS173" s="21"/>
      <c r="IT173" s="21"/>
      <c r="IU173" s="21"/>
      <c r="IV173" s="21"/>
      <c r="IW173" s="21"/>
      <c r="IX173" s="21"/>
      <c r="IY173" s="21"/>
      <c r="IZ173" s="21"/>
      <c r="JA173" s="21"/>
    </row>
    <row r="174" spans="1:261" s="23" customFormat="1" ht="12.75" x14ac:dyDescent="0.25">
      <c r="B174" s="74" t="s">
        <v>85</v>
      </c>
      <c r="C174" s="75" t="s">
        <v>86</v>
      </c>
      <c r="D174" s="26"/>
      <c r="E174" s="31"/>
      <c r="F174" s="31"/>
      <c r="G174" s="31"/>
      <c r="H174" s="49"/>
      <c r="I174" s="62"/>
      <c r="J174" s="62"/>
      <c r="K174" s="62"/>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N174" s="21"/>
      <c r="DO174" s="21"/>
      <c r="DP174" s="21"/>
      <c r="DQ174" s="21"/>
      <c r="DR174" s="21"/>
      <c r="DS174" s="21"/>
      <c r="DT174" s="21"/>
      <c r="DU174" s="21"/>
      <c r="DV174" s="21"/>
      <c r="DW174" s="21"/>
      <c r="DX174" s="21"/>
      <c r="DY174" s="21"/>
      <c r="DZ174" s="21"/>
      <c r="EA174" s="21"/>
      <c r="EB174" s="21"/>
      <c r="EC174" s="21"/>
      <c r="ED174" s="21"/>
      <c r="EE174" s="21"/>
      <c r="EF174" s="21"/>
      <c r="EG174" s="21"/>
      <c r="EH174" s="21"/>
      <c r="EI174" s="21"/>
      <c r="EJ174" s="21"/>
      <c r="EK174" s="21"/>
      <c r="EL174" s="21"/>
      <c r="EM174" s="21"/>
      <c r="EN174" s="21"/>
      <c r="EO174" s="21"/>
      <c r="EP174" s="21"/>
      <c r="EQ174" s="21"/>
      <c r="ER174" s="21"/>
      <c r="ES174" s="21"/>
      <c r="ET174" s="21"/>
      <c r="EU174" s="21"/>
      <c r="EV174" s="21"/>
      <c r="EW174" s="21"/>
      <c r="EX174" s="21"/>
      <c r="EY174" s="21"/>
      <c r="EZ174" s="21"/>
      <c r="FA174" s="21"/>
      <c r="FB174" s="21"/>
      <c r="FC174" s="21"/>
      <c r="FD174" s="21"/>
      <c r="FE174" s="21"/>
      <c r="FF174" s="21"/>
      <c r="FG174" s="21"/>
      <c r="FH174" s="21"/>
      <c r="FI174" s="21"/>
      <c r="FJ174" s="21"/>
      <c r="FK174" s="21"/>
      <c r="FL174" s="21"/>
      <c r="FM174" s="21"/>
      <c r="FN174" s="21"/>
      <c r="FO174" s="21"/>
      <c r="FP174" s="21"/>
      <c r="FQ174" s="21"/>
      <c r="FR174" s="21"/>
      <c r="FS174" s="21"/>
      <c r="FT174" s="21"/>
      <c r="FU174" s="21"/>
      <c r="FV174" s="21"/>
      <c r="FW174" s="21"/>
      <c r="FX174" s="21"/>
      <c r="FY174" s="21"/>
      <c r="FZ174" s="21"/>
      <c r="GA174" s="21"/>
      <c r="GB174" s="21"/>
      <c r="GC174" s="21"/>
      <c r="GD174" s="21"/>
      <c r="GE174" s="21"/>
      <c r="GF174" s="21"/>
      <c r="GG174" s="21"/>
      <c r="GH174" s="21"/>
      <c r="GI174" s="21"/>
      <c r="GJ174" s="21"/>
      <c r="GK174" s="21"/>
      <c r="GL174" s="21"/>
      <c r="GM174" s="21"/>
      <c r="GN174" s="21"/>
      <c r="GO174" s="21"/>
      <c r="GP174" s="21"/>
      <c r="GQ174" s="21"/>
      <c r="GR174" s="21"/>
      <c r="GS174" s="21"/>
      <c r="GT174" s="21"/>
      <c r="GU174" s="21"/>
      <c r="GV174" s="21"/>
      <c r="GW174" s="21"/>
      <c r="GX174" s="21"/>
      <c r="GY174" s="21"/>
      <c r="GZ174" s="21"/>
      <c r="HA174" s="21"/>
      <c r="HB174" s="21"/>
      <c r="HC174" s="21"/>
      <c r="HD174" s="21"/>
      <c r="HE174" s="21"/>
      <c r="HF174" s="21"/>
      <c r="HG174" s="21"/>
      <c r="HH174" s="21"/>
      <c r="HI174" s="21"/>
      <c r="HJ174" s="21"/>
      <c r="HK174" s="21"/>
      <c r="HL174" s="21"/>
      <c r="HM174" s="21"/>
      <c r="HN174" s="21"/>
      <c r="HO174" s="21"/>
      <c r="HP174" s="21"/>
      <c r="HQ174" s="21"/>
      <c r="HR174" s="21"/>
      <c r="HS174" s="21"/>
      <c r="HT174" s="21"/>
      <c r="HU174" s="21"/>
      <c r="HV174" s="21"/>
      <c r="HW174" s="21"/>
      <c r="HX174" s="21"/>
      <c r="HY174" s="21"/>
      <c r="HZ174" s="21"/>
      <c r="IA174" s="21"/>
      <c r="IB174" s="21"/>
      <c r="IC174" s="21"/>
      <c r="ID174" s="21"/>
      <c r="IE174" s="21"/>
      <c r="IF174" s="21"/>
      <c r="IG174" s="21"/>
      <c r="IH174" s="21"/>
      <c r="II174" s="21"/>
      <c r="IJ174" s="21"/>
      <c r="IK174" s="21"/>
      <c r="IL174" s="21"/>
      <c r="IM174" s="21"/>
      <c r="IN174" s="21"/>
      <c r="IO174" s="21"/>
      <c r="IP174" s="21"/>
      <c r="IQ174" s="21"/>
      <c r="IR174" s="21"/>
      <c r="IS174" s="21"/>
      <c r="IT174" s="21"/>
      <c r="IU174" s="21"/>
      <c r="IV174" s="21"/>
      <c r="IW174" s="21"/>
      <c r="IX174" s="21"/>
      <c r="IY174" s="21"/>
      <c r="IZ174" s="21"/>
      <c r="JA174" s="21"/>
    </row>
    <row r="175" spans="1:261" s="23" customFormat="1" ht="12.75" x14ac:dyDescent="0.25">
      <c r="B175" s="33"/>
      <c r="C175" s="27" t="s">
        <v>54</v>
      </c>
      <c r="D175" s="26" t="s">
        <v>53</v>
      </c>
      <c r="E175" s="31">
        <v>7</v>
      </c>
      <c r="F175" s="31">
        <v>0</v>
      </c>
      <c r="G175" s="31">
        <f>SUM(E175:F175)</f>
        <v>7</v>
      </c>
      <c r="H175" s="49">
        <v>0</v>
      </c>
      <c r="I175" s="62">
        <f t="shared" ref="I175" si="3">+H175*E175</f>
        <v>0</v>
      </c>
      <c r="J175" s="62">
        <f>+H175*F175</f>
        <v>0</v>
      </c>
      <c r="K175" s="62"/>
      <c r="L175" s="87">
        <f>SUM(I175:J175)</f>
        <v>0</v>
      </c>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c r="CE175" s="21"/>
      <c r="CF175" s="21"/>
      <c r="CG175" s="21"/>
      <c r="CH175" s="21"/>
      <c r="CI175" s="21"/>
      <c r="CJ175" s="21"/>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N175" s="21"/>
      <c r="DO175" s="21"/>
      <c r="DP175" s="21"/>
      <c r="DQ175" s="21"/>
      <c r="DR175" s="21"/>
      <c r="DS175" s="21"/>
      <c r="DT175" s="21"/>
      <c r="DU175" s="21"/>
      <c r="DV175" s="21"/>
      <c r="DW175" s="21"/>
      <c r="DX175" s="21"/>
      <c r="DY175" s="21"/>
      <c r="DZ175" s="21"/>
      <c r="EA175" s="21"/>
      <c r="EB175" s="21"/>
      <c r="EC175" s="21"/>
      <c r="ED175" s="21"/>
      <c r="EE175" s="21"/>
      <c r="EF175" s="21"/>
      <c r="EG175" s="21"/>
      <c r="EH175" s="21"/>
      <c r="EI175" s="21"/>
      <c r="EJ175" s="21"/>
      <c r="EK175" s="21"/>
      <c r="EL175" s="21"/>
      <c r="EM175" s="21"/>
      <c r="EN175" s="21"/>
      <c r="EO175" s="21"/>
      <c r="EP175" s="21"/>
      <c r="EQ175" s="21"/>
      <c r="ER175" s="21"/>
      <c r="ES175" s="21"/>
      <c r="ET175" s="21"/>
      <c r="EU175" s="21"/>
      <c r="EV175" s="21"/>
      <c r="EW175" s="21"/>
      <c r="EX175" s="21"/>
      <c r="EY175" s="21"/>
      <c r="EZ175" s="21"/>
      <c r="FA175" s="21"/>
      <c r="FB175" s="21"/>
      <c r="FC175" s="21"/>
      <c r="FD175" s="21"/>
      <c r="FE175" s="21"/>
      <c r="FF175" s="21"/>
      <c r="FG175" s="21"/>
      <c r="FH175" s="21"/>
      <c r="FI175" s="21"/>
      <c r="FJ175" s="21"/>
      <c r="FK175" s="21"/>
      <c r="FL175" s="21"/>
      <c r="FM175" s="21"/>
      <c r="FN175" s="21"/>
      <c r="FO175" s="21"/>
      <c r="FP175" s="21"/>
      <c r="FQ175" s="21"/>
      <c r="FR175" s="21"/>
      <c r="FS175" s="21"/>
      <c r="FT175" s="21"/>
      <c r="FU175" s="21"/>
      <c r="FV175" s="21"/>
      <c r="FW175" s="21"/>
      <c r="FX175" s="21"/>
      <c r="FY175" s="21"/>
      <c r="FZ175" s="21"/>
      <c r="GA175" s="21"/>
      <c r="GB175" s="21"/>
      <c r="GC175" s="21"/>
      <c r="GD175" s="21"/>
      <c r="GE175" s="21"/>
      <c r="GF175" s="21"/>
      <c r="GG175" s="21"/>
      <c r="GH175" s="21"/>
      <c r="GI175" s="21"/>
      <c r="GJ175" s="21"/>
      <c r="GK175" s="21"/>
      <c r="GL175" s="21"/>
      <c r="GM175" s="21"/>
      <c r="GN175" s="21"/>
      <c r="GO175" s="21"/>
      <c r="GP175" s="21"/>
      <c r="GQ175" s="21"/>
      <c r="GR175" s="21"/>
      <c r="GS175" s="21"/>
      <c r="GT175" s="21"/>
      <c r="GU175" s="21"/>
      <c r="GV175" s="21"/>
      <c r="GW175" s="21"/>
      <c r="GX175" s="21"/>
      <c r="GY175" s="21"/>
      <c r="GZ175" s="21"/>
      <c r="HA175" s="21"/>
      <c r="HB175" s="21"/>
      <c r="HC175" s="21"/>
      <c r="HD175" s="21"/>
      <c r="HE175" s="21"/>
      <c r="HF175" s="21"/>
      <c r="HG175" s="21"/>
      <c r="HH175" s="21"/>
      <c r="HI175" s="21"/>
      <c r="HJ175" s="21"/>
      <c r="HK175" s="21"/>
      <c r="HL175" s="21"/>
      <c r="HM175" s="21"/>
      <c r="HN175" s="21"/>
      <c r="HO175" s="21"/>
      <c r="HP175" s="21"/>
      <c r="HQ175" s="21"/>
      <c r="HR175" s="21"/>
      <c r="HS175" s="21"/>
      <c r="HT175" s="21"/>
      <c r="HU175" s="21"/>
      <c r="HV175" s="21"/>
      <c r="HW175" s="21"/>
      <c r="HX175" s="21"/>
      <c r="HY175" s="21"/>
      <c r="HZ175" s="21"/>
      <c r="IA175" s="21"/>
      <c r="IB175" s="21"/>
      <c r="IC175" s="21"/>
      <c r="ID175" s="21"/>
      <c r="IE175" s="21"/>
      <c r="IF175" s="21"/>
      <c r="IG175" s="21"/>
      <c r="IH175" s="21"/>
      <c r="II175" s="21"/>
      <c r="IJ175" s="21"/>
      <c r="IK175" s="21"/>
      <c r="IL175" s="21"/>
      <c r="IM175" s="21"/>
      <c r="IN175" s="21"/>
      <c r="IO175" s="21"/>
      <c r="IP175" s="21"/>
      <c r="IQ175" s="21"/>
      <c r="IR175" s="21"/>
      <c r="IS175" s="21"/>
      <c r="IT175" s="21"/>
      <c r="IU175" s="21"/>
      <c r="IV175" s="21"/>
      <c r="IW175" s="21"/>
      <c r="IX175" s="21"/>
      <c r="IY175" s="21"/>
      <c r="IZ175" s="21"/>
      <c r="JA175" s="21"/>
    </row>
    <row r="176" spans="1:261" s="23" customFormat="1" ht="12.75" x14ac:dyDescent="0.25">
      <c r="B176" s="74" t="s">
        <v>211</v>
      </c>
      <c r="C176" s="75" t="s">
        <v>212</v>
      </c>
      <c r="D176" s="26"/>
      <c r="E176" s="31"/>
      <c r="F176" s="31"/>
      <c r="G176" s="31"/>
      <c r="H176" s="49"/>
      <c r="I176" s="62"/>
      <c r="J176" s="62"/>
      <c r="K176" s="62"/>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c r="CE176" s="21"/>
      <c r="CF176" s="21"/>
      <c r="CG176" s="21"/>
      <c r="CH176" s="21"/>
      <c r="CI176" s="21"/>
      <c r="CJ176" s="21"/>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N176" s="21"/>
      <c r="DO176" s="21"/>
      <c r="DP176" s="21"/>
      <c r="DQ176" s="21"/>
      <c r="DR176" s="21"/>
      <c r="DS176" s="21"/>
      <c r="DT176" s="21"/>
      <c r="DU176" s="21"/>
      <c r="DV176" s="21"/>
      <c r="DW176" s="21"/>
      <c r="DX176" s="21"/>
      <c r="DY176" s="21"/>
      <c r="DZ176" s="21"/>
      <c r="EA176" s="21"/>
      <c r="EB176" s="21"/>
      <c r="EC176" s="21"/>
      <c r="ED176" s="21"/>
      <c r="EE176" s="21"/>
      <c r="EF176" s="21"/>
      <c r="EG176" s="21"/>
      <c r="EH176" s="21"/>
      <c r="EI176" s="21"/>
      <c r="EJ176" s="21"/>
      <c r="EK176" s="21"/>
      <c r="EL176" s="21"/>
      <c r="EM176" s="21"/>
      <c r="EN176" s="21"/>
      <c r="EO176" s="21"/>
      <c r="EP176" s="21"/>
      <c r="EQ176" s="21"/>
      <c r="ER176" s="21"/>
      <c r="ES176" s="21"/>
      <c r="ET176" s="21"/>
      <c r="EU176" s="21"/>
      <c r="EV176" s="21"/>
      <c r="EW176" s="21"/>
      <c r="EX176" s="21"/>
      <c r="EY176" s="21"/>
      <c r="EZ176" s="21"/>
      <c r="FA176" s="21"/>
      <c r="FB176" s="21"/>
      <c r="FC176" s="21"/>
      <c r="FD176" s="21"/>
      <c r="FE176" s="21"/>
      <c r="FF176" s="21"/>
      <c r="FG176" s="21"/>
      <c r="FH176" s="21"/>
      <c r="FI176" s="21"/>
      <c r="FJ176" s="21"/>
      <c r="FK176" s="21"/>
      <c r="FL176" s="21"/>
      <c r="FM176" s="21"/>
      <c r="FN176" s="21"/>
      <c r="FO176" s="21"/>
      <c r="FP176" s="21"/>
      <c r="FQ176" s="21"/>
      <c r="FR176" s="21"/>
      <c r="FS176" s="21"/>
      <c r="FT176" s="21"/>
      <c r="FU176" s="21"/>
      <c r="FV176" s="21"/>
      <c r="FW176" s="21"/>
      <c r="FX176" s="21"/>
      <c r="FY176" s="21"/>
      <c r="FZ176" s="21"/>
      <c r="GA176" s="21"/>
      <c r="GB176" s="21"/>
      <c r="GC176" s="21"/>
      <c r="GD176" s="21"/>
      <c r="GE176" s="21"/>
      <c r="GF176" s="21"/>
      <c r="GG176" s="21"/>
      <c r="GH176" s="21"/>
      <c r="GI176" s="21"/>
      <c r="GJ176" s="21"/>
      <c r="GK176" s="21"/>
      <c r="GL176" s="21"/>
      <c r="GM176" s="21"/>
      <c r="GN176" s="21"/>
      <c r="GO176" s="21"/>
      <c r="GP176" s="21"/>
      <c r="GQ176" s="21"/>
      <c r="GR176" s="21"/>
      <c r="GS176" s="21"/>
      <c r="GT176" s="21"/>
      <c r="GU176" s="21"/>
      <c r="GV176" s="21"/>
      <c r="GW176" s="21"/>
      <c r="GX176" s="21"/>
      <c r="GY176" s="21"/>
      <c r="GZ176" s="21"/>
      <c r="HA176" s="21"/>
      <c r="HB176" s="21"/>
      <c r="HC176" s="21"/>
      <c r="HD176" s="21"/>
      <c r="HE176" s="21"/>
      <c r="HF176" s="21"/>
      <c r="HG176" s="21"/>
      <c r="HH176" s="21"/>
      <c r="HI176" s="21"/>
      <c r="HJ176" s="21"/>
      <c r="HK176" s="21"/>
      <c r="HL176" s="21"/>
      <c r="HM176" s="21"/>
      <c r="HN176" s="21"/>
      <c r="HO176" s="21"/>
      <c r="HP176" s="21"/>
      <c r="HQ176" s="21"/>
      <c r="HR176" s="21"/>
      <c r="HS176" s="21"/>
      <c r="HT176" s="21"/>
      <c r="HU176" s="21"/>
      <c r="HV176" s="21"/>
      <c r="HW176" s="21"/>
      <c r="HX176" s="21"/>
      <c r="HY176" s="21"/>
      <c r="HZ176" s="21"/>
      <c r="IA176" s="21"/>
      <c r="IB176" s="21"/>
      <c r="IC176" s="21"/>
      <c r="ID176" s="21"/>
      <c r="IE176" s="21"/>
      <c r="IF176" s="21"/>
      <c r="IG176" s="21"/>
      <c r="IH176" s="21"/>
      <c r="II176" s="21"/>
      <c r="IJ176" s="21"/>
      <c r="IK176" s="21"/>
      <c r="IL176" s="21"/>
      <c r="IM176" s="21"/>
      <c r="IN176" s="21"/>
      <c r="IO176" s="21"/>
      <c r="IP176" s="21"/>
      <c r="IQ176" s="21"/>
      <c r="IR176" s="21"/>
      <c r="IS176" s="21"/>
      <c r="IT176" s="21"/>
      <c r="IU176" s="21"/>
      <c r="IV176" s="21"/>
      <c r="IW176" s="21"/>
      <c r="IX176" s="21"/>
      <c r="IY176" s="21"/>
      <c r="IZ176" s="21"/>
      <c r="JA176" s="21"/>
    </row>
    <row r="177" spans="1:261" s="23" customFormat="1" ht="12.75" x14ac:dyDescent="0.25">
      <c r="B177" s="33"/>
      <c r="C177" s="27" t="s">
        <v>54</v>
      </c>
      <c r="D177" s="26" t="s">
        <v>53</v>
      </c>
      <c r="E177" s="31">
        <v>6</v>
      </c>
      <c r="F177" s="31">
        <v>0</v>
      </c>
      <c r="G177" s="31">
        <f>SUM(E177:F177)</f>
        <v>6</v>
      </c>
      <c r="H177" s="49">
        <v>0</v>
      </c>
      <c r="I177" s="62">
        <f t="shared" ref="I177" si="4">+H177*E177</f>
        <v>0</v>
      </c>
      <c r="J177" s="62">
        <f>+H177*F177</f>
        <v>0</v>
      </c>
      <c r="K177" s="62"/>
      <c r="L177" s="87">
        <f>SUM(I177:J177)</f>
        <v>0</v>
      </c>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N177" s="21"/>
      <c r="DO177" s="21"/>
      <c r="DP177" s="21"/>
      <c r="DQ177" s="21"/>
      <c r="DR177" s="21"/>
      <c r="DS177" s="21"/>
      <c r="DT177" s="21"/>
      <c r="DU177" s="21"/>
      <c r="DV177" s="21"/>
      <c r="DW177" s="21"/>
      <c r="DX177" s="21"/>
      <c r="DY177" s="21"/>
      <c r="DZ177" s="21"/>
      <c r="EA177" s="21"/>
      <c r="EB177" s="21"/>
      <c r="EC177" s="21"/>
      <c r="ED177" s="21"/>
      <c r="EE177" s="21"/>
      <c r="EF177" s="21"/>
      <c r="EG177" s="21"/>
      <c r="EH177" s="21"/>
      <c r="EI177" s="21"/>
      <c r="EJ177" s="21"/>
      <c r="EK177" s="21"/>
      <c r="EL177" s="21"/>
      <c r="EM177" s="21"/>
      <c r="EN177" s="21"/>
      <c r="EO177" s="21"/>
      <c r="EP177" s="21"/>
      <c r="EQ177" s="21"/>
      <c r="ER177" s="21"/>
      <c r="ES177" s="21"/>
      <c r="ET177" s="21"/>
      <c r="EU177" s="21"/>
      <c r="EV177" s="21"/>
      <c r="EW177" s="21"/>
      <c r="EX177" s="21"/>
      <c r="EY177" s="21"/>
      <c r="EZ177" s="21"/>
      <c r="FA177" s="21"/>
      <c r="FB177" s="21"/>
      <c r="FC177" s="21"/>
      <c r="FD177" s="21"/>
      <c r="FE177" s="21"/>
      <c r="FF177" s="21"/>
      <c r="FG177" s="21"/>
      <c r="FH177" s="21"/>
      <c r="FI177" s="21"/>
      <c r="FJ177" s="21"/>
      <c r="FK177" s="21"/>
      <c r="FL177" s="21"/>
      <c r="FM177" s="21"/>
      <c r="FN177" s="21"/>
      <c r="FO177" s="21"/>
      <c r="FP177" s="21"/>
      <c r="FQ177" s="21"/>
      <c r="FR177" s="21"/>
      <c r="FS177" s="21"/>
      <c r="FT177" s="21"/>
      <c r="FU177" s="21"/>
      <c r="FV177" s="21"/>
      <c r="FW177" s="21"/>
      <c r="FX177" s="21"/>
      <c r="FY177" s="21"/>
      <c r="FZ177" s="21"/>
      <c r="GA177" s="21"/>
      <c r="GB177" s="21"/>
      <c r="GC177" s="21"/>
      <c r="GD177" s="21"/>
      <c r="GE177" s="21"/>
      <c r="GF177" s="21"/>
      <c r="GG177" s="21"/>
      <c r="GH177" s="21"/>
      <c r="GI177" s="21"/>
      <c r="GJ177" s="21"/>
      <c r="GK177" s="21"/>
      <c r="GL177" s="21"/>
      <c r="GM177" s="21"/>
      <c r="GN177" s="21"/>
      <c r="GO177" s="21"/>
      <c r="GP177" s="21"/>
      <c r="GQ177" s="21"/>
      <c r="GR177" s="21"/>
      <c r="GS177" s="21"/>
      <c r="GT177" s="21"/>
      <c r="GU177" s="21"/>
      <c r="GV177" s="21"/>
      <c r="GW177" s="21"/>
      <c r="GX177" s="21"/>
      <c r="GY177" s="21"/>
      <c r="GZ177" s="21"/>
      <c r="HA177" s="21"/>
      <c r="HB177" s="21"/>
      <c r="HC177" s="21"/>
      <c r="HD177" s="21"/>
      <c r="HE177" s="21"/>
      <c r="HF177" s="21"/>
      <c r="HG177" s="21"/>
      <c r="HH177" s="21"/>
      <c r="HI177" s="21"/>
      <c r="HJ177" s="21"/>
      <c r="HK177" s="21"/>
      <c r="HL177" s="21"/>
      <c r="HM177" s="21"/>
      <c r="HN177" s="21"/>
      <c r="HO177" s="21"/>
      <c r="HP177" s="21"/>
      <c r="HQ177" s="21"/>
      <c r="HR177" s="21"/>
      <c r="HS177" s="21"/>
      <c r="HT177" s="21"/>
      <c r="HU177" s="21"/>
      <c r="HV177" s="21"/>
      <c r="HW177" s="21"/>
      <c r="HX177" s="21"/>
      <c r="HY177" s="21"/>
      <c r="HZ177" s="21"/>
      <c r="IA177" s="21"/>
      <c r="IB177" s="21"/>
      <c r="IC177" s="21"/>
      <c r="ID177" s="21"/>
      <c r="IE177" s="21"/>
      <c r="IF177" s="21"/>
      <c r="IG177" s="21"/>
      <c r="IH177" s="21"/>
      <c r="II177" s="21"/>
      <c r="IJ177" s="21"/>
      <c r="IK177" s="21"/>
      <c r="IL177" s="21"/>
      <c r="IM177" s="21"/>
      <c r="IN177" s="21"/>
      <c r="IO177" s="21"/>
      <c r="IP177" s="21"/>
      <c r="IQ177" s="21"/>
      <c r="IR177" s="21"/>
      <c r="IS177" s="21"/>
      <c r="IT177" s="21"/>
      <c r="IU177" s="21"/>
      <c r="IV177" s="21"/>
      <c r="IW177" s="21"/>
      <c r="IX177" s="21"/>
      <c r="IY177" s="21"/>
      <c r="IZ177" s="21"/>
      <c r="JA177" s="21"/>
    </row>
    <row r="178" spans="1:261" s="23" customFormat="1" ht="12.75" x14ac:dyDescent="0.25">
      <c r="B178" s="74" t="s">
        <v>213</v>
      </c>
      <c r="C178" s="75" t="s">
        <v>214</v>
      </c>
      <c r="D178" s="26"/>
      <c r="E178" s="31"/>
      <c r="F178" s="31"/>
      <c r="G178" s="31"/>
      <c r="H178" s="49"/>
      <c r="I178" s="62"/>
      <c r="J178" s="62"/>
      <c r="K178" s="62"/>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N178" s="21"/>
      <c r="DO178" s="21"/>
      <c r="DP178" s="21"/>
      <c r="DQ178" s="21"/>
      <c r="DR178" s="21"/>
      <c r="DS178" s="21"/>
      <c r="DT178" s="21"/>
      <c r="DU178" s="21"/>
      <c r="DV178" s="21"/>
      <c r="DW178" s="21"/>
      <c r="DX178" s="21"/>
      <c r="DY178" s="21"/>
      <c r="DZ178" s="21"/>
      <c r="EA178" s="21"/>
      <c r="EB178" s="21"/>
      <c r="EC178" s="21"/>
      <c r="ED178" s="21"/>
      <c r="EE178" s="21"/>
      <c r="EF178" s="21"/>
      <c r="EG178" s="21"/>
      <c r="EH178" s="21"/>
      <c r="EI178" s="21"/>
      <c r="EJ178" s="21"/>
      <c r="EK178" s="21"/>
      <c r="EL178" s="21"/>
      <c r="EM178" s="21"/>
      <c r="EN178" s="21"/>
      <c r="EO178" s="21"/>
      <c r="EP178" s="21"/>
      <c r="EQ178" s="21"/>
      <c r="ER178" s="21"/>
      <c r="ES178" s="21"/>
      <c r="ET178" s="21"/>
      <c r="EU178" s="21"/>
      <c r="EV178" s="21"/>
      <c r="EW178" s="21"/>
      <c r="EX178" s="21"/>
      <c r="EY178" s="21"/>
      <c r="EZ178" s="21"/>
      <c r="FA178" s="21"/>
      <c r="FB178" s="21"/>
      <c r="FC178" s="21"/>
      <c r="FD178" s="21"/>
      <c r="FE178" s="21"/>
      <c r="FF178" s="21"/>
      <c r="FG178" s="21"/>
      <c r="FH178" s="21"/>
      <c r="FI178" s="21"/>
      <c r="FJ178" s="21"/>
      <c r="FK178" s="21"/>
      <c r="FL178" s="21"/>
      <c r="FM178" s="21"/>
      <c r="FN178" s="21"/>
      <c r="FO178" s="21"/>
      <c r="FP178" s="21"/>
      <c r="FQ178" s="21"/>
      <c r="FR178" s="21"/>
      <c r="FS178" s="21"/>
      <c r="FT178" s="21"/>
      <c r="FU178" s="21"/>
      <c r="FV178" s="21"/>
      <c r="FW178" s="21"/>
      <c r="FX178" s="21"/>
      <c r="FY178" s="21"/>
      <c r="FZ178" s="21"/>
      <c r="GA178" s="21"/>
      <c r="GB178" s="21"/>
      <c r="GC178" s="21"/>
      <c r="GD178" s="21"/>
      <c r="GE178" s="21"/>
      <c r="GF178" s="21"/>
      <c r="GG178" s="21"/>
      <c r="GH178" s="21"/>
      <c r="GI178" s="21"/>
      <c r="GJ178" s="21"/>
      <c r="GK178" s="21"/>
      <c r="GL178" s="21"/>
      <c r="GM178" s="21"/>
      <c r="GN178" s="21"/>
      <c r="GO178" s="21"/>
      <c r="GP178" s="21"/>
      <c r="GQ178" s="21"/>
      <c r="GR178" s="21"/>
      <c r="GS178" s="21"/>
      <c r="GT178" s="21"/>
      <c r="GU178" s="21"/>
      <c r="GV178" s="21"/>
      <c r="GW178" s="21"/>
      <c r="GX178" s="21"/>
      <c r="GY178" s="21"/>
      <c r="GZ178" s="21"/>
      <c r="HA178" s="21"/>
      <c r="HB178" s="21"/>
      <c r="HC178" s="21"/>
      <c r="HD178" s="21"/>
      <c r="HE178" s="21"/>
      <c r="HF178" s="21"/>
      <c r="HG178" s="21"/>
      <c r="HH178" s="21"/>
      <c r="HI178" s="21"/>
      <c r="HJ178" s="21"/>
      <c r="HK178" s="21"/>
      <c r="HL178" s="21"/>
      <c r="HM178" s="21"/>
      <c r="HN178" s="21"/>
      <c r="HO178" s="21"/>
      <c r="HP178" s="21"/>
      <c r="HQ178" s="21"/>
      <c r="HR178" s="21"/>
      <c r="HS178" s="21"/>
      <c r="HT178" s="21"/>
      <c r="HU178" s="21"/>
      <c r="HV178" s="21"/>
      <c r="HW178" s="21"/>
      <c r="HX178" s="21"/>
      <c r="HY178" s="21"/>
      <c r="HZ178" s="21"/>
      <c r="IA178" s="21"/>
      <c r="IB178" s="21"/>
      <c r="IC178" s="21"/>
      <c r="ID178" s="21"/>
      <c r="IE178" s="21"/>
      <c r="IF178" s="21"/>
      <c r="IG178" s="21"/>
      <c r="IH178" s="21"/>
      <c r="II178" s="21"/>
      <c r="IJ178" s="21"/>
      <c r="IK178" s="21"/>
      <c r="IL178" s="21"/>
      <c r="IM178" s="21"/>
      <c r="IN178" s="21"/>
      <c r="IO178" s="21"/>
      <c r="IP178" s="21"/>
      <c r="IQ178" s="21"/>
      <c r="IR178" s="21"/>
      <c r="IS178" s="21"/>
      <c r="IT178" s="21"/>
      <c r="IU178" s="21"/>
      <c r="IV178" s="21"/>
      <c r="IW178" s="21"/>
      <c r="IX178" s="21"/>
      <c r="IY178" s="21"/>
      <c r="IZ178" s="21"/>
      <c r="JA178" s="21"/>
    </row>
    <row r="179" spans="1:261" s="23" customFormat="1" ht="12.75" x14ac:dyDescent="0.25">
      <c r="B179" s="33"/>
      <c r="C179" s="27" t="s">
        <v>54</v>
      </c>
      <c r="D179" s="26" t="s">
        <v>53</v>
      </c>
      <c r="E179" s="31">
        <v>6</v>
      </c>
      <c r="F179" s="31">
        <v>0</v>
      </c>
      <c r="G179" s="31">
        <f>SUM(E179:F179)</f>
        <v>6</v>
      </c>
      <c r="H179" s="49">
        <v>0</v>
      </c>
      <c r="I179" s="62">
        <f t="shared" ref="I179" si="5">+H179*E179</f>
        <v>0</v>
      </c>
      <c r="J179" s="62">
        <f>+H179*F179</f>
        <v>0</v>
      </c>
      <c r="K179" s="62"/>
      <c r="L179" s="87">
        <f>SUM(I179:J179)</f>
        <v>0</v>
      </c>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N179" s="21"/>
      <c r="DO179" s="21"/>
      <c r="DP179" s="21"/>
      <c r="DQ179" s="21"/>
      <c r="DR179" s="21"/>
      <c r="DS179" s="21"/>
      <c r="DT179" s="21"/>
      <c r="DU179" s="21"/>
      <c r="DV179" s="21"/>
      <c r="DW179" s="21"/>
      <c r="DX179" s="21"/>
      <c r="DY179" s="21"/>
      <c r="DZ179" s="21"/>
      <c r="EA179" s="21"/>
      <c r="EB179" s="21"/>
      <c r="EC179" s="21"/>
      <c r="ED179" s="21"/>
      <c r="EE179" s="21"/>
      <c r="EF179" s="21"/>
      <c r="EG179" s="21"/>
      <c r="EH179" s="21"/>
      <c r="EI179" s="21"/>
      <c r="EJ179" s="21"/>
      <c r="EK179" s="21"/>
      <c r="EL179" s="21"/>
      <c r="EM179" s="21"/>
      <c r="EN179" s="21"/>
      <c r="EO179" s="21"/>
      <c r="EP179" s="21"/>
      <c r="EQ179" s="21"/>
      <c r="ER179" s="21"/>
      <c r="ES179" s="21"/>
      <c r="ET179" s="21"/>
      <c r="EU179" s="21"/>
      <c r="EV179" s="21"/>
      <c r="EW179" s="21"/>
      <c r="EX179" s="21"/>
      <c r="EY179" s="21"/>
      <c r="EZ179" s="21"/>
      <c r="FA179" s="21"/>
      <c r="FB179" s="21"/>
      <c r="FC179" s="21"/>
      <c r="FD179" s="21"/>
      <c r="FE179" s="21"/>
      <c r="FF179" s="21"/>
      <c r="FG179" s="21"/>
      <c r="FH179" s="21"/>
      <c r="FI179" s="21"/>
      <c r="FJ179" s="21"/>
      <c r="FK179" s="21"/>
      <c r="FL179" s="21"/>
      <c r="FM179" s="21"/>
      <c r="FN179" s="21"/>
      <c r="FO179" s="21"/>
      <c r="FP179" s="21"/>
      <c r="FQ179" s="21"/>
      <c r="FR179" s="21"/>
      <c r="FS179" s="21"/>
      <c r="FT179" s="21"/>
      <c r="FU179" s="21"/>
      <c r="FV179" s="21"/>
      <c r="FW179" s="21"/>
      <c r="FX179" s="21"/>
      <c r="FY179" s="21"/>
      <c r="FZ179" s="21"/>
      <c r="GA179" s="21"/>
      <c r="GB179" s="21"/>
      <c r="GC179" s="21"/>
      <c r="GD179" s="21"/>
      <c r="GE179" s="21"/>
      <c r="GF179" s="21"/>
      <c r="GG179" s="21"/>
      <c r="GH179" s="21"/>
      <c r="GI179" s="21"/>
      <c r="GJ179" s="21"/>
      <c r="GK179" s="21"/>
      <c r="GL179" s="21"/>
      <c r="GM179" s="21"/>
      <c r="GN179" s="21"/>
      <c r="GO179" s="21"/>
      <c r="GP179" s="21"/>
      <c r="GQ179" s="21"/>
      <c r="GR179" s="21"/>
      <c r="GS179" s="21"/>
      <c r="GT179" s="21"/>
      <c r="GU179" s="21"/>
      <c r="GV179" s="21"/>
      <c r="GW179" s="21"/>
      <c r="GX179" s="21"/>
      <c r="GY179" s="21"/>
      <c r="GZ179" s="21"/>
      <c r="HA179" s="21"/>
      <c r="HB179" s="21"/>
      <c r="HC179" s="21"/>
      <c r="HD179" s="21"/>
      <c r="HE179" s="21"/>
      <c r="HF179" s="21"/>
      <c r="HG179" s="21"/>
      <c r="HH179" s="21"/>
      <c r="HI179" s="21"/>
      <c r="HJ179" s="21"/>
      <c r="HK179" s="21"/>
      <c r="HL179" s="21"/>
      <c r="HM179" s="21"/>
      <c r="HN179" s="21"/>
      <c r="HO179" s="21"/>
      <c r="HP179" s="21"/>
      <c r="HQ179" s="21"/>
      <c r="HR179" s="21"/>
      <c r="HS179" s="21"/>
      <c r="HT179" s="21"/>
      <c r="HU179" s="21"/>
      <c r="HV179" s="21"/>
      <c r="HW179" s="21"/>
      <c r="HX179" s="21"/>
      <c r="HY179" s="21"/>
      <c r="HZ179" s="21"/>
      <c r="IA179" s="21"/>
      <c r="IB179" s="21"/>
      <c r="IC179" s="21"/>
      <c r="ID179" s="21"/>
      <c r="IE179" s="21"/>
      <c r="IF179" s="21"/>
      <c r="IG179" s="21"/>
      <c r="IH179" s="21"/>
      <c r="II179" s="21"/>
      <c r="IJ179" s="21"/>
      <c r="IK179" s="21"/>
      <c r="IL179" s="21"/>
      <c r="IM179" s="21"/>
      <c r="IN179" s="21"/>
      <c r="IO179" s="21"/>
      <c r="IP179" s="21"/>
      <c r="IQ179" s="21"/>
      <c r="IR179" s="21"/>
      <c r="IS179" s="21"/>
      <c r="IT179" s="21"/>
      <c r="IU179" s="21"/>
      <c r="IV179" s="21"/>
      <c r="IW179" s="21"/>
      <c r="IX179" s="21"/>
      <c r="IY179" s="21"/>
      <c r="IZ179" s="21"/>
      <c r="JA179" s="21"/>
    </row>
    <row r="180" spans="1:261" s="23" customFormat="1" ht="12.75" x14ac:dyDescent="0.25">
      <c r="B180" s="76" t="s">
        <v>215</v>
      </c>
      <c r="C180" s="75" t="s">
        <v>216</v>
      </c>
      <c r="D180" s="26"/>
      <c r="E180" s="31"/>
      <c r="F180" s="31"/>
      <c r="G180" s="31"/>
      <c r="H180" s="49"/>
      <c r="I180" s="62"/>
      <c r="J180" s="62"/>
      <c r="K180" s="62"/>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N180" s="21"/>
      <c r="DO180" s="21"/>
      <c r="DP180" s="21"/>
      <c r="DQ180" s="21"/>
      <c r="DR180" s="21"/>
      <c r="DS180" s="21"/>
      <c r="DT180" s="21"/>
      <c r="DU180" s="21"/>
      <c r="DV180" s="21"/>
      <c r="DW180" s="21"/>
      <c r="DX180" s="21"/>
      <c r="DY180" s="21"/>
      <c r="DZ180" s="21"/>
      <c r="EA180" s="21"/>
      <c r="EB180" s="21"/>
      <c r="EC180" s="21"/>
      <c r="ED180" s="21"/>
      <c r="EE180" s="21"/>
      <c r="EF180" s="21"/>
      <c r="EG180" s="21"/>
      <c r="EH180" s="21"/>
      <c r="EI180" s="21"/>
      <c r="EJ180" s="21"/>
      <c r="EK180" s="21"/>
      <c r="EL180" s="21"/>
      <c r="EM180" s="21"/>
      <c r="EN180" s="21"/>
      <c r="EO180" s="21"/>
      <c r="EP180" s="21"/>
      <c r="EQ180" s="21"/>
      <c r="ER180" s="21"/>
      <c r="ES180" s="21"/>
      <c r="ET180" s="21"/>
      <c r="EU180" s="21"/>
      <c r="EV180" s="21"/>
      <c r="EW180" s="21"/>
      <c r="EX180" s="21"/>
      <c r="EY180" s="21"/>
      <c r="EZ180" s="21"/>
      <c r="FA180" s="21"/>
      <c r="FB180" s="21"/>
      <c r="FC180" s="21"/>
      <c r="FD180" s="21"/>
      <c r="FE180" s="21"/>
      <c r="FF180" s="21"/>
      <c r="FG180" s="21"/>
      <c r="FH180" s="21"/>
      <c r="FI180" s="21"/>
      <c r="FJ180" s="21"/>
      <c r="FK180" s="21"/>
      <c r="FL180" s="21"/>
      <c r="FM180" s="21"/>
      <c r="FN180" s="21"/>
      <c r="FO180" s="21"/>
      <c r="FP180" s="21"/>
      <c r="FQ180" s="21"/>
      <c r="FR180" s="21"/>
      <c r="FS180" s="21"/>
      <c r="FT180" s="21"/>
      <c r="FU180" s="21"/>
      <c r="FV180" s="21"/>
      <c r="FW180" s="21"/>
      <c r="FX180" s="21"/>
      <c r="FY180" s="21"/>
      <c r="FZ180" s="21"/>
      <c r="GA180" s="21"/>
      <c r="GB180" s="21"/>
      <c r="GC180" s="21"/>
      <c r="GD180" s="21"/>
      <c r="GE180" s="21"/>
      <c r="GF180" s="21"/>
      <c r="GG180" s="21"/>
      <c r="GH180" s="21"/>
      <c r="GI180" s="21"/>
      <c r="GJ180" s="21"/>
      <c r="GK180" s="21"/>
      <c r="GL180" s="21"/>
      <c r="GM180" s="21"/>
      <c r="GN180" s="21"/>
      <c r="GO180" s="21"/>
      <c r="GP180" s="21"/>
      <c r="GQ180" s="21"/>
      <c r="GR180" s="21"/>
      <c r="GS180" s="21"/>
      <c r="GT180" s="21"/>
      <c r="GU180" s="21"/>
      <c r="GV180" s="21"/>
      <c r="GW180" s="21"/>
      <c r="GX180" s="21"/>
      <c r="GY180" s="21"/>
      <c r="GZ180" s="21"/>
      <c r="HA180" s="21"/>
      <c r="HB180" s="21"/>
      <c r="HC180" s="21"/>
      <c r="HD180" s="21"/>
      <c r="HE180" s="21"/>
      <c r="HF180" s="21"/>
      <c r="HG180" s="21"/>
      <c r="HH180" s="21"/>
      <c r="HI180" s="21"/>
      <c r="HJ180" s="21"/>
      <c r="HK180" s="21"/>
      <c r="HL180" s="21"/>
      <c r="HM180" s="21"/>
      <c r="HN180" s="21"/>
      <c r="HO180" s="21"/>
      <c r="HP180" s="21"/>
      <c r="HQ180" s="21"/>
      <c r="HR180" s="21"/>
      <c r="HS180" s="21"/>
      <c r="HT180" s="21"/>
      <c r="HU180" s="21"/>
      <c r="HV180" s="21"/>
      <c r="HW180" s="21"/>
      <c r="HX180" s="21"/>
      <c r="HY180" s="21"/>
      <c r="HZ180" s="21"/>
      <c r="IA180" s="21"/>
      <c r="IB180" s="21"/>
      <c r="IC180" s="21"/>
      <c r="ID180" s="21"/>
      <c r="IE180" s="21"/>
      <c r="IF180" s="21"/>
      <c r="IG180" s="21"/>
      <c r="IH180" s="21"/>
      <c r="II180" s="21"/>
      <c r="IJ180" s="21"/>
      <c r="IK180" s="21"/>
      <c r="IL180" s="21"/>
      <c r="IM180" s="21"/>
      <c r="IN180" s="21"/>
      <c r="IO180" s="21"/>
      <c r="IP180" s="21"/>
      <c r="IQ180" s="21"/>
      <c r="IR180" s="21"/>
      <c r="IS180" s="21"/>
      <c r="IT180" s="21"/>
      <c r="IU180" s="21"/>
      <c r="IV180" s="21"/>
      <c r="IW180" s="21"/>
      <c r="IX180" s="21"/>
      <c r="IY180" s="21"/>
      <c r="IZ180" s="21"/>
      <c r="JA180" s="21"/>
    </row>
    <row r="181" spans="1:261" s="23" customFormat="1" ht="12.75" x14ac:dyDescent="0.25">
      <c r="B181" s="33"/>
      <c r="C181" s="27" t="s">
        <v>54</v>
      </c>
      <c r="D181" s="26" t="s">
        <v>53</v>
      </c>
      <c r="E181" s="31">
        <v>5</v>
      </c>
      <c r="F181" s="31">
        <v>0</v>
      </c>
      <c r="G181" s="31">
        <f>SUM(E181:F181)</f>
        <v>5</v>
      </c>
      <c r="H181" s="49">
        <v>0</v>
      </c>
      <c r="I181" s="62">
        <f t="shared" ref="I181" si="6">+H181*E181</f>
        <v>0</v>
      </c>
      <c r="J181" s="62">
        <f>+H181*F181</f>
        <v>0</v>
      </c>
      <c r="K181" s="62"/>
      <c r="L181" s="87">
        <f>SUM(I181:J181)</f>
        <v>0</v>
      </c>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N181" s="21"/>
      <c r="DO181" s="21"/>
      <c r="DP181" s="21"/>
      <c r="DQ181" s="21"/>
      <c r="DR181" s="21"/>
      <c r="DS181" s="21"/>
      <c r="DT181" s="21"/>
      <c r="DU181" s="21"/>
      <c r="DV181" s="21"/>
      <c r="DW181" s="21"/>
      <c r="DX181" s="21"/>
      <c r="DY181" s="21"/>
      <c r="DZ181" s="21"/>
      <c r="EA181" s="21"/>
      <c r="EB181" s="21"/>
      <c r="EC181" s="21"/>
      <c r="ED181" s="21"/>
      <c r="EE181" s="21"/>
      <c r="EF181" s="21"/>
      <c r="EG181" s="21"/>
      <c r="EH181" s="21"/>
      <c r="EI181" s="21"/>
      <c r="EJ181" s="21"/>
      <c r="EK181" s="21"/>
      <c r="EL181" s="21"/>
      <c r="EM181" s="21"/>
      <c r="EN181" s="21"/>
      <c r="EO181" s="21"/>
      <c r="EP181" s="21"/>
      <c r="EQ181" s="21"/>
      <c r="ER181" s="21"/>
      <c r="ES181" s="21"/>
      <c r="ET181" s="21"/>
      <c r="EU181" s="21"/>
      <c r="EV181" s="21"/>
      <c r="EW181" s="21"/>
      <c r="EX181" s="21"/>
      <c r="EY181" s="21"/>
      <c r="EZ181" s="21"/>
      <c r="FA181" s="21"/>
      <c r="FB181" s="21"/>
      <c r="FC181" s="21"/>
      <c r="FD181" s="21"/>
      <c r="FE181" s="21"/>
      <c r="FF181" s="21"/>
      <c r="FG181" s="21"/>
      <c r="FH181" s="21"/>
      <c r="FI181" s="21"/>
      <c r="FJ181" s="21"/>
      <c r="FK181" s="21"/>
      <c r="FL181" s="21"/>
      <c r="FM181" s="21"/>
      <c r="FN181" s="21"/>
      <c r="FO181" s="21"/>
      <c r="FP181" s="21"/>
      <c r="FQ181" s="21"/>
      <c r="FR181" s="21"/>
      <c r="FS181" s="21"/>
      <c r="FT181" s="21"/>
      <c r="FU181" s="21"/>
      <c r="FV181" s="21"/>
      <c r="FW181" s="21"/>
      <c r="FX181" s="21"/>
      <c r="FY181" s="21"/>
      <c r="FZ181" s="21"/>
      <c r="GA181" s="21"/>
      <c r="GB181" s="21"/>
      <c r="GC181" s="21"/>
      <c r="GD181" s="21"/>
      <c r="GE181" s="21"/>
      <c r="GF181" s="21"/>
      <c r="GG181" s="21"/>
      <c r="GH181" s="21"/>
      <c r="GI181" s="21"/>
      <c r="GJ181" s="21"/>
      <c r="GK181" s="21"/>
      <c r="GL181" s="21"/>
      <c r="GM181" s="21"/>
      <c r="GN181" s="21"/>
      <c r="GO181" s="21"/>
      <c r="GP181" s="21"/>
      <c r="GQ181" s="21"/>
      <c r="GR181" s="21"/>
      <c r="GS181" s="21"/>
      <c r="GT181" s="21"/>
      <c r="GU181" s="21"/>
      <c r="GV181" s="21"/>
      <c r="GW181" s="21"/>
      <c r="GX181" s="21"/>
      <c r="GY181" s="21"/>
      <c r="GZ181" s="21"/>
      <c r="HA181" s="21"/>
      <c r="HB181" s="21"/>
      <c r="HC181" s="21"/>
      <c r="HD181" s="21"/>
      <c r="HE181" s="21"/>
      <c r="HF181" s="21"/>
      <c r="HG181" s="21"/>
      <c r="HH181" s="21"/>
      <c r="HI181" s="21"/>
      <c r="HJ181" s="21"/>
      <c r="HK181" s="21"/>
      <c r="HL181" s="21"/>
      <c r="HM181" s="21"/>
      <c r="HN181" s="21"/>
      <c r="HO181" s="21"/>
      <c r="HP181" s="21"/>
      <c r="HQ181" s="21"/>
      <c r="HR181" s="21"/>
      <c r="HS181" s="21"/>
      <c r="HT181" s="21"/>
      <c r="HU181" s="21"/>
      <c r="HV181" s="21"/>
      <c r="HW181" s="21"/>
      <c r="HX181" s="21"/>
      <c r="HY181" s="21"/>
      <c r="HZ181" s="21"/>
      <c r="IA181" s="21"/>
      <c r="IB181" s="21"/>
      <c r="IC181" s="21"/>
      <c r="ID181" s="21"/>
      <c r="IE181" s="21"/>
      <c r="IF181" s="21"/>
      <c r="IG181" s="21"/>
      <c r="IH181" s="21"/>
      <c r="II181" s="21"/>
      <c r="IJ181" s="21"/>
      <c r="IK181" s="21"/>
      <c r="IL181" s="21"/>
      <c r="IM181" s="21"/>
      <c r="IN181" s="21"/>
      <c r="IO181" s="21"/>
      <c r="IP181" s="21"/>
      <c r="IQ181" s="21"/>
      <c r="IR181" s="21"/>
      <c r="IS181" s="21"/>
      <c r="IT181" s="21"/>
      <c r="IU181" s="21"/>
      <c r="IV181" s="21"/>
      <c r="IW181" s="21"/>
      <c r="IX181" s="21"/>
      <c r="IY181" s="21"/>
      <c r="IZ181" s="21"/>
      <c r="JA181" s="21"/>
    </row>
    <row r="182" spans="1:261" s="23" customFormat="1" ht="12.75" x14ac:dyDescent="0.25">
      <c r="B182" s="74" t="s">
        <v>217</v>
      </c>
      <c r="C182" s="75" t="s">
        <v>218</v>
      </c>
      <c r="D182" s="26"/>
      <c r="E182" s="31"/>
      <c r="F182" s="31"/>
      <c r="G182" s="31"/>
      <c r="H182" s="49"/>
      <c r="I182" s="62"/>
      <c r="J182" s="62"/>
      <c r="K182" s="62"/>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N182" s="21"/>
      <c r="DO182" s="21"/>
      <c r="DP182" s="21"/>
      <c r="DQ182" s="21"/>
      <c r="DR182" s="21"/>
      <c r="DS182" s="21"/>
      <c r="DT182" s="21"/>
      <c r="DU182" s="21"/>
      <c r="DV182" s="21"/>
      <c r="DW182" s="21"/>
      <c r="DX182" s="21"/>
      <c r="DY182" s="21"/>
      <c r="DZ182" s="21"/>
      <c r="EA182" s="21"/>
      <c r="EB182" s="21"/>
      <c r="EC182" s="21"/>
      <c r="ED182" s="21"/>
      <c r="EE182" s="21"/>
      <c r="EF182" s="21"/>
      <c r="EG182" s="21"/>
      <c r="EH182" s="21"/>
      <c r="EI182" s="21"/>
      <c r="EJ182" s="21"/>
      <c r="EK182" s="21"/>
      <c r="EL182" s="21"/>
      <c r="EM182" s="21"/>
      <c r="EN182" s="21"/>
      <c r="EO182" s="21"/>
      <c r="EP182" s="21"/>
      <c r="EQ182" s="21"/>
      <c r="ER182" s="21"/>
      <c r="ES182" s="21"/>
      <c r="ET182" s="21"/>
      <c r="EU182" s="21"/>
      <c r="EV182" s="21"/>
      <c r="EW182" s="21"/>
      <c r="EX182" s="21"/>
      <c r="EY182" s="21"/>
      <c r="EZ182" s="21"/>
      <c r="FA182" s="21"/>
      <c r="FB182" s="21"/>
      <c r="FC182" s="21"/>
      <c r="FD182" s="21"/>
      <c r="FE182" s="21"/>
      <c r="FF182" s="21"/>
      <c r="FG182" s="21"/>
      <c r="FH182" s="21"/>
      <c r="FI182" s="21"/>
      <c r="FJ182" s="21"/>
      <c r="FK182" s="21"/>
      <c r="FL182" s="21"/>
      <c r="FM182" s="21"/>
      <c r="FN182" s="21"/>
      <c r="FO182" s="21"/>
      <c r="FP182" s="21"/>
      <c r="FQ182" s="21"/>
      <c r="FR182" s="21"/>
      <c r="FS182" s="21"/>
      <c r="FT182" s="21"/>
      <c r="FU182" s="21"/>
      <c r="FV182" s="21"/>
      <c r="FW182" s="21"/>
      <c r="FX182" s="21"/>
      <c r="FY182" s="21"/>
      <c r="FZ182" s="21"/>
      <c r="GA182" s="21"/>
      <c r="GB182" s="21"/>
      <c r="GC182" s="21"/>
      <c r="GD182" s="21"/>
      <c r="GE182" s="21"/>
      <c r="GF182" s="21"/>
      <c r="GG182" s="21"/>
      <c r="GH182" s="21"/>
      <c r="GI182" s="21"/>
      <c r="GJ182" s="21"/>
      <c r="GK182" s="21"/>
      <c r="GL182" s="21"/>
      <c r="GM182" s="21"/>
      <c r="GN182" s="21"/>
      <c r="GO182" s="21"/>
      <c r="GP182" s="21"/>
      <c r="GQ182" s="21"/>
      <c r="GR182" s="21"/>
      <c r="GS182" s="21"/>
      <c r="GT182" s="21"/>
      <c r="GU182" s="21"/>
      <c r="GV182" s="21"/>
      <c r="GW182" s="21"/>
      <c r="GX182" s="21"/>
      <c r="GY182" s="21"/>
      <c r="GZ182" s="21"/>
      <c r="HA182" s="21"/>
      <c r="HB182" s="21"/>
      <c r="HC182" s="21"/>
      <c r="HD182" s="21"/>
      <c r="HE182" s="21"/>
      <c r="HF182" s="21"/>
      <c r="HG182" s="21"/>
      <c r="HH182" s="21"/>
      <c r="HI182" s="21"/>
      <c r="HJ182" s="21"/>
      <c r="HK182" s="21"/>
      <c r="HL182" s="21"/>
      <c r="HM182" s="21"/>
      <c r="HN182" s="21"/>
      <c r="HO182" s="21"/>
      <c r="HP182" s="21"/>
      <c r="HQ182" s="21"/>
      <c r="HR182" s="21"/>
      <c r="HS182" s="21"/>
      <c r="HT182" s="21"/>
      <c r="HU182" s="21"/>
      <c r="HV182" s="21"/>
      <c r="HW182" s="21"/>
      <c r="HX182" s="21"/>
      <c r="HY182" s="21"/>
      <c r="HZ182" s="21"/>
      <c r="IA182" s="21"/>
      <c r="IB182" s="21"/>
      <c r="IC182" s="21"/>
      <c r="ID182" s="21"/>
      <c r="IE182" s="21"/>
      <c r="IF182" s="21"/>
      <c r="IG182" s="21"/>
      <c r="IH182" s="21"/>
      <c r="II182" s="21"/>
      <c r="IJ182" s="21"/>
      <c r="IK182" s="21"/>
      <c r="IL182" s="21"/>
      <c r="IM182" s="21"/>
      <c r="IN182" s="21"/>
      <c r="IO182" s="21"/>
      <c r="IP182" s="21"/>
      <c r="IQ182" s="21"/>
      <c r="IR182" s="21"/>
      <c r="IS182" s="21"/>
      <c r="IT182" s="21"/>
      <c r="IU182" s="21"/>
      <c r="IV182" s="21"/>
      <c r="IW182" s="21"/>
      <c r="IX182" s="21"/>
      <c r="IY182" s="21"/>
      <c r="IZ182" s="21"/>
      <c r="JA182" s="21"/>
    </row>
    <row r="183" spans="1:261" s="23" customFormat="1" ht="12.75" x14ac:dyDescent="0.25">
      <c r="B183" s="33"/>
      <c r="C183" s="27" t="s">
        <v>54</v>
      </c>
      <c r="D183" s="26" t="s">
        <v>53</v>
      </c>
      <c r="E183" s="31">
        <v>5</v>
      </c>
      <c r="F183" s="31">
        <v>0</v>
      </c>
      <c r="G183" s="31">
        <f>SUM(E183:F183)</f>
        <v>5</v>
      </c>
      <c r="H183" s="49">
        <v>0</v>
      </c>
      <c r="I183" s="62">
        <f t="shared" ref="I183" si="7">+H183*E183</f>
        <v>0</v>
      </c>
      <c r="J183" s="62">
        <f>+H183*F183</f>
        <v>0</v>
      </c>
      <c r="K183" s="62"/>
      <c r="L183" s="87">
        <f>SUM(I183:J183)</f>
        <v>0</v>
      </c>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N183" s="21"/>
      <c r="DO183" s="21"/>
      <c r="DP183" s="21"/>
      <c r="DQ183" s="21"/>
      <c r="DR183" s="21"/>
      <c r="DS183" s="21"/>
      <c r="DT183" s="21"/>
      <c r="DU183" s="21"/>
      <c r="DV183" s="21"/>
      <c r="DW183" s="21"/>
      <c r="DX183" s="21"/>
      <c r="DY183" s="21"/>
      <c r="DZ183" s="21"/>
      <c r="EA183" s="21"/>
      <c r="EB183" s="21"/>
      <c r="EC183" s="21"/>
      <c r="ED183" s="21"/>
      <c r="EE183" s="21"/>
      <c r="EF183" s="21"/>
      <c r="EG183" s="21"/>
      <c r="EH183" s="21"/>
      <c r="EI183" s="21"/>
      <c r="EJ183" s="21"/>
      <c r="EK183" s="21"/>
      <c r="EL183" s="21"/>
      <c r="EM183" s="21"/>
      <c r="EN183" s="21"/>
      <c r="EO183" s="21"/>
      <c r="EP183" s="21"/>
      <c r="EQ183" s="21"/>
      <c r="ER183" s="21"/>
      <c r="ES183" s="21"/>
      <c r="ET183" s="21"/>
      <c r="EU183" s="21"/>
      <c r="EV183" s="21"/>
      <c r="EW183" s="21"/>
      <c r="EX183" s="21"/>
      <c r="EY183" s="21"/>
      <c r="EZ183" s="21"/>
      <c r="FA183" s="21"/>
      <c r="FB183" s="21"/>
      <c r="FC183" s="21"/>
      <c r="FD183" s="21"/>
      <c r="FE183" s="21"/>
      <c r="FF183" s="21"/>
      <c r="FG183" s="21"/>
      <c r="FH183" s="21"/>
      <c r="FI183" s="21"/>
      <c r="FJ183" s="21"/>
      <c r="FK183" s="21"/>
      <c r="FL183" s="21"/>
      <c r="FM183" s="21"/>
      <c r="FN183" s="21"/>
      <c r="FO183" s="21"/>
      <c r="FP183" s="21"/>
      <c r="FQ183" s="21"/>
      <c r="FR183" s="21"/>
      <c r="FS183" s="21"/>
      <c r="FT183" s="21"/>
      <c r="FU183" s="21"/>
      <c r="FV183" s="21"/>
      <c r="FW183" s="21"/>
      <c r="FX183" s="21"/>
      <c r="FY183" s="21"/>
      <c r="FZ183" s="21"/>
      <c r="GA183" s="21"/>
      <c r="GB183" s="21"/>
      <c r="GC183" s="21"/>
      <c r="GD183" s="21"/>
      <c r="GE183" s="21"/>
      <c r="GF183" s="21"/>
      <c r="GG183" s="21"/>
      <c r="GH183" s="21"/>
      <c r="GI183" s="21"/>
      <c r="GJ183" s="21"/>
      <c r="GK183" s="21"/>
      <c r="GL183" s="21"/>
      <c r="GM183" s="21"/>
      <c r="GN183" s="21"/>
      <c r="GO183" s="21"/>
      <c r="GP183" s="21"/>
      <c r="GQ183" s="21"/>
      <c r="GR183" s="21"/>
      <c r="GS183" s="21"/>
      <c r="GT183" s="21"/>
      <c r="GU183" s="21"/>
      <c r="GV183" s="21"/>
      <c r="GW183" s="21"/>
      <c r="GX183" s="21"/>
      <c r="GY183" s="21"/>
      <c r="GZ183" s="21"/>
      <c r="HA183" s="21"/>
      <c r="HB183" s="21"/>
      <c r="HC183" s="21"/>
      <c r="HD183" s="21"/>
      <c r="HE183" s="21"/>
      <c r="HF183" s="21"/>
      <c r="HG183" s="21"/>
      <c r="HH183" s="21"/>
      <c r="HI183" s="21"/>
      <c r="HJ183" s="21"/>
      <c r="HK183" s="21"/>
      <c r="HL183" s="21"/>
      <c r="HM183" s="21"/>
      <c r="HN183" s="21"/>
      <c r="HO183" s="21"/>
      <c r="HP183" s="21"/>
      <c r="HQ183" s="21"/>
      <c r="HR183" s="21"/>
      <c r="HS183" s="21"/>
      <c r="HT183" s="21"/>
      <c r="HU183" s="21"/>
      <c r="HV183" s="21"/>
      <c r="HW183" s="21"/>
      <c r="HX183" s="21"/>
      <c r="HY183" s="21"/>
      <c r="HZ183" s="21"/>
      <c r="IA183" s="21"/>
      <c r="IB183" s="21"/>
      <c r="IC183" s="21"/>
      <c r="ID183" s="21"/>
      <c r="IE183" s="21"/>
      <c r="IF183" s="21"/>
      <c r="IG183" s="21"/>
      <c r="IH183" s="21"/>
      <c r="II183" s="21"/>
      <c r="IJ183" s="21"/>
      <c r="IK183" s="21"/>
      <c r="IL183" s="21"/>
      <c r="IM183" s="21"/>
      <c r="IN183" s="21"/>
      <c r="IO183" s="21"/>
      <c r="IP183" s="21"/>
      <c r="IQ183" s="21"/>
      <c r="IR183" s="21"/>
      <c r="IS183" s="21"/>
      <c r="IT183" s="21"/>
      <c r="IU183" s="21"/>
      <c r="IV183" s="21"/>
      <c r="IW183" s="21"/>
      <c r="IX183" s="21"/>
      <c r="IY183" s="21"/>
      <c r="IZ183" s="21"/>
      <c r="JA183" s="21"/>
    </row>
    <row r="184" spans="1:261" s="23" customFormat="1" ht="12.75" x14ac:dyDescent="0.25">
      <c r="B184" s="74" t="s">
        <v>219</v>
      </c>
      <c r="C184" s="75" t="s">
        <v>220</v>
      </c>
      <c r="D184" s="110"/>
      <c r="E184" s="31"/>
      <c r="F184" s="31"/>
      <c r="G184" s="31"/>
      <c r="H184" s="49"/>
      <c r="I184" s="62"/>
      <c r="J184" s="62"/>
      <c r="K184" s="62"/>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N184" s="21"/>
      <c r="DO184" s="21"/>
      <c r="DP184" s="21"/>
      <c r="DQ184" s="21"/>
      <c r="DR184" s="21"/>
      <c r="DS184" s="21"/>
      <c r="DT184" s="21"/>
      <c r="DU184" s="21"/>
      <c r="DV184" s="21"/>
      <c r="DW184" s="21"/>
      <c r="DX184" s="21"/>
      <c r="DY184" s="21"/>
      <c r="DZ184" s="21"/>
      <c r="EA184" s="21"/>
      <c r="EB184" s="21"/>
      <c r="EC184" s="21"/>
      <c r="ED184" s="21"/>
      <c r="EE184" s="21"/>
      <c r="EF184" s="21"/>
      <c r="EG184" s="21"/>
      <c r="EH184" s="21"/>
      <c r="EI184" s="21"/>
      <c r="EJ184" s="21"/>
      <c r="EK184" s="21"/>
      <c r="EL184" s="21"/>
      <c r="EM184" s="21"/>
      <c r="EN184" s="21"/>
      <c r="EO184" s="21"/>
      <c r="EP184" s="21"/>
      <c r="EQ184" s="21"/>
      <c r="ER184" s="21"/>
      <c r="ES184" s="21"/>
      <c r="ET184" s="21"/>
      <c r="EU184" s="21"/>
      <c r="EV184" s="21"/>
      <c r="EW184" s="21"/>
      <c r="EX184" s="21"/>
      <c r="EY184" s="21"/>
      <c r="EZ184" s="21"/>
      <c r="FA184" s="21"/>
      <c r="FB184" s="21"/>
      <c r="FC184" s="21"/>
      <c r="FD184" s="21"/>
      <c r="FE184" s="21"/>
      <c r="FF184" s="21"/>
      <c r="FG184" s="21"/>
      <c r="FH184" s="21"/>
      <c r="FI184" s="21"/>
      <c r="FJ184" s="21"/>
      <c r="FK184" s="21"/>
      <c r="FL184" s="21"/>
      <c r="FM184" s="21"/>
      <c r="FN184" s="21"/>
      <c r="FO184" s="21"/>
      <c r="FP184" s="21"/>
      <c r="FQ184" s="21"/>
      <c r="FR184" s="21"/>
      <c r="FS184" s="21"/>
      <c r="FT184" s="21"/>
      <c r="FU184" s="21"/>
      <c r="FV184" s="21"/>
      <c r="FW184" s="21"/>
      <c r="FX184" s="21"/>
      <c r="FY184" s="21"/>
      <c r="FZ184" s="21"/>
      <c r="GA184" s="21"/>
      <c r="GB184" s="21"/>
      <c r="GC184" s="21"/>
      <c r="GD184" s="21"/>
      <c r="GE184" s="21"/>
      <c r="GF184" s="21"/>
      <c r="GG184" s="21"/>
      <c r="GH184" s="21"/>
      <c r="GI184" s="21"/>
      <c r="GJ184" s="21"/>
      <c r="GK184" s="21"/>
      <c r="GL184" s="21"/>
      <c r="GM184" s="21"/>
      <c r="GN184" s="21"/>
      <c r="GO184" s="21"/>
      <c r="GP184" s="21"/>
      <c r="GQ184" s="21"/>
      <c r="GR184" s="21"/>
      <c r="GS184" s="21"/>
      <c r="GT184" s="21"/>
      <c r="GU184" s="21"/>
      <c r="GV184" s="21"/>
      <c r="GW184" s="21"/>
      <c r="GX184" s="21"/>
      <c r="GY184" s="21"/>
      <c r="GZ184" s="21"/>
      <c r="HA184" s="21"/>
      <c r="HB184" s="21"/>
      <c r="HC184" s="21"/>
      <c r="HD184" s="21"/>
      <c r="HE184" s="21"/>
      <c r="HF184" s="21"/>
      <c r="HG184" s="21"/>
      <c r="HH184" s="21"/>
      <c r="HI184" s="21"/>
      <c r="HJ184" s="21"/>
      <c r="HK184" s="21"/>
      <c r="HL184" s="21"/>
      <c r="HM184" s="21"/>
      <c r="HN184" s="21"/>
      <c r="HO184" s="21"/>
      <c r="HP184" s="21"/>
      <c r="HQ184" s="21"/>
      <c r="HR184" s="21"/>
      <c r="HS184" s="21"/>
      <c r="HT184" s="21"/>
      <c r="HU184" s="21"/>
      <c r="HV184" s="21"/>
      <c r="HW184" s="21"/>
      <c r="HX184" s="21"/>
      <c r="HY184" s="21"/>
      <c r="HZ184" s="21"/>
      <c r="IA184" s="21"/>
      <c r="IB184" s="21"/>
      <c r="IC184" s="21"/>
      <c r="ID184" s="21"/>
      <c r="IE184" s="21"/>
      <c r="IF184" s="21"/>
      <c r="IG184" s="21"/>
      <c r="IH184" s="21"/>
      <c r="II184" s="21"/>
      <c r="IJ184" s="21"/>
      <c r="IK184" s="21"/>
      <c r="IL184" s="21"/>
      <c r="IM184" s="21"/>
      <c r="IN184" s="21"/>
      <c r="IO184" s="21"/>
      <c r="IP184" s="21"/>
      <c r="IQ184" s="21"/>
      <c r="IR184" s="21"/>
      <c r="IS184" s="21"/>
      <c r="IT184" s="21"/>
      <c r="IU184" s="21"/>
      <c r="IV184" s="21"/>
      <c r="IW184" s="21"/>
      <c r="IX184" s="21"/>
      <c r="IY184" s="21"/>
      <c r="IZ184" s="21"/>
      <c r="JA184" s="21"/>
    </row>
    <row r="185" spans="1:261" s="23" customFormat="1" ht="12.75" x14ac:dyDescent="0.25">
      <c r="B185" s="33"/>
      <c r="C185" s="27" t="s">
        <v>54</v>
      </c>
      <c r="D185" s="26" t="s">
        <v>53</v>
      </c>
      <c r="E185" s="31">
        <v>7</v>
      </c>
      <c r="F185" s="31">
        <v>0</v>
      </c>
      <c r="G185" s="31">
        <f>SUM(E185:F185)</f>
        <v>7</v>
      </c>
      <c r="H185" s="49">
        <v>0</v>
      </c>
      <c r="I185" s="62">
        <f t="shared" ref="I185" si="8">+H185*E185</f>
        <v>0</v>
      </c>
      <c r="J185" s="62">
        <f>+H185*F185</f>
        <v>0</v>
      </c>
      <c r="K185" s="62"/>
      <c r="L185" s="87">
        <f>SUM(I185:J185)</f>
        <v>0</v>
      </c>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N185" s="21"/>
      <c r="DO185" s="21"/>
      <c r="DP185" s="21"/>
      <c r="DQ185" s="21"/>
      <c r="DR185" s="21"/>
      <c r="DS185" s="21"/>
      <c r="DT185" s="21"/>
      <c r="DU185" s="21"/>
      <c r="DV185" s="21"/>
      <c r="DW185" s="21"/>
      <c r="DX185" s="21"/>
      <c r="DY185" s="21"/>
      <c r="DZ185" s="21"/>
      <c r="EA185" s="21"/>
      <c r="EB185" s="21"/>
      <c r="EC185" s="21"/>
      <c r="ED185" s="21"/>
      <c r="EE185" s="21"/>
      <c r="EF185" s="21"/>
      <c r="EG185" s="21"/>
      <c r="EH185" s="21"/>
      <c r="EI185" s="21"/>
      <c r="EJ185" s="21"/>
      <c r="EK185" s="21"/>
      <c r="EL185" s="21"/>
      <c r="EM185" s="21"/>
      <c r="EN185" s="21"/>
      <c r="EO185" s="21"/>
      <c r="EP185" s="21"/>
      <c r="EQ185" s="21"/>
      <c r="ER185" s="21"/>
      <c r="ES185" s="21"/>
      <c r="ET185" s="21"/>
      <c r="EU185" s="21"/>
      <c r="EV185" s="21"/>
      <c r="EW185" s="21"/>
      <c r="EX185" s="21"/>
      <c r="EY185" s="21"/>
      <c r="EZ185" s="21"/>
      <c r="FA185" s="21"/>
      <c r="FB185" s="21"/>
      <c r="FC185" s="21"/>
      <c r="FD185" s="21"/>
      <c r="FE185" s="21"/>
      <c r="FF185" s="21"/>
      <c r="FG185" s="21"/>
      <c r="FH185" s="21"/>
      <c r="FI185" s="21"/>
      <c r="FJ185" s="21"/>
      <c r="FK185" s="21"/>
      <c r="FL185" s="21"/>
      <c r="FM185" s="21"/>
      <c r="FN185" s="21"/>
      <c r="FO185" s="21"/>
      <c r="FP185" s="21"/>
      <c r="FQ185" s="21"/>
      <c r="FR185" s="21"/>
      <c r="FS185" s="21"/>
      <c r="FT185" s="21"/>
      <c r="FU185" s="21"/>
      <c r="FV185" s="21"/>
      <c r="FW185" s="21"/>
      <c r="FX185" s="21"/>
      <c r="FY185" s="21"/>
      <c r="FZ185" s="21"/>
      <c r="GA185" s="21"/>
      <c r="GB185" s="21"/>
      <c r="GC185" s="21"/>
      <c r="GD185" s="21"/>
      <c r="GE185" s="21"/>
      <c r="GF185" s="21"/>
      <c r="GG185" s="21"/>
      <c r="GH185" s="21"/>
      <c r="GI185" s="21"/>
      <c r="GJ185" s="21"/>
      <c r="GK185" s="21"/>
      <c r="GL185" s="21"/>
      <c r="GM185" s="21"/>
      <c r="GN185" s="21"/>
      <c r="GO185" s="21"/>
      <c r="GP185" s="21"/>
      <c r="GQ185" s="21"/>
      <c r="GR185" s="21"/>
      <c r="GS185" s="21"/>
      <c r="GT185" s="21"/>
      <c r="GU185" s="21"/>
      <c r="GV185" s="21"/>
      <c r="GW185" s="21"/>
      <c r="GX185" s="21"/>
      <c r="GY185" s="21"/>
      <c r="GZ185" s="21"/>
      <c r="HA185" s="21"/>
      <c r="HB185" s="21"/>
      <c r="HC185" s="21"/>
      <c r="HD185" s="21"/>
      <c r="HE185" s="21"/>
      <c r="HF185" s="21"/>
      <c r="HG185" s="21"/>
      <c r="HH185" s="21"/>
      <c r="HI185" s="21"/>
      <c r="HJ185" s="21"/>
      <c r="HK185" s="21"/>
      <c r="HL185" s="21"/>
      <c r="HM185" s="21"/>
      <c r="HN185" s="21"/>
      <c r="HO185" s="21"/>
      <c r="HP185" s="21"/>
      <c r="HQ185" s="21"/>
      <c r="HR185" s="21"/>
      <c r="HS185" s="21"/>
      <c r="HT185" s="21"/>
      <c r="HU185" s="21"/>
      <c r="HV185" s="21"/>
      <c r="HW185" s="21"/>
      <c r="HX185" s="21"/>
      <c r="HY185" s="21"/>
      <c r="HZ185" s="21"/>
      <c r="IA185" s="21"/>
      <c r="IB185" s="21"/>
      <c r="IC185" s="21"/>
      <c r="ID185" s="21"/>
      <c r="IE185" s="21"/>
      <c r="IF185" s="21"/>
      <c r="IG185" s="21"/>
      <c r="IH185" s="21"/>
      <c r="II185" s="21"/>
      <c r="IJ185" s="21"/>
      <c r="IK185" s="21"/>
      <c r="IL185" s="21"/>
      <c r="IM185" s="21"/>
      <c r="IN185" s="21"/>
      <c r="IO185" s="21"/>
      <c r="IP185" s="21"/>
      <c r="IQ185" s="21"/>
      <c r="IR185" s="21"/>
      <c r="IS185" s="21"/>
      <c r="IT185" s="21"/>
      <c r="IU185" s="21"/>
      <c r="IV185" s="21"/>
      <c r="IW185" s="21"/>
      <c r="IX185" s="21"/>
      <c r="IY185" s="21"/>
      <c r="IZ185" s="21"/>
      <c r="JA185" s="21"/>
    </row>
    <row r="186" spans="1:261" s="23" customFormat="1" ht="12.75" x14ac:dyDescent="0.2">
      <c r="A186" s="23" t="s">
        <v>271</v>
      </c>
      <c r="B186" s="73" t="s">
        <v>203</v>
      </c>
      <c r="C186" s="15" t="s">
        <v>204</v>
      </c>
      <c r="D186" s="26"/>
      <c r="E186" s="31"/>
      <c r="F186" s="31"/>
      <c r="G186" s="31"/>
      <c r="H186" s="49"/>
      <c r="I186" s="62"/>
      <c r="J186" s="62"/>
      <c r="K186" s="62"/>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N186" s="21"/>
      <c r="DO186" s="21"/>
      <c r="DP186" s="21"/>
      <c r="DQ186" s="21"/>
      <c r="DR186" s="21"/>
      <c r="DS186" s="21"/>
      <c r="DT186" s="21"/>
      <c r="DU186" s="21"/>
      <c r="DV186" s="21"/>
      <c r="DW186" s="21"/>
      <c r="DX186" s="21"/>
      <c r="DY186" s="21"/>
      <c r="DZ186" s="21"/>
      <c r="EA186" s="21"/>
      <c r="EB186" s="21"/>
      <c r="EC186" s="21"/>
      <c r="ED186" s="21"/>
      <c r="EE186" s="21"/>
      <c r="EF186" s="21"/>
      <c r="EG186" s="21"/>
      <c r="EH186" s="21"/>
      <c r="EI186" s="21"/>
      <c r="EJ186" s="21"/>
      <c r="EK186" s="21"/>
      <c r="EL186" s="21"/>
      <c r="EM186" s="21"/>
      <c r="EN186" s="21"/>
      <c r="EO186" s="21"/>
      <c r="EP186" s="21"/>
      <c r="EQ186" s="21"/>
      <c r="ER186" s="21"/>
      <c r="ES186" s="21"/>
      <c r="ET186" s="21"/>
      <c r="EU186" s="21"/>
      <c r="EV186" s="21"/>
      <c r="EW186" s="21"/>
      <c r="EX186" s="21"/>
      <c r="EY186" s="21"/>
      <c r="EZ186" s="21"/>
      <c r="FA186" s="21"/>
      <c r="FB186" s="21"/>
      <c r="FC186" s="21"/>
      <c r="FD186" s="21"/>
      <c r="FE186" s="21"/>
      <c r="FF186" s="21"/>
      <c r="FG186" s="21"/>
      <c r="FH186" s="21"/>
      <c r="FI186" s="21"/>
      <c r="FJ186" s="21"/>
      <c r="FK186" s="21"/>
      <c r="FL186" s="21"/>
      <c r="FM186" s="21"/>
      <c r="FN186" s="21"/>
      <c r="FO186" s="21"/>
      <c r="FP186" s="21"/>
      <c r="FQ186" s="21"/>
      <c r="FR186" s="21"/>
      <c r="FS186" s="21"/>
      <c r="FT186" s="21"/>
      <c r="FU186" s="21"/>
      <c r="FV186" s="21"/>
      <c r="FW186" s="21"/>
      <c r="FX186" s="21"/>
      <c r="FY186" s="21"/>
      <c r="FZ186" s="21"/>
      <c r="GA186" s="21"/>
      <c r="GB186" s="21"/>
      <c r="GC186" s="21"/>
      <c r="GD186" s="21"/>
      <c r="GE186" s="21"/>
      <c r="GF186" s="21"/>
      <c r="GG186" s="21"/>
      <c r="GH186" s="21"/>
      <c r="GI186" s="21"/>
      <c r="GJ186" s="21"/>
      <c r="GK186" s="21"/>
      <c r="GL186" s="21"/>
      <c r="GM186" s="21"/>
      <c r="GN186" s="21"/>
      <c r="GO186" s="21"/>
      <c r="GP186" s="21"/>
      <c r="GQ186" s="21"/>
      <c r="GR186" s="21"/>
      <c r="GS186" s="21"/>
      <c r="GT186" s="21"/>
      <c r="GU186" s="21"/>
      <c r="GV186" s="21"/>
      <c r="GW186" s="21"/>
      <c r="GX186" s="21"/>
      <c r="GY186" s="21"/>
      <c r="GZ186" s="21"/>
      <c r="HA186" s="21"/>
      <c r="HB186" s="21"/>
      <c r="HC186" s="21"/>
      <c r="HD186" s="21"/>
      <c r="HE186" s="21"/>
      <c r="HF186" s="21"/>
      <c r="HG186" s="21"/>
      <c r="HH186" s="21"/>
      <c r="HI186" s="21"/>
      <c r="HJ186" s="21"/>
      <c r="HK186" s="21"/>
      <c r="HL186" s="21"/>
      <c r="HM186" s="21"/>
      <c r="HN186" s="21"/>
      <c r="HO186" s="21"/>
      <c r="HP186" s="21"/>
      <c r="HQ186" s="21"/>
      <c r="HR186" s="21"/>
      <c r="HS186" s="21"/>
      <c r="HT186" s="21"/>
      <c r="HU186" s="21"/>
      <c r="HV186" s="21"/>
      <c r="HW186" s="21"/>
      <c r="HX186" s="21"/>
      <c r="HY186" s="21"/>
      <c r="HZ186" s="21"/>
      <c r="IA186" s="21"/>
      <c r="IB186" s="21"/>
      <c r="IC186" s="21"/>
      <c r="ID186" s="21"/>
      <c r="IE186" s="21"/>
      <c r="IF186" s="21"/>
      <c r="IG186" s="21"/>
      <c r="IH186" s="21"/>
      <c r="II186" s="21"/>
      <c r="IJ186" s="21"/>
      <c r="IK186" s="21"/>
      <c r="IL186" s="21"/>
      <c r="IM186" s="21"/>
      <c r="IN186" s="21"/>
      <c r="IO186" s="21"/>
      <c r="IP186" s="21"/>
      <c r="IQ186" s="21"/>
      <c r="IR186" s="21"/>
      <c r="IS186" s="21"/>
      <c r="IT186" s="21"/>
      <c r="IU186" s="21"/>
      <c r="IV186" s="21"/>
      <c r="IW186" s="21"/>
      <c r="IX186" s="21"/>
      <c r="IY186" s="21"/>
      <c r="IZ186" s="21"/>
      <c r="JA186" s="21"/>
    </row>
    <row r="187" spans="1:261" s="23" customFormat="1" ht="12.75" x14ac:dyDescent="0.25">
      <c r="B187" s="52"/>
      <c r="C187" s="27" t="s">
        <v>54</v>
      </c>
      <c r="D187" s="26" t="s">
        <v>53</v>
      </c>
      <c r="E187" s="31">
        <v>0</v>
      </c>
      <c r="F187" s="31">
        <v>5</v>
      </c>
      <c r="G187" s="31">
        <f>SUM(E187:F187)</f>
        <v>5</v>
      </c>
      <c r="H187" s="49">
        <v>0</v>
      </c>
      <c r="I187" s="62">
        <f t="shared" ref="I187" si="9">+H187*E187</f>
        <v>0</v>
      </c>
      <c r="J187" s="62">
        <f>+H187*F187</f>
        <v>0</v>
      </c>
      <c r="K187" s="62"/>
      <c r="L187" s="87">
        <f>SUM(I187:J187)</f>
        <v>0</v>
      </c>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N187" s="21"/>
      <c r="DO187" s="21"/>
      <c r="DP187" s="21"/>
      <c r="DQ187" s="21"/>
      <c r="DR187" s="21"/>
      <c r="DS187" s="21"/>
      <c r="DT187" s="21"/>
      <c r="DU187" s="21"/>
      <c r="DV187" s="21"/>
      <c r="DW187" s="21"/>
      <c r="DX187" s="21"/>
      <c r="DY187" s="21"/>
      <c r="DZ187" s="21"/>
      <c r="EA187" s="21"/>
      <c r="EB187" s="21"/>
      <c r="EC187" s="21"/>
      <c r="ED187" s="21"/>
      <c r="EE187" s="21"/>
      <c r="EF187" s="21"/>
      <c r="EG187" s="21"/>
      <c r="EH187" s="21"/>
      <c r="EI187" s="21"/>
      <c r="EJ187" s="21"/>
      <c r="EK187" s="21"/>
      <c r="EL187" s="21"/>
      <c r="EM187" s="21"/>
      <c r="EN187" s="21"/>
      <c r="EO187" s="21"/>
      <c r="EP187" s="21"/>
      <c r="EQ187" s="21"/>
      <c r="ER187" s="21"/>
      <c r="ES187" s="21"/>
      <c r="ET187" s="21"/>
      <c r="EU187" s="21"/>
      <c r="EV187" s="21"/>
      <c r="EW187" s="21"/>
      <c r="EX187" s="21"/>
      <c r="EY187" s="21"/>
      <c r="EZ187" s="21"/>
      <c r="FA187" s="21"/>
      <c r="FB187" s="21"/>
      <c r="FC187" s="21"/>
      <c r="FD187" s="21"/>
      <c r="FE187" s="21"/>
      <c r="FF187" s="21"/>
      <c r="FG187" s="21"/>
      <c r="FH187" s="21"/>
      <c r="FI187" s="21"/>
      <c r="FJ187" s="21"/>
      <c r="FK187" s="21"/>
      <c r="FL187" s="21"/>
      <c r="FM187" s="21"/>
      <c r="FN187" s="21"/>
      <c r="FO187" s="21"/>
      <c r="FP187" s="21"/>
      <c r="FQ187" s="21"/>
      <c r="FR187" s="21"/>
      <c r="FS187" s="21"/>
      <c r="FT187" s="21"/>
      <c r="FU187" s="21"/>
      <c r="FV187" s="21"/>
      <c r="FW187" s="21"/>
      <c r="FX187" s="21"/>
      <c r="FY187" s="21"/>
      <c r="FZ187" s="21"/>
      <c r="GA187" s="21"/>
      <c r="GB187" s="21"/>
      <c r="GC187" s="21"/>
      <c r="GD187" s="21"/>
      <c r="GE187" s="21"/>
      <c r="GF187" s="21"/>
      <c r="GG187" s="21"/>
      <c r="GH187" s="21"/>
      <c r="GI187" s="21"/>
      <c r="GJ187" s="21"/>
      <c r="GK187" s="21"/>
      <c r="GL187" s="21"/>
      <c r="GM187" s="21"/>
      <c r="GN187" s="21"/>
      <c r="GO187" s="21"/>
      <c r="GP187" s="21"/>
      <c r="GQ187" s="21"/>
      <c r="GR187" s="21"/>
      <c r="GS187" s="21"/>
      <c r="GT187" s="21"/>
      <c r="GU187" s="21"/>
      <c r="GV187" s="21"/>
      <c r="GW187" s="21"/>
      <c r="GX187" s="21"/>
      <c r="GY187" s="21"/>
      <c r="GZ187" s="21"/>
      <c r="HA187" s="21"/>
      <c r="HB187" s="21"/>
      <c r="HC187" s="21"/>
      <c r="HD187" s="21"/>
      <c r="HE187" s="21"/>
      <c r="HF187" s="21"/>
      <c r="HG187" s="21"/>
      <c r="HH187" s="21"/>
      <c r="HI187" s="21"/>
      <c r="HJ187" s="21"/>
      <c r="HK187" s="21"/>
      <c r="HL187" s="21"/>
      <c r="HM187" s="21"/>
      <c r="HN187" s="21"/>
      <c r="HO187" s="21"/>
      <c r="HP187" s="21"/>
      <c r="HQ187" s="21"/>
      <c r="HR187" s="21"/>
      <c r="HS187" s="21"/>
      <c r="HT187" s="21"/>
      <c r="HU187" s="21"/>
      <c r="HV187" s="21"/>
      <c r="HW187" s="21"/>
      <c r="HX187" s="21"/>
      <c r="HY187" s="21"/>
      <c r="HZ187" s="21"/>
      <c r="IA187" s="21"/>
      <c r="IB187" s="21"/>
      <c r="IC187" s="21"/>
      <c r="ID187" s="21"/>
      <c r="IE187" s="21"/>
      <c r="IF187" s="21"/>
      <c r="IG187" s="21"/>
      <c r="IH187" s="21"/>
      <c r="II187" s="21"/>
      <c r="IJ187" s="21"/>
      <c r="IK187" s="21"/>
      <c r="IL187" s="21"/>
      <c r="IM187" s="21"/>
      <c r="IN187" s="21"/>
      <c r="IO187" s="21"/>
      <c r="IP187" s="21"/>
      <c r="IQ187" s="21"/>
      <c r="IR187" s="21"/>
      <c r="IS187" s="21"/>
      <c r="IT187" s="21"/>
      <c r="IU187" s="21"/>
      <c r="IV187" s="21"/>
      <c r="IW187" s="21"/>
      <c r="IX187" s="21"/>
      <c r="IY187" s="21"/>
      <c r="IZ187" s="21"/>
      <c r="JA187" s="21"/>
    </row>
    <row r="188" spans="1:261" s="23" customFormat="1" ht="12.75" x14ac:dyDescent="0.25">
      <c r="B188" s="33"/>
      <c r="C188" s="27"/>
      <c r="D188" s="26"/>
      <c r="E188" s="31"/>
      <c r="F188" s="31"/>
      <c r="G188" s="31"/>
      <c r="H188" s="49"/>
      <c r="I188" s="62"/>
      <c r="J188" s="62"/>
      <c r="K188" s="62"/>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N188" s="21"/>
      <c r="DO188" s="21"/>
      <c r="DP188" s="21"/>
      <c r="DQ188" s="21"/>
      <c r="DR188" s="21"/>
      <c r="DS188" s="21"/>
      <c r="DT188" s="21"/>
      <c r="DU188" s="21"/>
      <c r="DV188" s="21"/>
      <c r="DW188" s="21"/>
      <c r="DX188" s="21"/>
      <c r="DY188" s="21"/>
      <c r="DZ188" s="21"/>
      <c r="EA188" s="21"/>
      <c r="EB188" s="21"/>
      <c r="EC188" s="21"/>
      <c r="ED188" s="21"/>
      <c r="EE188" s="21"/>
      <c r="EF188" s="21"/>
      <c r="EG188" s="21"/>
      <c r="EH188" s="21"/>
      <c r="EI188" s="21"/>
      <c r="EJ188" s="21"/>
      <c r="EK188" s="21"/>
      <c r="EL188" s="21"/>
      <c r="EM188" s="21"/>
      <c r="EN188" s="21"/>
      <c r="EO188" s="21"/>
      <c r="EP188" s="21"/>
      <c r="EQ188" s="21"/>
      <c r="ER188" s="21"/>
      <c r="ES188" s="21"/>
      <c r="ET188" s="21"/>
      <c r="EU188" s="21"/>
      <c r="EV188" s="21"/>
      <c r="EW188" s="21"/>
      <c r="EX188" s="21"/>
      <c r="EY188" s="21"/>
      <c r="EZ188" s="21"/>
      <c r="FA188" s="21"/>
      <c r="FB188" s="21"/>
      <c r="FC188" s="21"/>
      <c r="FD188" s="21"/>
      <c r="FE188" s="21"/>
      <c r="FF188" s="21"/>
      <c r="FG188" s="21"/>
      <c r="FH188" s="21"/>
      <c r="FI188" s="21"/>
      <c r="FJ188" s="21"/>
      <c r="FK188" s="21"/>
      <c r="FL188" s="21"/>
      <c r="FM188" s="21"/>
      <c r="FN188" s="21"/>
      <c r="FO188" s="21"/>
      <c r="FP188" s="21"/>
      <c r="FQ188" s="21"/>
      <c r="FR188" s="21"/>
      <c r="FS188" s="21"/>
      <c r="FT188" s="21"/>
      <c r="FU188" s="21"/>
      <c r="FV188" s="21"/>
      <c r="FW188" s="21"/>
      <c r="FX188" s="21"/>
      <c r="FY188" s="21"/>
      <c r="FZ188" s="21"/>
      <c r="GA188" s="21"/>
      <c r="GB188" s="21"/>
      <c r="GC188" s="21"/>
      <c r="GD188" s="21"/>
      <c r="GE188" s="21"/>
      <c r="GF188" s="21"/>
      <c r="GG188" s="21"/>
      <c r="GH188" s="21"/>
      <c r="GI188" s="21"/>
      <c r="GJ188" s="21"/>
      <c r="GK188" s="21"/>
      <c r="GL188" s="21"/>
      <c r="GM188" s="21"/>
      <c r="GN188" s="21"/>
      <c r="GO188" s="21"/>
      <c r="GP188" s="21"/>
      <c r="GQ188" s="21"/>
      <c r="GR188" s="21"/>
      <c r="GS188" s="21"/>
      <c r="GT188" s="21"/>
      <c r="GU188" s="21"/>
      <c r="GV188" s="21"/>
      <c r="GW188" s="21"/>
      <c r="GX188" s="21"/>
      <c r="GY188" s="21"/>
      <c r="GZ188" s="21"/>
      <c r="HA188" s="21"/>
      <c r="HB188" s="21"/>
      <c r="HC188" s="21"/>
      <c r="HD188" s="21"/>
      <c r="HE188" s="21"/>
      <c r="HF188" s="21"/>
      <c r="HG188" s="21"/>
      <c r="HH188" s="21"/>
      <c r="HI188" s="21"/>
      <c r="HJ188" s="21"/>
      <c r="HK188" s="21"/>
      <c r="HL188" s="21"/>
      <c r="HM188" s="21"/>
      <c r="HN188" s="21"/>
      <c r="HO188" s="21"/>
      <c r="HP188" s="21"/>
      <c r="HQ188" s="21"/>
      <c r="HR188" s="21"/>
      <c r="HS188" s="21"/>
      <c r="HT188" s="21"/>
      <c r="HU188" s="21"/>
      <c r="HV188" s="21"/>
      <c r="HW188" s="21"/>
      <c r="HX188" s="21"/>
      <c r="HY188" s="21"/>
      <c r="HZ188" s="21"/>
      <c r="IA188" s="21"/>
      <c r="IB188" s="21"/>
      <c r="IC188" s="21"/>
      <c r="ID188" s="21"/>
      <c r="IE188" s="21"/>
      <c r="IF188" s="21"/>
      <c r="IG188" s="21"/>
      <c r="IH188" s="21"/>
      <c r="II188" s="21"/>
      <c r="IJ188" s="21"/>
      <c r="IK188" s="21"/>
      <c r="IL188" s="21"/>
      <c r="IM188" s="21"/>
      <c r="IN188" s="21"/>
      <c r="IO188" s="21"/>
      <c r="IP188" s="21"/>
      <c r="IQ188" s="21"/>
      <c r="IR188" s="21"/>
      <c r="IS188" s="21"/>
      <c r="IT188" s="21"/>
      <c r="IU188" s="21"/>
      <c r="IV188" s="21"/>
      <c r="IW188" s="21"/>
      <c r="IX188" s="21"/>
      <c r="IY188" s="21"/>
      <c r="IZ188" s="21"/>
      <c r="JA188" s="21"/>
    </row>
    <row r="189" spans="1:261" ht="177" customHeight="1" x14ac:dyDescent="0.25">
      <c r="B189" s="30" t="s">
        <v>82</v>
      </c>
      <c r="C189" s="27" t="s">
        <v>169</v>
      </c>
      <c r="D189" s="26"/>
      <c r="E189" s="31"/>
      <c r="F189" s="31"/>
      <c r="G189" s="31"/>
      <c r="I189" s="62"/>
      <c r="J189" s="62"/>
      <c r="K189" s="62"/>
      <c r="L189" s="3"/>
      <c r="M189" s="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c r="DR189" s="13"/>
      <c r="DS189" s="13"/>
      <c r="DT189" s="13"/>
      <c r="DU189" s="13"/>
      <c r="DV189" s="13"/>
      <c r="DW189" s="13"/>
      <c r="DX189" s="13"/>
      <c r="DY189" s="13"/>
      <c r="DZ189" s="13"/>
      <c r="EA189" s="13"/>
      <c r="EB189" s="13"/>
      <c r="EC189" s="13"/>
      <c r="ED189" s="13"/>
      <c r="EE189" s="13"/>
      <c r="EF189" s="13"/>
      <c r="EG189" s="13"/>
      <c r="EH189" s="13"/>
      <c r="EI189" s="13"/>
      <c r="EJ189" s="13"/>
      <c r="EK189" s="13"/>
      <c r="EL189" s="13"/>
      <c r="EM189" s="13"/>
      <c r="EN189" s="13"/>
      <c r="EO189" s="13"/>
      <c r="EP189" s="13"/>
      <c r="EQ189" s="13"/>
      <c r="ER189" s="13"/>
      <c r="ES189" s="13"/>
      <c r="ET189" s="13"/>
      <c r="EU189" s="13"/>
      <c r="EV189" s="13"/>
      <c r="EW189" s="13"/>
      <c r="EX189" s="13"/>
      <c r="EY189" s="13"/>
      <c r="EZ189" s="13"/>
      <c r="FA189" s="13"/>
      <c r="FB189" s="13"/>
      <c r="FC189" s="13"/>
      <c r="FD189" s="13"/>
      <c r="FE189" s="13"/>
      <c r="FF189" s="13"/>
      <c r="FG189" s="13"/>
      <c r="FH189" s="13"/>
      <c r="FI189" s="13"/>
      <c r="FJ189" s="13"/>
      <c r="FK189" s="13"/>
      <c r="FL189" s="13"/>
      <c r="FM189" s="13"/>
      <c r="FN189" s="13"/>
      <c r="FO189" s="13"/>
      <c r="FP189" s="13"/>
      <c r="FQ189" s="13"/>
      <c r="FR189" s="13"/>
      <c r="FS189" s="13"/>
      <c r="FT189" s="13"/>
      <c r="FU189" s="13"/>
      <c r="FV189" s="13"/>
      <c r="FW189" s="13"/>
      <c r="FX189" s="13"/>
      <c r="FY189" s="13"/>
      <c r="FZ189" s="13"/>
      <c r="GA189" s="13"/>
      <c r="GB189" s="13"/>
      <c r="GC189" s="13"/>
      <c r="GD189" s="13"/>
      <c r="GE189" s="13"/>
      <c r="GF189" s="13"/>
      <c r="GG189" s="13"/>
      <c r="GH189" s="13"/>
      <c r="GI189" s="13"/>
      <c r="GJ189" s="13"/>
      <c r="GK189" s="13"/>
      <c r="GL189" s="13"/>
      <c r="GM189" s="13"/>
      <c r="GN189" s="13"/>
      <c r="GO189" s="13"/>
      <c r="GP189" s="13"/>
      <c r="GQ189" s="13"/>
      <c r="GR189" s="13"/>
      <c r="GS189" s="13"/>
      <c r="GT189" s="13"/>
      <c r="GU189" s="13"/>
      <c r="GV189" s="13"/>
      <c r="GW189" s="13"/>
      <c r="GX189" s="13"/>
      <c r="GY189" s="13"/>
      <c r="GZ189" s="13"/>
      <c r="HA189" s="13"/>
      <c r="HB189" s="13"/>
      <c r="HC189" s="13"/>
      <c r="HD189" s="13"/>
      <c r="HE189" s="13"/>
      <c r="HF189" s="13"/>
      <c r="HG189" s="13"/>
      <c r="HH189" s="13"/>
      <c r="HI189" s="13"/>
      <c r="HJ189" s="13"/>
      <c r="HK189" s="13"/>
      <c r="HL189" s="13"/>
      <c r="HM189" s="13"/>
      <c r="HN189" s="13"/>
      <c r="HO189" s="13"/>
      <c r="HP189" s="13"/>
      <c r="HQ189" s="13"/>
      <c r="HR189" s="13"/>
      <c r="HS189" s="13"/>
      <c r="HT189" s="13"/>
      <c r="HU189" s="13"/>
      <c r="HV189" s="13"/>
      <c r="HW189" s="13"/>
      <c r="HX189" s="13"/>
      <c r="HY189" s="13"/>
      <c r="HZ189" s="13"/>
      <c r="IA189" s="13"/>
      <c r="IB189" s="13"/>
      <c r="IC189" s="13"/>
      <c r="ID189" s="13"/>
      <c r="IE189" s="13"/>
      <c r="IF189" s="13"/>
      <c r="IG189" s="13"/>
      <c r="IH189" s="13"/>
      <c r="II189" s="13"/>
      <c r="IJ189" s="13"/>
      <c r="IK189" s="13"/>
      <c r="IL189" s="13"/>
      <c r="IM189" s="13"/>
      <c r="IN189" s="13"/>
      <c r="IO189" s="13"/>
      <c r="IP189" s="13"/>
      <c r="IQ189" s="13"/>
      <c r="IR189" s="13"/>
      <c r="IS189" s="13"/>
      <c r="IT189" s="13"/>
      <c r="IU189" s="13"/>
      <c r="IV189" s="13"/>
      <c r="IW189" s="13"/>
      <c r="IX189" s="13"/>
      <c r="IY189" s="13"/>
      <c r="IZ189" s="13"/>
      <c r="JA189" s="13"/>
    </row>
    <row r="190" spans="1:261" s="23" customFormat="1" ht="25.5" x14ac:dyDescent="0.25">
      <c r="B190" s="33"/>
      <c r="C190" s="41" t="s">
        <v>246</v>
      </c>
      <c r="D190" s="26"/>
      <c r="E190" s="31">
        <f>SUM(E192:E193)</f>
        <v>40</v>
      </c>
      <c r="F190" s="31">
        <f>SUM(F192:F193)</f>
        <v>22</v>
      </c>
      <c r="G190" s="31"/>
      <c r="H190" s="49"/>
      <c r="I190" s="62"/>
      <c r="J190" s="62"/>
      <c r="K190" s="62"/>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N190" s="21"/>
      <c r="DO190" s="21"/>
      <c r="DP190" s="21"/>
      <c r="DQ190" s="21"/>
      <c r="DR190" s="21"/>
      <c r="DS190" s="21"/>
      <c r="DT190" s="21"/>
      <c r="DU190" s="21"/>
      <c r="DV190" s="21"/>
      <c r="DW190" s="21"/>
      <c r="DX190" s="21"/>
      <c r="DY190" s="21"/>
      <c r="DZ190" s="21"/>
      <c r="EA190" s="21"/>
      <c r="EB190" s="21"/>
      <c r="EC190" s="21"/>
      <c r="ED190" s="21"/>
      <c r="EE190" s="21"/>
      <c r="EF190" s="21"/>
      <c r="EG190" s="21"/>
      <c r="EH190" s="21"/>
      <c r="EI190" s="21"/>
      <c r="EJ190" s="21"/>
      <c r="EK190" s="21"/>
      <c r="EL190" s="21"/>
      <c r="EM190" s="21"/>
      <c r="EN190" s="21"/>
      <c r="EO190" s="21"/>
      <c r="EP190" s="21"/>
      <c r="EQ190" s="21"/>
      <c r="ER190" s="21"/>
      <c r="ES190" s="21"/>
      <c r="ET190" s="21"/>
      <c r="EU190" s="21"/>
      <c r="EV190" s="21"/>
      <c r="EW190" s="21"/>
      <c r="EX190" s="21"/>
      <c r="EY190" s="21"/>
      <c r="EZ190" s="21"/>
      <c r="FA190" s="21"/>
      <c r="FB190" s="21"/>
      <c r="FC190" s="21"/>
      <c r="FD190" s="21"/>
      <c r="FE190" s="21"/>
      <c r="FF190" s="21"/>
      <c r="FG190" s="21"/>
      <c r="FH190" s="21"/>
      <c r="FI190" s="21"/>
      <c r="FJ190" s="21"/>
      <c r="FK190" s="21"/>
      <c r="FL190" s="21"/>
      <c r="FM190" s="21"/>
      <c r="FN190" s="21"/>
      <c r="FO190" s="21"/>
      <c r="FP190" s="21"/>
      <c r="FQ190" s="21"/>
      <c r="FR190" s="21"/>
      <c r="FS190" s="21"/>
      <c r="FT190" s="21"/>
      <c r="FU190" s="21"/>
      <c r="FV190" s="21"/>
      <c r="FW190" s="21"/>
      <c r="FX190" s="21"/>
      <c r="FY190" s="21"/>
      <c r="FZ190" s="21"/>
      <c r="GA190" s="21"/>
      <c r="GB190" s="21"/>
      <c r="GC190" s="21"/>
      <c r="GD190" s="21"/>
      <c r="GE190" s="21"/>
      <c r="GF190" s="21"/>
      <c r="GG190" s="21"/>
      <c r="GH190" s="21"/>
      <c r="GI190" s="21"/>
      <c r="GJ190" s="21"/>
      <c r="GK190" s="21"/>
      <c r="GL190" s="21"/>
      <c r="GM190" s="21"/>
      <c r="GN190" s="21"/>
      <c r="GO190" s="21"/>
      <c r="GP190" s="21"/>
      <c r="GQ190" s="21"/>
      <c r="GR190" s="21"/>
      <c r="GS190" s="21"/>
      <c r="GT190" s="21"/>
      <c r="GU190" s="21"/>
      <c r="GV190" s="21"/>
      <c r="GW190" s="21"/>
      <c r="GX190" s="21"/>
      <c r="GY190" s="21"/>
      <c r="GZ190" s="21"/>
      <c r="HA190" s="21"/>
      <c r="HB190" s="21"/>
      <c r="HC190" s="21"/>
      <c r="HD190" s="21"/>
      <c r="HE190" s="21"/>
      <c r="HF190" s="21"/>
      <c r="HG190" s="21"/>
      <c r="HH190" s="21"/>
      <c r="HI190" s="21"/>
      <c r="HJ190" s="21"/>
      <c r="HK190" s="21"/>
      <c r="HL190" s="21"/>
      <c r="HM190" s="21"/>
      <c r="HN190" s="21"/>
      <c r="HO190" s="21"/>
      <c r="HP190" s="21"/>
      <c r="HQ190" s="21"/>
      <c r="HR190" s="21"/>
      <c r="HS190" s="21"/>
      <c r="HT190" s="21"/>
      <c r="HU190" s="21"/>
      <c r="HV190" s="21"/>
      <c r="HW190" s="21"/>
      <c r="HX190" s="21"/>
      <c r="HY190" s="21"/>
      <c r="HZ190" s="21"/>
      <c r="IA190" s="21"/>
      <c r="IB190" s="21"/>
      <c r="IC190" s="21"/>
      <c r="ID190" s="21"/>
      <c r="IE190" s="21"/>
      <c r="IF190" s="21"/>
      <c r="IG190" s="21"/>
      <c r="IH190" s="21"/>
      <c r="II190" s="21"/>
      <c r="IJ190" s="21"/>
      <c r="IK190" s="21"/>
      <c r="IL190" s="21"/>
      <c r="IM190" s="21"/>
      <c r="IN190" s="21"/>
      <c r="IO190" s="21"/>
      <c r="IP190" s="21"/>
      <c r="IQ190" s="21"/>
      <c r="IR190" s="21"/>
      <c r="IS190" s="21"/>
      <c r="IT190" s="21"/>
      <c r="IU190" s="21"/>
      <c r="IV190" s="21"/>
      <c r="IW190" s="21"/>
      <c r="IX190" s="21"/>
      <c r="IY190" s="21"/>
      <c r="IZ190" s="21"/>
      <c r="JA190" s="21"/>
    </row>
    <row r="191" spans="1:261" s="23" customFormat="1" ht="12.75" x14ac:dyDescent="0.25">
      <c r="B191" s="33"/>
      <c r="C191" s="27"/>
      <c r="D191" s="26"/>
      <c r="E191" s="31"/>
      <c r="F191" s="31"/>
      <c r="G191" s="31"/>
      <c r="H191" s="49"/>
      <c r="I191" s="62"/>
      <c r="J191" s="62"/>
      <c r="K191" s="62"/>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c r="CE191" s="21"/>
      <c r="CF191" s="21"/>
      <c r="CG191" s="21"/>
      <c r="CH191" s="21"/>
      <c r="CI191" s="21"/>
      <c r="CJ191" s="21"/>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N191" s="21"/>
      <c r="DO191" s="21"/>
      <c r="DP191" s="21"/>
      <c r="DQ191" s="21"/>
      <c r="DR191" s="21"/>
      <c r="DS191" s="21"/>
      <c r="DT191" s="21"/>
      <c r="DU191" s="21"/>
      <c r="DV191" s="21"/>
      <c r="DW191" s="21"/>
      <c r="DX191" s="21"/>
      <c r="DY191" s="21"/>
      <c r="DZ191" s="21"/>
      <c r="EA191" s="21"/>
      <c r="EB191" s="21"/>
      <c r="EC191" s="21"/>
      <c r="ED191" s="21"/>
      <c r="EE191" s="21"/>
      <c r="EF191" s="21"/>
      <c r="EG191" s="21"/>
      <c r="EH191" s="21"/>
      <c r="EI191" s="21"/>
      <c r="EJ191" s="21"/>
      <c r="EK191" s="21"/>
      <c r="EL191" s="21"/>
      <c r="EM191" s="21"/>
      <c r="EN191" s="21"/>
      <c r="EO191" s="21"/>
      <c r="EP191" s="21"/>
      <c r="EQ191" s="21"/>
      <c r="ER191" s="21"/>
      <c r="ES191" s="21"/>
      <c r="ET191" s="21"/>
      <c r="EU191" s="21"/>
      <c r="EV191" s="21"/>
      <c r="EW191" s="21"/>
      <c r="EX191" s="21"/>
      <c r="EY191" s="21"/>
      <c r="EZ191" s="21"/>
      <c r="FA191" s="21"/>
      <c r="FB191" s="21"/>
      <c r="FC191" s="21"/>
      <c r="FD191" s="21"/>
      <c r="FE191" s="21"/>
      <c r="FF191" s="21"/>
      <c r="FG191" s="21"/>
      <c r="FH191" s="21"/>
      <c r="FI191" s="21"/>
      <c r="FJ191" s="21"/>
      <c r="FK191" s="21"/>
      <c r="FL191" s="21"/>
      <c r="FM191" s="21"/>
      <c r="FN191" s="21"/>
      <c r="FO191" s="21"/>
      <c r="FP191" s="21"/>
      <c r="FQ191" s="21"/>
      <c r="FR191" s="21"/>
      <c r="FS191" s="21"/>
      <c r="FT191" s="21"/>
      <c r="FU191" s="21"/>
      <c r="FV191" s="21"/>
      <c r="FW191" s="21"/>
      <c r="FX191" s="21"/>
      <c r="FY191" s="21"/>
      <c r="FZ191" s="21"/>
      <c r="GA191" s="21"/>
      <c r="GB191" s="21"/>
      <c r="GC191" s="21"/>
      <c r="GD191" s="21"/>
      <c r="GE191" s="21"/>
      <c r="GF191" s="21"/>
      <c r="GG191" s="21"/>
      <c r="GH191" s="21"/>
      <c r="GI191" s="21"/>
      <c r="GJ191" s="21"/>
      <c r="GK191" s="21"/>
      <c r="GL191" s="21"/>
      <c r="GM191" s="21"/>
      <c r="GN191" s="21"/>
      <c r="GO191" s="21"/>
      <c r="GP191" s="21"/>
      <c r="GQ191" s="21"/>
      <c r="GR191" s="21"/>
      <c r="GS191" s="21"/>
      <c r="GT191" s="21"/>
      <c r="GU191" s="21"/>
      <c r="GV191" s="21"/>
      <c r="GW191" s="21"/>
      <c r="GX191" s="21"/>
      <c r="GY191" s="21"/>
      <c r="GZ191" s="21"/>
      <c r="HA191" s="21"/>
      <c r="HB191" s="21"/>
      <c r="HC191" s="21"/>
      <c r="HD191" s="21"/>
      <c r="HE191" s="21"/>
      <c r="HF191" s="21"/>
      <c r="HG191" s="21"/>
      <c r="HH191" s="21"/>
      <c r="HI191" s="21"/>
      <c r="HJ191" s="21"/>
      <c r="HK191" s="21"/>
      <c r="HL191" s="21"/>
      <c r="HM191" s="21"/>
      <c r="HN191" s="21"/>
      <c r="HO191" s="21"/>
      <c r="HP191" s="21"/>
      <c r="HQ191" s="21"/>
      <c r="HR191" s="21"/>
      <c r="HS191" s="21"/>
      <c r="HT191" s="21"/>
      <c r="HU191" s="21"/>
      <c r="HV191" s="21"/>
      <c r="HW191" s="21"/>
      <c r="HX191" s="21"/>
      <c r="HY191" s="21"/>
      <c r="HZ191" s="21"/>
      <c r="IA191" s="21"/>
      <c r="IB191" s="21"/>
      <c r="IC191" s="21"/>
      <c r="ID191" s="21"/>
      <c r="IE191" s="21"/>
      <c r="IF191" s="21"/>
      <c r="IG191" s="21"/>
      <c r="IH191" s="21"/>
      <c r="II191" s="21"/>
      <c r="IJ191" s="21"/>
      <c r="IK191" s="21"/>
      <c r="IL191" s="21"/>
      <c r="IM191" s="21"/>
      <c r="IN191" s="21"/>
      <c r="IO191" s="21"/>
      <c r="IP191" s="21"/>
      <c r="IQ191" s="21"/>
      <c r="IR191" s="21"/>
      <c r="IS191" s="21"/>
      <c r="IT191" s="21"/>
      <c r="IU191" s="21"/>
      <c r="IV191" s="21"/>
      <c r="IW191" s="21"/>
      <c r="IX191" s="21"/>
      <c r="IY191" s="21"/>
      <c r="IZ191" s="21"/>
      <c r="JA191" s="21"/>
    </row>
    <row r="192" spans="1:261" s="23" customFormat="1" ht="12.75" x14ac:dyDescent="0.25">
      <c r="B192" s="52"/>
      <c r="C192" s="27" t="s">
        <v>209</v>
      </c>
      <c r="D192" s="26" t="s">
        <v>53</v>
      </c>
      <c r="E192" s="31">
        <f>SUM(E171:E173)</f>
        <v>4</v>
      </c>
      <c r="F192" s="31">
        <f>SUM(F171:F173)</f>
        <v>5</v>
      </c>
      <c r="G192" s="31">
        <f t="shared" ref="G192:G193" si="10">SUM(E192:F192)</f>
        <v>9</v>
      </c>
      <c r="H192" s="49">
        <v>0</v>
      </c>
      <c r="I192" s="62">
        <f t="shared" ref="I192:I193" si="11">+H192*E192</f>
        <v>0</v>
      </c>
      <c r="J192" s="62">
        <f t="shared" ref="J192:J193" si="12">+H192*F192</f>
        <v>0</v>
      </c>
      <c r="K192" s="62"/>
      <c r="L192" s="87">
        <f>SUM(I192:J192)</f>
        <v>0</v>
      </c>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c r="CE192" s="21"/>
      <c r="CF192" s="21"/>
      <c r="CG192" s="21"/>
      <c r="CH192" s="21"/>
      <c r="CI192" s="21"/>
      <c r="CJ192" s="21"/>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c r="DM192" s="21"/>
      <c r="DN192" s="21"/>
      <c r="DO192" s="21"/>
      <c r="DP192" s="21"/>
      <c r="DQ192" s="21"/>
      <c r="DR192" s="21"/>
      <c r="DS192" s="21"/>
      <c r="DT192" s="21"/>
      <c r="DU192" s="21"/>
      <c r="DV192" s="21"/>
      <c r="DW192" s="21"/>
      <c r="DX192" s="21"/>
      <c r="DY192" s="21"/>
      <c r="DZ192" s="21"/>
      <c r="EA192" s="21"/>
      <c r="EB192" s="21"/>
      <c r="EC192" s="21"/>
      <c r="ED192" s="21"/>
      <c r="EE192" s="21"/>
      <c r="EF192" s="21"/>
      <c r="EG192" s="21"/>
      <c r="EH192" s="21"/>
      <c r="EI192" s="21"/>
      <c r="EJ192" s="21"/>
      <c r="EK192" s="21"/>
      <c r="EL192" s="21"/>
      <c r="EM192" s="21"/>
      <c r="EN192" s="21"/>
      <c r="EO192" s="21"/>
      <c r="EP192" s="21"/>
      <c r="EQ192" s="21"/>
      <c r="ER192" s="21"/>
      <c r="ES192" s="21"/>
      <c r="ET192" s="21"/>
      <c r="EU192" s="21"/>
      <c r="EV192" s="21"/>
      <c r="EW192" s="21"/>
      <c r="EX192" s="21"/>
      <c r="EY192" s="21"/>
      <c r="EZ192" s="21"/>
      <c r="FA192" s="21"/>
      <c r="FB192" s="21"/>
      <c r="FC192" s="21"/>
      <c r="FD192" s="21"/>
      <c r="FE192" s="21"/>
      <c r="FF192" s="21"/>
      <c r="FG192" s="21"/>
      <c r="FH192" s="21"/>
      <c r="FI192" s="21"/>
      <c r="FJ192" s="21"/>
      <c r="FK192" s="21"/>
      <c r="FL192" s="21"/>
      <c r="FM192" s="21"/>
      <c r="FN192" s="21"/>
      <c r="FO192" s="21"/>
      <c r="FP192" s="21"/>
      <c r="FQ192" s="21"/>
      <c r="FR192" s="21"/>
      <c r="FS192" s="21"/>
      <c r="FT192" s="21"/>
      <c r="FU192" s="21"/>
      <c r="FV192" s="21"/>
      <c r="FW192" s="21"/>
      <c r="FX192" s="21"/>
      <c r="FY192" s="21"/>
      <c r="FZ192" s="21"/>
      <c r="GA192" s="21"/>
      <c r="GB192" s="21"/>
      <c r="GC192" s="21"/>
      <c r="GD192" s="21"/>
      <c r="GE192" s="21"/>
      <c r="GF192" s="21"/>
      <c r="GG192" s="21"/>
      <c r="GH192" s="21"/>
      <c r="GI192" s="21"/>
      <c r="GJ192" s="21"/>
      <c r="GK192" s="21"/>
      <c r="GL192" s="21"/>
      <c r="GM192" s="21"/>
      <c r="GN192" s="21"/>
      <c r="GO192" s="21"/>
      <c r="GP192" s="21"/>
      <c r="GQ192" s="21"/>
      <c r="GR192" s="21"/>
      <c r="GS192" s="21"/>
      <c r="GT192" s="21"/>
      <c r="GU192" s="21"/>
      <c r="GV192" s="21"/>
      <c r="GW192" s="21"/>
      <c r="GX192" s="21"/>
      <c r="GY192" s="21"/>
      <c r="GZ192" s="21"/>
      <c r="HA192" s="21"/>
      <c r="HB192" s="21"/>
      <c r="HC192" s="21"/>
      <c r="HD192" s="21"/>
      <c r="HE192" s="21"/>
      <c r="HF192" s="21"/>
      <c r="HG192" s="21"/>
      <c r="HH192" s="21"/>
      <c r="HI192" s="21"/>
      <c r="HJ192" s="21"/>
      <c r="HK192" s="21"/>
      <c r="HL192" s="21"/>
      <c r="HM192" s="21"/>
      <c r="HN192" s="21"/>
      <c r="HO192" s="21"/>
      <c r="HP192" s="21"/>
      <c r="HQ192" s="21"/>
      <c r="HR192" s="21"/>
      <c r="HS192" s="21"/>
      <c r="HT192" s="21"/>
      <c r="HU192" s="21"/>
      <c r="HV192" s="21"/>
      <c r="HW192" s="21"/>
      <c r="HX192" s="21"/>
      <c r="HY192" s="21"/>
      <c r="HZ192" s="21"/>
      <c r="IA192" s="21"/>
      <c r="IB192" s="21"/>
      <c r="IC192" s="21"/>
      <c r="ID192" s="21"/>
      <c r="IE192" s="21"/>
      <c r="IF192" s="21"/>
      <c r="IG192" s="21"/>
      <c r="IH192" s="21"/>
      <c r="II192" s="21"/>
      <c r="IJ192" s="21"/>
      <c r="IK192" s="21"/>
      <c r="IL192" s="21"/>
      <c r="IM192" s="21"/>
      <c r="IN192" s="21"/>
      <c r="IO192" s="21"/>
      <c r="IP192" s="21"/>
      <c r="IQ192" s="21"/>
      <c r="IR192" s="21"/>
      <c r="IS192" s="21"/>
      <c r="IT192" s="21"/>
      <c r="IU192" s="21"/>
      <c r="IV192" s="21"/>
      <c r="IW192" s="21"/>
      <c r="IX192" s="21"/>
      <c r="IY192" s="21"/>
      <c r="IZ192" s="21"/>
      <c r="JA192" s="21"/>
    </row>
    <row r="193" spans="2:261" s="23" customFormat="1" ht="12.75" x14ac:dyDescent="0.25">
      <c r="B193" s="33"/>
      <c r="C193" s="27" t="s">
        <v>54</v>
      </c>
      <c r="D193" s="26" t="s">
        <v>53</v>
      </c>
      <c r="E193" s="31">
        <f>SUM(E169:E170,E175:E187)</f>
        <v>36</v>
      </c>
      <c r="F193" s="31">
        <f>SUM(F169:F170,F175:F187)</f>
        <v>17</v>
      </c>
      <c r="G193" s="31">
        <f t="shared" si="10"/>
        <v>53</v>
      </c>
      <c r="H193" s="49">
        <v>0</v>
      </c>
      <c r="I193" s="62">
        <f t="shared" si="11"/>
        <v>0</v>
      </c>
      <c r="J193" s="62">
        <f t="shared" si="12"/>
        <v>0</v>
      </c>
      <c r="K193" s="62"/>
      <c r="L193" s="87">
        <f>SUM(I193:J193)</f>
        <v>0</v>
      </c>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c r="CA193" s="21"/>
      <c r="CB193" s="21"/>
      <c r="CC193" s="21"/>
      <c r="CD193" s="21"/>
      <c r="CE193" s="21"/>
      <c r="CF193" s="21"/>
      <c r="CG193" s="21"/>
      <c r="CH193" s="21"/>
      <c r="CI193" s="21"/>
      <c r="CJ193" s="21"/>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c r="DL193" s="21"/>
      <c r="DM193" s="21"/>
      <c r="DN193" s="21"/>
      <c r="DO193" s="21"/>
      <c r="DP193" s="21"/>
      <c r="DQ193" s="21"/>
      <c r="DR193" s="21"/>
      <c r="DS193" s="21"/>
      <c r="DT193" s="21"/>
      <c r="DU193" s="21"/>
      <c r="DV193" s="21"/>
      <c r="DW193" s="21"/>
      <c r="DX193" s="21"/>
      <c r="DY193" s="21"/>
      <c r="DZ193" s="21"/>
      <c r="EA193" s="21"/>
      <c r="EB193" s="21"/>
      <c r="EC193" s="21"/>
      <c r="ED193" s="21"/>
      <c r="EE193" s="21"/>
      <c r="EF193" s="21"/>
      <c r="EG193" s="21"/>
      <c r="EH193" s="21"/>
      <c r="EI193" s="21"/>
      <c r="EJ193" s="21"/>
      <c r="EK193" s="21"/>
      <c r="EL193" s="21"/>
      <c r="EM193" s="21"/>
      <c r="EN193" s="21"/>
      <c r="EO193" s="21"/>
      <c r="EP193" s="21"/>
      <c r="EQ193" s="21"/>
      <c r="ER193" s="21"/>
      <c r="ES193" s="21"/>
      <c r="ET193" s="21"/>
      <c r="EU193" s="21"/>
      <c r="EV193" s="21"/>
      <c r="EW193" s="21"/>
      <c r="EX193" s="21"/>
      <c r="EY193" s="21"/>
      <c r="EZ193" s="21"/>
      <c r="FA193" s="21"/>
      <c r="FB193" s="21"/>
      <c r="FC193" s="21"/>
      <c r="FD193" s="21"/>
      <c r="FE193" s="21"/>
      <c r="FF193" s="21"/>
      <c r="FG193" s="21"/>
      <c r="FH193" s="21"/>
      <c r="FI193" s="21"/>
      <c r="FJ193" s="21"/>
      <c r="FK193" s="21"/>
      <c r="FL193" s="21"/>
      <c r="FM193" s="21"/>
      <c r="FN193" s="21"/>
      <c r="FO193" s="21"/>
      <c r="FP193" s="21"/>
      <c r="FQ193" s="21"/>
      <c r="FR193" s="21"/>
      <c r="FS193" s="21"/>
      <c r="FT193" s="21"/>
      <c r="FU193" s="21"/>
      <c r="FV193" s="21"/>
      <c r="FW193" s="21"/>
      <c r="FX193" s="21"/>
      <c r="FY193" s="21"/>
      <c r="FZ193" s="21"/>
      <c r="GA193" s="21"/>
      <c r="GB193" s="21"/>
      <c r="GC193" s="21"/>
      <c r="GD193" s="21"/>
      <c r="GE193" s="21"/>
      <c r="GF193" s="21"/>
      <c r="GG193" s="21"/>
      <c r="GH193" s="21"/>
      <c r="GI193" s="21"/>
      <c r="GJ193" s="21"/>
      <c r="GK193" s="21"/>
      <c r="GL193" s="21"/>
      <c r="GM193" s="21"/>
      <c r="GN193" s="21"/>
      <c r="GO193" s="21"/>
      <c r="GP193" s="21"/>
      <c r="GQ193" s="21"/>
      <c r="GR193" s="21"/>
      <c r="GS193" s="21"/>
      <c r="GT193" s="21"/>
      <c r="GU193" s="21"/>
      <c r="GV193" s="21"/>
      <c r="GW193" s="21"/>
      <c r="GX193" s="21"/>
      <c r="GY193" s="21"/>
      <c r="GZ193" s="21"/>
      <c r="HA193" s="21"/>
      <c r="HB193" s="21"/>
      <c r="HC193" s="21"/>
      <c r="HD193" s="21"/>
      <c r="HE193" s="21"/>
      <c r="HF193" s="21"/>
      <c r="HG193" s="21"/>
      <c r="HH193" s="21"/>
      <c r="HI193" s="21"/>
      <c r="HJ193" s="21"/>
      <c r="HK193" s="21"/>
      <c r="HL193" s="21"/>
      <c r="HM193" s="21"/>
      <c r="HN193" s="21"/>
      <c r="HO193" s="21"/>
      <c r="HP193" s="21"/>
      <c r="HQ193" s="21"/>
      <c r="HR193" s="21"/>
      <c r="HS193" s="21"/>
      <c r="HT193" s="21"/>
      <c r="HU193" s="21"/>
      <c r="HV193" s="21"/>
      <c r="HW193" s="21"/>
      <c r="HX193" s="21"/>
      <c r="HY193" s="21"/>
      <c r="HZ193" s="21"/>
      <c r="IA193" s="21"/>
      <c r="IB193" s="21"/>
      <c r="IC193" s="21"/>
      <c r="ID193" s="21"/>
      <c r="IE193" s="21"/>
      <c r="IF193" s="21"/>
      <c r="IG193" s="21"/>
      <c r="IH193" s="21"/>
      <c r="II193" s="21"/>
      <c r="IJ193" s="21"/>
      <c r="IK193" s="21"/>
      <c r="IL193" s="21"/>
      <c r="IM193" s="21"/>
      <c r="IN193" s="21"/>
      <c r="IO193" s="21"/>
      <c r="IP193" s="21"/>
      <c r="IQ193" s="21"/>
      <c r="IR193" s="21"/>
      <c r="IS193" s="21"/>
      <c r="IT193" s="21"/>
      <c r="IU193" s="21"/>
      <c r="IV193" s="21"/>
      <c r="IW193" s="21"/>
      <c r="IX193" s="21"/>
      <c r="IY193" s="21"/>
      <c r="IZ193" s="21"/>
      <c r="JA193" s="21"/>
    </row>
    <row r="194" spans="2:261" s="23" customFormat="1" ht="12.75" x14ac:dyDescent="0.25">
      <c r="B194" s="33"/>
      <c r="C194" s="27"/>
      <c r="D194" s="26"/>
      <c r="E194" s="31"/>
      <c r="F194" s="31"/>
      <c r="G194" s="31"/>
      <c r="H194" s="49"/>
      <c r="I194" s="62"/>
      <c r="J194" s="62"/>
      <c r="K194" s="62"/>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c r="CA194" s="21"/>
      <c r="CB194" s="21"/>
      <c r="CC194" s="21"/>
      <c r="CD194" s="21"/>
      <c r="CE194" s="21"/>
      <c r="CF194" s="21"/>
      <c r="CG194" s="21"/>
      <c r="CH194" s="21"/>
      <c r="CI194" s="21"/>
      <c r="CJ194" s="21"/>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c r="DL194" s="21"/>
      <c r="DM194" s="21"/>
      <c r="DN194" s="21"/>
      <c r="DO194" s="21"/>
      <c r="DP194" s="21"/>
      <c r="DQ194" s="21"/>
      <c r="DR194" s="21"/>
      <c r="DS194" s="21"/>
      <c r="DT194" s="21"/>
      <c r="DU194" s="21"/>
      <c r="DV194" s="21"/>
      <c r="DW194" s="21"/>
      <c r="DX194" s="21"/>
      <c r="DY194" s="21"/>
      <c r="DZ194" s="21"/>
      <c r="EA194" s="21"/>
      <c r="EB194" s="21"/>
      <c r="EC194" s="21"/>
      <c r="ED194" s="21"/>
      <c r="EE194" s="21"/>
      <c r="EF194" s="21"/>
      <c r="EG194" s="21"/>
      <c r="EH194" s="21"/>
      <c r="EI194" s="21"/>
      <c r="EJ194" s="21"/>
      <c r="EK194" s="21"/>
      <c r="EL194" s="21"/>
      <c r="EM194" s="21"/>
      <c r="EN194" s="21"/>
      <c r="EO194" s="21"/>
      <c r="EP194" s="21"/>
      <c r="EQ194" s="21"/>
      <c r="ER194" s="21"/>
      <c r="ES194" s="21"/>
      <c r="ET194" s="21"/>
      <c r="EU194" s="21"/>
      <c r="EV194" s="21"/>
      <c r="EW194" s="21"/>
      <c r="EX194" s="21"/>
      <c r="EY194" s="21"/>
      <c r="EZ194" s="21"/>
      <c r="FA194" s="21"/>
      <c r="FB194" s="21"/>
      <c r="FC194" s="21"/>
      <c r="FD194" s="21"/>
      <c r="FE194" s="21"/>
      <c r="FF194" s="21"/>
      <c r="FG194" s="21"/>
      <c r="FH194" s="21"/>
      <c r="FI194" s="21"/>
      <c r="FJ194" s="21"/>
      <c r="FK194" s="21"/>
      <c r="FL194" s="21"/>
      <c r="FM194" s="21"/>
      <c r="FN194" s="21"/>
      <c r="FO194" s="21"/>
      <c r="FP194" s="21"/>
      <c r="FQ194" s="21"/>
      <c r="FR194" s="21"/>
      <c r="FS194" s="21"/>
      <c r="FT194" s="21"/>
      <c r="FU194" s="21"/>
      <c r="FV194" s="21"/>
      <c r="FW194" s="21"/>
      <c r="FX194" s="21"/>
      <c r="FY194" s="21"/>
      <c r="FZ194" s="21"/>
      <c r="GA194" s="21"/>
      <c r="GB194" s="21"/>
      <c r="GC194" s="21"/>
      <c r="GD194" s="21"/>
      <c r="GE194" s="21"/>
      <c r="GF194" s="21"/>
      <c r="GG194" s="21"/>
      <c r="GH194" s="21"/>
      <c r="GI194" s="21"/>
      <c r="GJ194" s="21"/>
      <c r="GK194" s="21"/>
      <c r="GL194" s="21"/>
      <c r="GM194" s="21"/>
      <c r="GN194" s="21"/>
      <c r="GO194" s="21"/>
      <c r="GP194" s="21"/>
      <c r="GQ194" s="21"/>
      <c r="GR194" s="21"/>
      <c r="GS194" s="21"/>
      <c r="GT194" s="21"/>
      <c r="GU194" s="21"/>
      <c r="GV194" s="21"/>
      <c r="GW194" s="21"/>
      <c r="GX194" s="21"/>
      <c r="GY194" s="21"/>
      <c r="GZ194" s="21"/>
      <c r="HA194" s="21"/>
      <c r="HB194" s="21"/>
      <c r="HC194" s="21"/>
      <c r="HD194" s="21"/>
      <c r="HE194" s="21"/>
      <c r="HF194" s="21"/>
      <c r="HG194" s="21"/>
      <c r="HH194" s="21"/>
      <c r="HI194" s="21"/>
      <c r="HJ194" s="21"/>
      <c r="HK194" s="21"/>
      <c r="HL194" s="21"/>
      <c r="HM194" s="21"/>
      <c r="HN194" s="21"/>
      <c r="HO194" s="21"/>
      <c r="HP194" s="21"/>
      <c r="HQ194" s="21"/>
      <c r="HR194" s="21"/>
      <c r="HS194" s="21"/>
      <c r="HT194" s="21"/>
      <c r="HU194" s="21"/>
      <c r="HV194" s="21"/>
      <c r="HW194" s="21"/>
      <c r="HX194" s="21"/>
      <c r="HY194" s="21"/>
      <c r="HZ194" s="21"/>
      <c r="IA194" s="21"/>
      <c r="IB194" s="21"/>
      <c r="IC194" s="21"/>
      <c r="ID194" s="21"/>
      <c r="IE194" s="21"/>
      <c r="IF194" s="21"/>
      <c r="IG194" s="21"/>
      <c r="IH194" s="21"/>
      <c r="II194" s="21"/>
      <c r="IJ194" s="21"/>
      <c r="IK194" s="21"/>
      <c r="IL194" s="21"/>
      <c r="IM194" s="21"/>
      <c r="IN194" s="21"/>
      <c r="IO194" s="21"/>
      <c r="IP194" s="21"/>
      <c r="IQ194" s="21"/>
      <c r="IR194" s="21"/>
      <c r="IS194" s="21"/>
      <c r="IT194" s="21"/>
      <c r="IU194" s="21"/>
      <c r="IV194" s="21"/>
      <c r="IW194" s="21"/>
      <c r="IX194" s="21"/>
      <c r="IY194" s="21"/>
      <c r="IZ194" s="21"/>
      <c r="JA194" s="21"/>
    </row>
    <row r="195" spans="2:261" ht="25.5" x14ac:dyDescent="0.25">
      <c r="B195" s="33" t="s">
        <v>130</v>
      </c>
      <c r="C195" s="27" t="s">
        <v>115</v>
      </c>
      <c r="D195" s="26"/>
      <c r="E195" s="39"/>
      <c r="F195" s="39"/>
      <c r="G195" s="39"/>
      <c r="H195" s="135"/>
      <c r="I195" s="63"/>
      <c r="J195" s="63"/>
      <c r="K195" s="63"/>
      <c r="L195" s="3"/>
      <c r="M195" s="72"/>
    </row>
    <row r="196" spans="2:261" s="23" customFormat="1" ht="12.75" x14ac:dyDescent="0.25">
      <c r="B196" s="33"/>
      <c r="C196" s="27"/>
      <c r="D196" s="26"/>
      <c r="E196" s="31"/>
      <c r="F196" s="31"/>
      <c r="G196" s="31"/>
      <c r="H196" s="49"/>
      <c r="I196" s="62"/>
      <c r="J196" s="62"/>
      <c r="K196" s="62"/>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c r="CA196" s="21"/>
      <c r="CB196" s="21"/>
      <c r="CC196" s="21"/>
      <c r="CD196" s="21"/>
      <c r="CE196" s="21"/>
      <c r="CF196" s="21"/>
      <c r="CG196" s="21"/>
      <c r="CH196" s="21"/>
      <c r="CI196" s="21"/>
      <c r="CJ196" s="21"/>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c r="DL196" s="21"/>
      <c r="DM196" s="21"/>
      <c r="DN196" s="21"/>
      <c r="DO196" s="21"/>
      <c r="DP196" s="21"/>
      <c r="DQ196" s="21"/>
      <c r="DR196" s="21"/>
      <c r="DS196" s="21"/>
      <c r="DT196" s="21"/>
      <c r="DU196" s="21"/>
      <c r="DV196" s="21"/>
      <c r="DW196" s="21"/>
      <c r="DX196" s="21"/>
      <c r="DY196" s="21"/>
      <c r="DZ196" s="21"/>
      <c r="EA196" s="21"/>
      <c r="EB196" s="21"/>
      <c r="EC196" s="21"/>
      <c r="ED196" s="21"/>
      <c r="EE196" s="21"/>
      <c r="EF196" s="21"/>
      <c r="EG196" s="21"/>
      <c r="EH196" s="21"/>
      <c r="EI196" s="21"/>
      <c r="EJ196" s="21"/>
      <c r="EK196" s="21"/>
      <c r="EL196" s="21"/>
      <c r="EM196" s="21"/>
      <c r="EN196" s="21"/>
      <c r="EO196" s="21"/>
      <c r="EP196" s="21"/>
      <c r="EQ196" s="21"/>
      <c r="ER196" s="21"/>
      <c r="ES196" s="21"/>
      <c r="ET196" s="21"/>
      <c r="EU196" s="21"/>
      <c r="EV196" s="21"/>
      <c r="EW196" s="21"/>
      <c r="EX196" s="21"/>
      <c r="EY196" s="21"/>
      <c r="EZ196" s="21"/>
      <c r="FA196" s="21"/>
      <c r="FB196" s="21"/>
      <c r="FC196" s="21"/>
      <c r="FD196" s="21"/>
      <c r="FE196" s="21"/>
      <c r="FF196" s="21"/>
      <c r="FG196" s="21"/>
      <c r="FH196" s="21"/>
      <c r="FI196" s="21"/>
      <c r="FJ196" s="21"/>
      <c r="FK196" s="21"/>
      <c r="FL196" s="21"/>
      <c r="FM196" s="21"/>
      <c r="FN196" s="21"/>
      <c r="FO196" s="21"/>
      <c r="FP196" s="21"/>
      <c r="FQ196" s="21"/>
      <c r="FR196" s="21"/>
      <c r="FS196" s="21"/>
      <c r="FT196" s="21"/>
      <c r="FU196" s="21"/>
      <c r="FV196" s="21"/>
      <c r="FW196" s="21"/>
      <c r="FX196" s="21"/>
      <c r="FY196" s="21"/>
      <c r="FZ196" s="21"/>
      <c r="GA196" s="21"/>
      <c r="GB196" s="21"/>
      <c r="GC196" s="21"/>
      <c r="GD196" s="21"/>
      <c r="GE196" s="21"/>
      <c r="GF196" s="21"/>
      <c r="GG196" s="21"/>
      <c r="GH196" s="21"/>
      <c r="GI196" s="21"/>
      <c r="GJ196" s="21"/>
      <c r="GK196" s="21"/>
      <c r="GL196" s="21"/>
      <c r="GM196" s="21"/>
      <c r="GN196" s="21"/>
      <c r="GO196" s="21"/>
      <c r="GP196" s="21"/>
      <c r="GQ196" s="21"/>
      <c r="GR196" s="21"/>
      <c r="GS196" s="21"/>
      <c r="GT196" s="21"/>
      <c r="GU196" s="21"/>
      <c r="GV196" s="21"/>
      <c r="GW196" s="21"/>
      <c r="GX196" s="21"/>
      <c r="GY196" s="21"/>
      <c r="GZ196" s="21"/>
      <c r="HA196" s="21"/>
      <c r="HB196" s="21"/>
      <c r="HC196" s="21"/>
      <c r="HD196" s="21"/>
      <c r="HE196" s="21"/>
      <c r="HF196" s="21"/>
      <c r="HG196" s="21"/>
      <c r="HH196" s="21"/>
      <c r="HI196" s="21"/>
      <c r="HJ196" s="21"/>
      <c r="HK196" s="21"/>
      <c r="HL196" s="21"/>
      <c r="HM196" s="21"/>
      <c r="HN196" s="21"/>
      <c r="HO196" s="21"/>
      <c r="HP196" s="21"/>
      <c r="HQ196" s="21"/>
      <c r="HR196" s="21"/>
      <c r="HS196" s="21"/>
      <c r="HT196" s="21"/>
      <c r="HU196" s="21"/>
      <c r="HV196" s="21"/>
      <c r="HW196" s="21"/>
      <c r="HX196" s="21"/>
      <c r="HY196" s="21"/>
      <c r="HZ196" s="21"/>
      <c r="IA196" s="21"/>
      <c r="IB196" s="21"/>
      <c r="IC196" s="21"/>
      <c r="ID196" s="21"/>
      <c r="IE196" s="21"/>
      <c r="IF196" s="21"/>
      <c r="IG196" s="21"/>
      <c r="IH196" s="21"/>
      <c r="II196" s="21"/>
      <c r="IJ196" s="21"/>
      <c r="IK196" s="21"/>
      <c r="IL196" s="21"/>
      <c r="IM196" s="21"/>
      <c r="IN196" s="21"/>
      <c r="IO196" s="21"/>
      <c r="IP196" s="21"/>
      <c r="IQ196" s="21"/>
      <c r="IR196" s="21"/>
      <c r="IS196" s="21"/>
      <c r="IT196" s="21"/>
      <c r="IU196" s="21"/>
      <c r="IV196" s="21"/>
      <c r="IW196" s="21"/>
      <c r="IX196" s="21"/>
      <c r="IY196" s="21"/>
      <c r="IZ196" s="21"/>
      <c r="JA196" s="21"/>
    </row>
    <row r="197" spans="2:261" s="23" customFormat="1" ht="12.75" x14ac:dyDescent="0.25">
      <c r="B197" s="33"/>
      <c r="C197" s="27"/>
      <c r="D197" s="26" t="s">
        <v>53</v>
      </c>
      <c r="E197" s="31">
        <f>SUM(E192:E193)</f>
        <v>40</v>
      </c>
      <c r="F197" s="31">
        <f>SUM(F192:F193)</f>
        <v>22</v>
      </c>
      <c r="G197" s="31">
        <f>SUM(E197:F197)</f>
        <v>62</v>
      </c>
      <c r="H197" s="49">
        <v>0</v>
      </c>
      <c r="I197" s="62">
        <f t="shared" ref="I197" si="13">+H197*E197</f>
        <v>0</v>
      </c>
      <c r="J197" s="62">
        <f>+H197*F197</f>
        <v>0</v>
      </c>
      <c r="K197" s="62"/>
      <c r="L197" s="87">
        <f>SUM(I197:J197)</f>
        <v>0</v>
      </c>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c r="CE197" s="21"/>
      <c r="CF197" s="21"/>
      <c r="CG197" s="21"/>
      <c r="CH197" s="21"/>
      <c r="CI197" s="21"/>
      <c r="CJ197" s="21"/>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1"/>
      <c r="DM197" s="21"/>
      <c r="DN197" s="21"/>
      <c r="DO197" s="21"/>
      <c r="DP197" s="21"/>
      <c r="DQ197" s="21"/>
      <c r="DR197" s="21"/>
      <c r="DS197" s="21"/>
      <c r="DT197" s="21"/>
      <c r="DU197" s="21"/>
      <c r="DV197" s="21"/>
      <c r="DW197" s="21"/>
      <c r="DX197" s="21"/>
      <c r="DY197" s="21"/>
      <c r="DZ197" s="21"/>
      <c r="EA197" s="21"/>
      <c r="EB197" s="21"/>
      <c r="EC197" s="21"/>
      <c r="ED197" s="21"/>
      <c r="EE197" s="21"/>
      <c r="EF197" s="21"/>
      <c r="EG197" s="21"/>
      <c r="EH197" s="21"/>
      <c r="EI197" s="21"/>
      <c r="EJ197" s="21"/>
      <c r="EK197" s="21"/>
      <c r="EL197" s="21"/>
      <c r="EM197" s="21"/>
      <c r="EN197" s="21"/>
      <c r="EO197" s="21"/>
      <c r="EP197" s="21"/>
      <c r="EQ197" s="21"/>
      <c r="ER197" s="21"/>
      <c r="ES197" s="21"/>
      <c r="ET197" s="21"/>
      <c r="EU197" s="21"/>
      <c r="EV197" s="21"/>
      <c r="EW197" s="21"/>
      <c r="EX197" s="21"/>
      <c r="EY197" s="21"/>
      <c r="EZ197" s="21"/>
      <c r="FA197" s="21"/>
      <c r="FB197" s="21"/>
      <c r="FC197" s="21"/>
      <c r="FD197" s="21"/>
      <c r="FE197" s="21"/>
      <c r="FF197" s="21"/>
      <c r="FG197" s="21"/>
      <c r="FH197" s="21"/>
      <c r="FI197" s="21"/>
      <c r="FJ197" s="21"/>
      <c r="FK197" s="21"/>
      <c r="FL197" s="21"/>
      <c r="FM197" s="21"/>
      <c r="FN197" s="21"/>
      <c r="FO197" s="21"/>
      <c r="FP197" s="21"/>
      <c r="FQ197" s="21"/>
      <c r="FR197" s="21"/>
      <c r="FS197" s="21"/>
      <c r="FT197" s="21"/>
      <c r="FU197" s="21"/>
      <c r="FV197" s="21"/>
      <c r="FW197" s="21"/>
      <c r="FX197" s="21"/>
      <c r="FY197" s="21"/>
      <c r="FZ197" s="21"/>
      <c r="GA197" s="21"/>
      <c r="GB197" s="21"/>
      <c r="GC197" s="21"/>
      <c r="GD197" s="21"/>
      <c r="GE197" s="21"/>
      <c r="GF197" s="21"/>
      <c r="GG197" s="21"/>
      <c r="GH197" s="21"/>
      <c r="GI197" s="21"/>
      <c r="GJ197" s="21"/>
      <c r="GK197" s="21"/>
      <c r="GL197" s="21"/>
      <c r="GM197" s="21"/>
      <c r="GN197" s="21"/>
      <c r="GO197" s="21"/>
      <c r="GP197" s="21"/>
      <c r="GQ197" s="21"/>
      <c r="GR197" s="21"/>
      <c r="GS197" s="21"/>
      <c r="GT197" s="21"/>
      <c r="GU197" s="21"/>
      <c r="GV197" s="21"/>
      <c r="GW197" s="21"/>
      <c r="GX197" s="21"/>
      <c r="GY197" s="21"/>
      <c r="GZ197" s="21"/>
      <c r="HA197" s="21"/>
      <c r="HB197" s="21"/>
      <c r="HC197" s="21"/>
      <c r="HD197" s="21"/>
      <c r="HE197" s="21"/>
      <c r="HF197" s="21"/>
      <c r="HG197" s="21"/>
      <c r="HH197" s="21"/>
      <c r="HI197" s="21"/>
      <c r="HJ197" s="21"/>
      <c r="HK197" s="21"/>
      <c r="HL197" s="21"/>
      <c r="HM197" s="21"/>
      <c r="HN197" s="21"/>
      <c r="HO197" s="21"/>
      <c r="HP197" s="21"/>
      <c r="HQ197" s="21"/>
      <c r="HR197" s="21"/>
      <c r="HS197" s="21"/>
      <c r="HT197" s="21"/>
      <c r="HU197" s="21"/>
      <c r="HV197" s="21"/>
      <c r="HW197" s="21"/>
      <c r="HX197" s="21"/>
      <c r="HY197" s="21"/>
      <c r="HZ197" s="21"/>
      <c r="IA197" s="21"/>
      <c r="IB197" s="21"/>
      <c r="IC197" s="21"/>
      <c r="ID197" s="21"/>
      <c r="IE197" s="21"/>
      <c r="IF197" s="21"/>
      <c r="IG197" s="21"/>
      <c r="IH197" s="21"/>
      <c r="II197" s="21"/>
      <c r="IJ197" s="21"/>
      <c r="IK197" s="21"/>
      <c r="IL197" s="21"/>
      <c r="IM197" s="21"/>
      <c r="IN197" s="21"/>
      <c r="IO197" s="21"/>
      <c r="IP197" s="21"/>
      <c r="IQ197" s="21"/>
      <c r="IR197" s="21"/>
      <c r="IS197" s="21"/>
      <c r="IT197" s="21"/>
      <c r="IU197" s="21"/>
      <c r="IV197" s="21"/>
      <c r="IW197" s="21"/>
      <c r="IX197" s="21"/>
      <c r="IY197" s="21"/>
      <c r="IZ197" s="21"/>
      <c r="JA197" s="21"/>
    </row>
    <row r="198" spans="2:261" s="23" customFormat="1" ht="12.75" x14ac:dyDescent="0.25">
      <c r="B198" s="33"/>
      <c r="C198" s="27"/>
      <c r="D198" s="26"/>
      <c r="E198" s="31"/>
      <c r="F198" s="31"/>
      <c r="G198" s="31"/>
      <c r="H198" s="49"/>
      <c r="I198" s="62"/>
      <c r="J198" s="62"/>
      <c r="K198" s="62"/>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c r="CE198" s="21"/>
      <c r="CF198" s="21"/>
      <c r="CG198" s="21"/>
      <c r="CH198" s="21"/>
      <c r="CI198" s="21"/>
      <c r="CJ198" s="21"/>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1"/>
      <c r="DM198" s="21"/>
      <c r="DN198" s="21"/>
      <c r="DO198" s="21"/>
      <c r="DP198" s="21"/>
      <c r="DQ198" s="21"/>
      <c r="DR198" s="21"/>
      <c r="DS198" s="21"/>
      <c r="DT198" s="21"/>
      <c r="DU198" s="21"/>
      <c r="DV198" s="21"/>
      <c r="DW198" s="21"/>
      <c r="DX198" s="21"/>
      <c r="DY198" s="21"/>
      <c r="DZ198" s="21"/>
      <c r="EA198" s="21"/>
      <c r="EB198" s="21"/>
      <c r="EC198" s="21"/>
      <c r="ED198" s="21"/>
      <c r="EE198" s="21"/>
      <c r="EF198" s="21"/>
      <c r="EG198" s="21"/>
      <c r="EH198" s="21"/>
      <c r="EI198" s="21"/>
      <c r="EJ198" s="21"/>
      <c r="EK198" s="21"/>
      <c r="EL198" s="21"/>
      <c r="EM198" s="21"/>
      <c r="EN198" s="21"/>
      <c r="EO198" s="21"/>
      <c r="EP198" s="21"/>
      <c r="EQ198" s="21"/>
      <c r="ER198" s="21"/>
      <c r="ES198" s="21"/>
      <c r="ET198" s="21"/>
      <c r="EU198" s="21"/>
      <c r="EV198" s="21"/>
      <c r="EW198" s="21"/>
      <c r="EX198" s="21"/>
      <c r="EY198" s="21"/>
      <c r="EZ198" s="21"/>
      <c r="FA198" s="21"/>
      <c r="FB198" s="21"/>
      <c r="FC198" s="21"/>
      <c r="FD198" s="21"/>
      <c r="FE198" s="21"/>
      <c r="FF198" s="21"/>
      <c r="FG198" s="21"/>
      <c r="FH198" s="21"/>
      <c r="FI198" s="21"/>
      <c r="FJ198" s="21"/>
      <c r="FK198" s="21"/>
      <c r="FL198" s="21"/>
      <c r="FM198" s="21"/>
      <c r="FN198" s="21"/>
      <c r="FO198" s="21"/>
      <c r="FP198" s="21"/>
      <c r="FQ198" s="21"/>
      <c r="FR198" s="21"/>
      <c r="FS198" s="21"/>
      <c r="FT198" s="21"/>
      <c r="FU198" s="21"/>
      <c r="FV198" s="21"/>
      <c r="FW198" s="21"/>
      <c r="FX198" s="21"/>
      <c r="FY198" s="21"/>
      <c r="FZ198" s="21"/>
      <c r="GA198" s="21"/>
      <c r="GB198" s="21"/>
      <c r="GC198" s="21"/>
      <c r="GD198" s="21"/>
      <c r="GE198" s="21"/>
      <c r="GF198" s="21"/>
      <c r="GG198" s="21"/>
      <c r="GH198" s="21"/>
      <c r="GI198" s="21"/>
      <c r="GJ198" s="21"/>
      <c r="GK198" s="21"/>
      <c r="GL198" s="21"/>
      <c r="GM198" s="21"/>
      <c r="GN198" s="21"/>
      <c r="GO198" s="21"/>
      <c r="GP198" s="21"/>
      <c r="GQ198" s="21"/>
      <c r="GR198" s="21"/>
      <c r="GS198" s="21"/>
      <c r="GT198" s="21"/>
      <c r="GU198" s="21"/>
      <c r="GV198" s="21"/>
      <c r="GW198" s="21"/>
      <c r="GX198" s="21"/>
      <c r="GY198" s="21"/>
      <c r="GZ198" s="21"/>
      <c r="HA198" s="21"/>
      <c r="HB198" s="21"/>
      <c r="HC198" s="21"/>
      <c r="HD198" s="21"/>
      <c r="HE198" s="21"/>
      <c r="HF198" s="21"/>
      <c r="HG198" s="21"/>
      <c r="HH198" s="21"/>
      <c r="HI198" s="21"/>
      <c r="HJ198" s="21"/>
      <c r="HK198" s="21"/>
      <c r="HL198" s="21"/>
      <c r="HM198" s="21"/>
      <c r="HN198" s="21"/>
      <c r="HO198" s="21"/>
      <c r="HP198" s="21"/>
      <c r="HQ198" s="21"/>
      <c r="HR198" s="21"/>
      <c r="HS198" s="21"/>
      <c r="HT198" s="21"/>
      <c r="HU198" s="21"/>
      <c r="HV198" s="21"/>
      <c r="HW198" s="21"/>
      <c r="HX198" s="21"/>
      <c r="HY198" s="21"/>
      <c r="HZ198" s="21"/>
      <c r="IA198" s="21"/>
      <c r="IB198" s="21"/>
      <c r="IC198" s="21"/>
      <c r="ID198" s="21"/>
      <c r="IE198" s="21"/>
      <c r="IF198" s="21"/>
      <c r="IG198" s="21"/>
      <c r="IH198" s="21"/>
      <c r="II198" s="21"/>
      <c r="IJ198" s="21"/>
      <c r="IK198" s="21"/>
      <c r="IL198" s="21"/>
      <c r="IM198" s="21"/>
      <c r="IN198" s="21"/>
      <c r="IO198" s="21"/>
      <c r="IP198" s="21"/>
      <c r="IQ198" s="21"/>
      <c r="IR198" s="21"/>
      <c r="IS198" s="21"/>
      <c r="IT198" s="21"/>
      <c r="IU198" s="21"/>
      <c r="IV198" s="21"/>
      <c r="IW198" s="21"/>
      <c r="IX198" s="21"/>
      <c r="IY198" s="21"/>
      <c r="IZ198" s="21"/>
      <c r="JA198" s="21"/>
    </row>
    <row r="199" spans="2:261" ht="38.25" x14ac:dyDescent="0.25">
      <c r="B199" s="33" t="s">
        <v>160</v>
      </c>
      <c r="C199" s="27" t="s">
        <v>163</v>
      </c>
      <c r="D199" s="26"/>
      <c r="E199" s="39"/>
      <c r="F199" s="39"/>
      <c r="G199" s="39"/>
      <c r="H199" s="135"/>
      <c r="I199" s="63"/>
      <c r="J199" s="63"/>
      <c r="K199" s="63"/>
      <c r="L199" s="3"/>
    </row>
    <row r="200" spans="2:261" s="23" customFormat="1" ht="12.75" x14ac:dyDescent="0.25">
      <c r="B200" s="33"/>
      <c r="C200" s="27"/>
      <c r="D200" s="26"/>
      <c r="E200" s="31"/>
      <c r="F200" s="31"/>
      <c r="G200" s="31"/>
      <c r="H200" s="49"/>
      <c r="I200" s="62"/>
      <c r="J200" s="62"/>
      <c r="K200" s="62"/>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c r="CA200" s="21"/>
      <c r="CB200" s="21"/>
      <c r="CC200" s="21"/>
      <c r="CD200" s="21"/>
      <c r="CE200" s="21"/>
      <c r="CF200" s="21"/>
      <c r="CG200" s="21"/>
      <c r="CH200" s="21"/>
      <c r="CI200" s="21"/>
      <c r="CJ200" s="21"/>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c r="DL200" s="21"/>
      <c r="DM200" s="21"/>
      <c r="DN200" s="21"/>
      <c r="DO200" s="21"/>
      <c r="DP200" s="21"/>
      <c r="DQ200" s="21"/>
      <c r="DR200" s="21"/>
      <c r="DS200" s="21"/>
      <c r="DT200" s="21"/>
      <c r="DU200" s="21"/>
      <c r="DV200" s="21"/>
      <c r="DW200" s="21"/>
      <c r="DX200" s="21"/>
      <c r="DY200" s="21"/>
      <c r="DZ200" s="21"/>
      <c r="EA200" s="21"/>
      <c r="EB200" s="21"/>
      <c r="EC200" s="21"/>
      <c r="ED200" s="21"/>
      <c r="EE200" s="21"/>
      <c r="EF200" s="21"/>
      <c r="EG200" s="21"/>
      <c r="EH200" s="21"/>
      <c r="EI200" s="21"/>
      <c r="EJ200" s="21"/>
      <c r="EK200" s="21"/>
      <c r="EL200" s="21"/>
      <c r="EM200" s="21"/>
      <c r="EN200" s="21"/>
      <c r="EO200" s="21"/>
      <c r="EP200" s="21"/>
      <c r="EQ200" s="21"/>
      <c r="ER200" s="21"/>
      <c r="ES200" s="21"/>
      <c r="ET200" s="21"/>
      <c r="EU200" s="21"/>
      <c r="EV200" s="21"/>
      <c r="EW200" s="21"/>
      <c r="EX200" s="21"/>
      <c r="EY200" s="21"/>
      <c r="EZ200" s="21"/>
      <c r="FA200" s="21"/>
      <c r="FB200" s="21"/>
      <c r="FC200" s="21"/>
      <c r="FD200" s="21"/>
      <c r="FE200" s="21"/>
      <c r="FF200" s="21"/>
      <c r="FG200" s="21"/>
      <c r="FH200" s="21"/>
      <c r="FI200" s="21"/>
      <c r="FJ200" s="21"/>
      <c r="FK200" s="21"/>
      <c r="FL200" s="21"/>
      <c r="FM200" s="21"/>
      <c r="FN200" s="21"/>
      <c r="FO200" s="21"/>
      <c r="FP200" s="21"/>
      <c r="FQ200" s="21"/>
      <c r="FR200" s="21"/>
      <c r="FS200" s="21"/>
      <c r="FT200" s="21"/>
      <c r="FU200" s="21"/>
      <c r="FV200" s="21"/>
      <c r="FW200" s="21"/>
      <c r="FX200" s="21"/>
      <c r="FY200" s="21"/>
      <c r="FZ200" s="21"/>
      <c r="GA200" s="21"/>
      <c r="GB200" s="21"/>
      <c r="GC200" s="21"/>
      <c r="GD200" s="21"/>
      <c r="GE200" s="21"/>
      <c r="GF200" s="21"/>
      <c r="GG200" s="21"/>
      <c r="GH200" s="21"/>
      <c r="GI200" s="21"/>
      <c r="GJ200" s="21"/>
      <c r="GK200" s="21"/>
      <c r="GL200" s="21"/>
      <c r="GM200" s="21"/>
      <c r="GN200" s="21"/>
      <c r="GO200" s="21"/>
      <c r="GP200" s="21"/>
      <c r="GQ200" s="21"/>
      <c r="GR200" s="21"/>
      <c r="GS200" s="21"/>
      <c r="GT200" s="21"/>
      <c r="GU200" s="21"/>
      <c r="GV200" s="21"/>
      <c r="GW200" s="21"/>
      <c r="GX200" s="21"/>
      <c r="GY200" s="21"/>
      <c r="GZ200" s="21"/>
      <c r="HA200" s="21"/>
      <c r="HB200" s="21"/>
      <c r="HC200" s="21"/>
      <c r="HD200" s="21"/>
      <c r="HE200" s="21"/>
      <c r="HF200" s="21"/>
      <c r="HG200" s="21"/>
      <c r="HH200" s="21"/>
      <c r="HI200" s="21"/>
      <c r="HJ200" s="21"/>
      <c r="HK200" s="21"/>
      <c r="HL200" s="21"/>
      <c r="HM200" s="21"/>
      <c r="HN200" s="21"/>
      <c r="HO200" s="21"/>
      <c r="HP200" s="21"/>
      <c r="HQ200" s="21"/>
      <c r="HR200" s="21"/>
      <c r="HS200" s="21"/>
      <c r="HT200" s="21"/>
      <c r="HU200" s="21"/>
      <c r="HV200" s="21"/>
      <c r="HW200" s="21"/>
      <c r="HX200" s="21"/>
      <c r="HY200" s="21"/>
      <c r="HZ200" s="21"/>
      <c r="IA200" s="21"/>
      <c r="IB200" s="21"/>
      <c r="IC200" s="21"/>
      <c r="ID200" s="21"/>
      <c r="IE200" s="21"/>
      <c r="IF200" s="21"/>
      <c r="IG200" s="21"/>
      <c r="IH200" s="21"/>
      <c r="II200" s="21"/>
      <c r="IJ200" s="21"/>
      <c r="IK200" s="21"/>
      <c r="IL200" s="21"/>
      <c r="IM200" s="21"/>
      <c r="IN200" s="21"/>
      <c r="IO200" s="21"/>
      <c r="IP200" s="21"/>
      <c r="IQ200" s="21"/>
      <c r="IR200" s="21"/>
      <c r="IS200" s="21"/>
      <c r="IT200" s="21"/>
      <c r="IU200" s="21"/>
      <c r="IV200" s="21"/>
      <c r="IW200" s="21"/>
      <c r="IX200" s="21"/>
      <c r="IY200" s="21"/>
      <c r="IZ200" s="21"/>
      <c r="JA200" s="21"/>
    </row>
    <row r="201" spans="2:261" s="23" customFormat="1" ht="12.75" x14ac:dyDescent="0.25">
      <c r="B201" s="33"/>
      <c r="C201" s="27"/>
      <c r="D201" s="26" t="s">
        <v>53</v>
      </c>
      <c r="E201" s="31">
        <f>SUM(E192:E193)*3</f>
        <v>120</v>
      </c>
      <c r="F201" s="31">
        <f>SUM(F192:F193)*3</f>
        <v>66</v>
      </c>
      <c r="G201" s="31">
        <f>SUM(E201:F201)</f>
        <v>186</v>
      </c>
      <c r="H201" s="49">
        <v>0</v>
      </c>
      <c r="I201" s="62">
        <f t="shared" ref="I201" si="14">+H201*E201</f>
        <v>0</v>
      </c>
      <c r="J201" s="62">
        <f>+H201*F201</f>
        <v>0</v>
      </c>
      <c r="K201" s="62"/>
      <c r="L201" s="87">
        <f>SUM(I201:J201)</f>
        <v>0</v>
      </c>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c r="CA201" s="21"/>
      <c r="CB201" s="21"/>
      <c r="CC201" s="21"/>
      <c r="CD201" s="21"/>
      <c r="CE201" s="21"/>
      <c r="CF201" s="21"/>
      <c r="CG201" s="21"/>
      <c r="CH201" s="21"/>
      <c r="CI201" s="21"/>
      <c r="CJ201" s="21"/>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c r="DL201" s="21"/>
      <c r="DM201" s="21"/>
      <c r="DN201" s="21"/>
      <c r="DO201" s="21"/>
      <c r="DP201" s="21"/>
      <c r="DQ201" s="21"/>
      <c r="DR201" s="21"/>
      <c r="DS201" s="21"/>
      <c r="DT201" s="21"/>
      <c r="DU201" s="21"/>
      <c r="DV201" s="21"/>
      <c r="DW201" s="21"/>
      <c r="DX201" s="21"/>
      <c r="DY201" s="21"/>
      <c r="DZ201" s="21"/>
      <c r="EA201" s="21"/>
      <c r="EB201" s="21"/>
      <c r="EC201" s="21"/>
      <c r="ED201" s="21"/>
      <c r="EE201" s="21"/>
      <c r="EF201" s="21"/>
      <c r="EG201" s="21"/>
      <c r="EH201" s="21"/>
      <c r="EI201" s="21"/>
      <c r="EJ201" s="21"/>
      <c r="EK201" s="21"/>
      <c r="EL201" s="21"/>
      <c r="EM201" s="21"/>
      <c r="EN201" s="21"/>
      <c r="EO201" s="21"/>
      <c r="EP201" s="21"/>
      <c r="EQ201" s="21"/>
      <c r="ER201" s="21"/>
      <c r="ES201" s="21"/>
      <c r="ET201" s="21"/>
      <c r="EU201" s="21"/>
      <c r="EV201" s="21"/>
      <c r="EW201" s="21"/>
      <c r="EX201" s="21"/>
      <c r="EY201" s="21"/>
      <c r="EZ201" s="21"/>
      <c r="FA201" s="21"/>
      <c r="FB201" s="21"/>
      <c r="FC201" s="21"/>
      <c r="FD201" s="21"/>
      <c r="FE201" s="21"/>
      <c r="FF201" s="21"/>
      <c r="FG201" s="21"/>
      <c r="FH201" s="21"/>
      <c r="FI201" s="21"/>
      <c r="FJ201" s="21"/>
      <c r="FK201" s="21"/>
      <c r="FL201" s="21"/>
      <c r="FM201" s="21"/>
      <c r="FN201" s="21"/>
      <c r="FO201" s="21"/>
      <c r="FP201" s="21"/>
      <c r="FQ201" s="21"/>
      <c r="FR201" s="21"/>
      <c r="FS201" s="21"/>
      <c r="FT201" s="21"/>
      <c r="FU201" s="21"/>
      <c r="FV201" s="21"/>
      <c r="FW201" s="21"/>
      <c r="FX201" s="21"/>
      <c r="FY201" s="21"/>
      <c r="FZ201" s="21"/>
      <c r="GA201" s="21"/>
      <c r="GB201" s="21"/>
      <c r="GC201" s="21"/>
      <c r="GD201" s="21"/>
      <c r="GE201" s="21"/>
      <c r="GF201" s="21"/>
      <c r="GG201" s="21"/>
      <c r="GH201" s="21"/>
      <c r="GI201" s="21"/>
      <c r="GJ201" s="21"/>
      <c r="GK201" s="21"/>
      <c r="GL201" s="21"/>
      <c r="GM201" s="21"/>
      <c r="GN201" s="21"/>
      <c r="GO201" s="21"/>
      <c r="GP201" s="21"/>
      <c r="GQ201" s="21"/>
      <c r="GR201" s="21"/>
      <c r="GS201" s="21"/>
      <c r="GT201" s="21"/>
      <c r="GU201" s="21"/>
      <c r="GV201" s="21"/>
      <c r="GW201" s="21"/>
      <c r="GX201" s="21"/>
      <c r="GY201" s="21"/>
      <c r="GZ201" s="21"/>
      <c r="HA201" s="21"/>
      <c r="HB201" s="21"/>
      <c r="HC201" s="21"/>
      <c r="HD201" s="21"/>
      <c r="HE201" s="21"/>
      <c r="HF201" s="21"/>
      <c r="HG201" s="21"/>
      <c r="HH201" s="21"/>
      <c r="HI201" s="21"/>
      <c r="HJ201" s="21"/>
      <c r="HK201" s="21"/>
      <c r="HL201" s="21"/>
      <c r="HM201" s="21"/>
      <c r="HN201" s="21"/>
      <c r="HO201" s="21"/>
      <c r="HP201" s="21"/>
      <c r="HQ201" s="21"/>
      <c r="HR201" s="21"/>
      <c r="HS201" s="21"/>
      <c r="HT201" s="21"/>
      <c r="HU201" s="21"/>
      <c r="HV201" s="21"/>
      <c r="HW201" s="21"/>
      <c r="HX201" s="21"/>
      <c r="HY201" s="21"/>
      <c r="HZ201" s="21"/>
      <c r="IA201" s="21"/>
      <c r="IB201" s="21"/>
      <c r="IC201" s="21"/>
      <c r="ID201" s="21"/>
      <c r="IE201" s="21"/>
      <c r="IF201" s="21"/>
      <c r="IG201" s="21"/>
      <c r="IH201" s="21"/>
      <c r="II201" s="21"/>
      <c r="IJ201" s="21"/>
      <c r="IK201" s="21"/>
      <c r="IL201" s="21"/>
      <c r="IM201" s="21"/>
      <c r="IN201" s="21"/>
      <c r="IO201" s="21"/>
      <c r="IP201" s="21"/>
      <c r="IQ201" s="21"/>
      <c r="IR201" s="21"/>
      <c r="IS201" s="21"/>
      <c r="IT201" s="21"/>
      <c r="IU201" s="21"/>
      <c r="IV201" s="21"/>
      <c r="IW201" s="21"/>
      <c r="IX201" s="21"/>
      <c r="IY201" s="21"/>
      <c r="IZ201" s="21"/>
      <c r="JA201" s="21"/>
    </row>
    <row r="202" spans="2:261" s="23" customFormat="1" ht="12.75" x14ac:dyDescent="0.25">
      <c r="B202" s="33"/>
      <c r="C202" s="27"/>
      <c r="D202" s="26"/>
      <c r="E202" s="31"/>
      <c r="F202" s="31"/>
      <c r="G202" s="31"/>
      <c r="H202" s="49"/>
      <c r="I202" s="62"/>
      <c r="J202" s="62"/>
      <c r="K202" s="62"/>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c r="CA202" s="21"/>
      <c r="CB202" s="21"/>
      <c r="CC202" s="21"/>
      <c r="CD202" s="21"/>
      <c r="CE202" s="21"/>
      <c r="CF202" s="21"/>
      <c r="CG202" s="21"/>
      <c r="CH202" s="21"/>
      <c r="CI202" s="21"/>
      <c r="CJ202" s="21"/>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c r="DL202" s="21"/>
      <c r="DM202" s="21"/>
      <c r="DN202" s="21"/>
      <c r="DO202" s="21"/>
      <c r="DP202" s="21"/>
      <c r="DQ202" s="21"/>
      <c r="DR202" s="21"/>
      <c r="DS202" s="21"/>
      <c r="DT202" s="21"/>
      <c r="DU202" s="21"/>
      <c r="DV202" s="21"/>
      <c r="DW202" s="21"/>
      <c r="DX202" s="21"/>
      <c r="DY202" s="21"/>
      <c r="DZ202" s="21"/>
      <c r="EA202" s="21"/>
      <c r="EB202" s="21"/>
      <c r="EC202" s="21"/>
      <c r="ED202" s="21"/>
      <c r="EE202" s="21"/>
      <c r="EF202" s="21"/>
      <c r="EG202" s="21"/>
      <c r="EH202" s="21"/>
      <c r="EI202" s="21"/>
      <c r="EJ202" s="21"/>
      <c r="EK202" s="21"/>
      <c r="EL202" s="21"/>
      <c r="EM202" s="21"/>
      <c r="EN202" s="21"/>
      <c r="EO202" s="21"/>
      <c r="EP202" s="21"/>
      <c r="EQ202" s="21"/>
      <c r="ER202" s="21"/>
      <c r="ES202" s="21"/>
      <c r="ET202" s="21"/>
      <c r="EU202" s="21"/>
      <c r="EV202" s="21"/>
      <c r="EW202" s="21"/>
      <c r="EX202" s="21"/>
      <c r="EY202" s="21"/>
      <c r="EZ202" s="21"/>
      <c r="FA202" s="21"/>
      <c r="FB202" s="21"/>
      <c r="FC202" s="21"/>
      <c r="FD202" s="21"/>
      <c r="FE202" s="21"/>
      <c r="FF202" s="21"/>
      <c r="FG202" s="21"/>
      <c r="FH202" s="21"/>
      <c r="FI202" s="21"/>
      <c r="FJ202" s="21"/>
      <c r="FK202" s="21"/>
      <c r="FL202" s="21"/>
      <c r="FM202" s="21"/>
      <c r="FN202" s="21"/>
      <c r="FO202" s="21"/>
      <c r="FP202" s="21"/>
      <c r="FQ202" s="21"/>
      <c r="FR202" s="21"/>
      <c r="FS202" s="21"/>
      <c r="FT202" s="21"/>
      <c r="FU202" s="21"/>
      <c r="FV202" s="21"/>
      <c r="FW202" s="21"/>
      <c r="FX202" s="21"/>
      <c r="FY202" s="21"/>
      <c r="FZ202" s="21"/>
      <c r="GA202" s="21"/>
      <c r="GB202" s="21"/>
      <c r="GC202" s="21"/>
      <c r="GD202" s="21"/>
      <c r="GE202" s="21"/>
      <c r="GF202" s="21"/>
      <c r="GG202" s="21"/>
      <c r="GH202" s="21"/>
      <c r="GI202" s="21"/>
      <c r="GJ202" s="21"/>
      <c r="GK202" s="21"/>
      <c r="GL202" s="21"/>
      <c r="GM202" s="21"/>
      <c r="GN202" s="21"/>
      <c r="GO202" s="21"/>
      <c r="GP202" s="21"/>
      <c r="GQ202" s="21"/>
      <c r="GR202" s="21"/>
      <c r="GS202" s="21"/>
      <c r="GT202" s="21"/>
      <c r="GU202" s="21"/>
      <c r="GV202" s="21"/>
      <c r="GW202" s="21"/>
      <c r="GX202" s="21"/>
      <c r="GY202" s="21"/>
      <c r="GZ202" s="21"/>
      <c r="HA202" s="21"/>
      <c r="HB202" s="21"/>
      <c r="HC202" s="21"/>
      <c r="HD202" s="21"/>
      <c r="HE202" s="21"/>
      <c r="HF202" s="21"/>
      <c r="HG202" s="21"/>
      <c r="HH202" s="21"/>
      <c r="HI202" s="21"/>
      <c r="HJ202" s="21"/>
      <c r="HK202" s="21"/>
      <c r="HL202" s="21"/>
      <c r="HM202" s="21"/>
      <c r="HN202" s="21"/>
      <c r="HO202" s="21"/>
      <c r="HP202" s="21"/>
      <c r="HQ202" s="21"/>
      <c r="HR202" s="21"/>
      <c r="HS202" s="21"/>
      <c r="HT202" s="21"/>
      <c r="HU202" s="21"/>
      <c r="HV202" s="21"/>
      <c r="HW202" s="21"/>
      <c r="HX202" s="21"/>
      <c r="HY202" s="21"/>
      <c r="HZ202" s="21"/>
      <c r="IA202" s="21"/>
      <c r="IB202" s="21"/>
      <c r="IC202" s="21"/>
      <c r="ID202" s="21"/>
      <c r="IE202" s="21"/>
      <c r="IF202" s="21"/>
      <c r="IG202" s="21"/>
      <c r="IH202" s="21"/>
      <c r="II202" s="21"/>
      <c r="IJ202" s="21"/>
      <c r="IK202" s="21"/>
      <c r="IL202" s="21"/>
      <c r="IM202" s="21"/>
      <c r="IN202" s="21"/>
      <c r="IO202" s="21"/>
      <c r="IP202" s="21"/>
      <c r="IQ202" s="21"/>
      <c r="IR202" s="21"/>
      <c r="IS202" s="21"/>
      <c r="IT202" s="21"/>
      <c r="IU202" s="21"/>
      <c r="IV202" s="21"/>
      <c r="IW202" s="21"/>
      <c r="IX202" s="21"/>
      <c r="IY202" s="21"/>
      <c r="IZ202" s="21"/>
      <c r="JA202" s="21"/>
    </row>
    <row r="203" spans="2:261" ht="15" x14ac:dyDescent="0.25">
      <c r="B203" s="30" t="s">
        <v>63</v>
      </c>
      <c r="C203" s="41" t="s">
        <v>56</v>
      </c>
      <c r="D203" s="26"/>
      <c r="E203" s="31"/>
      <c r="F203" s="31"/>
      <c r="G203" s="31"/>
      <c r="I203" s="62"/>
      <c r="J203" s="62"/>
      <c r="K203" s="62"/>
      <c r="L203" s="3"/>
      <c r="M203" s="84"/>
      <c r="N203" s="84"/>
      <c r="O203" s="84"/>
      <c r="P203" s="84"/>
      <c r="Q203" s="84"/>
      <c r="R203" s="84"/>
      <c r="S203" s="84"/>
      <c r="T203" s="84"/>
      <c r="U203" s="84"/>
      <c r="V203" s="84"/>
      <c r="W203" s="84"/>
      <c r="X203" s="84"/>
      <c r="Y203" s="84"/>
      <c r="Z203" s="84"/>
      <c r="AA203" s="84"/>
      <c r="AB203" s="84"/>
      <c r="AC203" s="84"/>
      <c r="AD203" s="84"/>
      <c r="AE203" s="84"/>
      <c r="AF203" s="84"/>
      <c r="AG203" s="84"/>
      <c r="AH203" s="84"/>
      <c r="AI203" s="84"/>
      <c r="AJ203" s="84"/>
      <c r="AK203" s="84"/>
      <c r="AL203" s="84"/>
      <c r="AM203" s="84"/>
      <c r="AN203" s="84"/>
      <c r="AO203" s="84"/>
      <c r="AP203" s="84"/>
      <c r="AQ203" s="84"/>
      <c r="AR203" s="84"/>
      <c r="AS203" s="84"/>
      <c r="AT203" s="84"/>
      <c r="AU203" s="84"/>
      <c r="AV203" s="84"/>
      <c r="AW203" s="84"/>
      <c r="AX203" s="84"/>
      <c r="AY203" s="84"/>
      <c r="AZ203" s="84"/>
      <c r="BA203" s="84"/>
      <c r="BB203" s="84"/>
      <c r="BC203" s="84"/>
      <c r="BD203" s="84"/>
      <c r="BE203" s="84"/>
      <c r="BF203" s="84"/>
      <c r="BG203" s="84"/>
      <c r="BH203" s="84"/>
      <c r="BI203" s="84"/>
      <c r="BJ203" s="84"/>
      <c r="BK203" s="84"/>
      <c r="BL203" s="84"/>
      <c r="BM203" s="84"/>
      <c r="BN203" s="84"/>
      <c r="BO203" s="84"/>
      <c r="BP203" s="84"/>
      <c r="BQ203" s="84"/>
      <c r="BR203" s="84"/>
      <c r="BS203" s="84"/>
      <c r="BT203" s="84"/>
      <c r="BU203" s="84"/>
      <c r="BV203" s="84"/>
      <c r="BW203" s="84"/>
      <c r="BX203" s="84"/>
      <c r="BY203" s="84"/>
      <c r="BZ203" s="84"/>
      <c r="CA203" s="84"/>
      <c r="CB203" s="84"/>
      <c r="CC203" s="84"/>
      <c r="CD203" s="84"/>
      <c r="CE203" s="84"/>
      <c r="CF203" s="84"/>
      <c r="CG203" s="84"/>
      <c r="CH203" s="84"/>
      <c r="CI203" s="84"/>
      <c r="CJ203" s="84"/>
      <c r="CK203" s="84"/>
      <c r="CL203" s="84"/>
      <c r="CM203" s="84"/>
      <c r="CN203" s="84"/>
      <c r="CO203" s="84"/>
      <c r="CP203" s="84"/>
      <c r="CQ203" s="84"/>
      <c r="CR203" s="84"/>
      <c r="CS203" s="84"/>
      <c r="CT203" s="84"/>
      <c r="CU203" s="84"/>
      <c r="CV203" s="84"/>
      <c r="CW203" s="84"/>
      <c r="CX203" s="84"/>
      <c r="CY203" s="84"/>
      <c r="CZ203" s="84"/>
      <c r="DA203" s="84"/>
      <c r="DB203" s="84"/>
      <c r="DC203" s="84"/>
      <c r="DD203" s="84"/>
      <c r="DE203" s="84"/>
      <c r="DF203" s="84"/>
      <c r="DG203" s="84"/>
      <c r="DH203" s="84"/>
      <c r="DI203" s="84"/>
      <c r="DJ203" s="84"/>
      <c r="DK203" s="84"/>
      <c r="DL203" s="84"/>
      <c r="DM203" s="84"/>
      <c r="DN203" s="84"/>
      <c r="DO203" s="84"/>
      <c r="DP203" s="84"/>
      <c r="DQ203" s="84"/>
      <c r="DR203" s="84"/>
      <c r="DS203" s="84"/>
      <c r="DT203" s="84"/>
      <c r="DU203" s="84"/>
      <c r="DV203" s="84"/>
      <c r="DW203" s="84"/>
      <c r="DX203" s="84"/>
      <c r="DY203" s="84"/>
      <c r="DZ203" s="84"/>
      <c r="EA203" s="84"/>
      <c r="EB203" s="84"/>
      <c r="EC203" s="84"/>
      <c r="ED203" s="84"/>
      <c r="EE203" s="84"/>
      <c r="EF203" s="84"/>
      <c r="EG203" s="84"/>
      <c r="EH203" s="84"/>
      <c r="EI203" s="84"/>
      <c r="EJ203" s="84"/>
      <c r="EK203" s="84"/>
      <c r="EL203" s="84"/>
      <c r="EM203" s="84"/>
      <c r="EN203" s="84"/>
      <c r="EO203" s="84"/>
      <c r="EP203" s="84"/>
      <c r="EQ203" s="84"/>
      <c r="ER203" s="84"/>
      <c r="ES203" s="84"/>
      <c r="ET203" s="84"/>
      <c r="EU203" s="84"/>
      <c r="EV203" s="84"/>
      <c r="EW203" s="84"/>
      <c r="EX203" s="84"/>
      <c r="EY203" s="84"/>
      <c r="EZ203" s="84"/>
      <c r="FA203" s="84"/>
      <c r="FB203" s="84"/>
      <c r="FC203" s="84"/>
      <c r="FD203" s="84"/>
      <c r="FE203" s="84"/>
      <c r="FF203" s="84"/>
      <c r="FG203" s="84"/>
      <c r="FH203" s="84"/>
      <c r="FI203" s="84"/>
      <c r="FJ203" s="84"/>
      <c r="FK203" s="84"/>
      <c r="FL203" s="84"/>
      <c r="FM203" s="84"/>
      <c r="FN203" s="84"/>
      <c r="FO203" s="84"/>
      <c r="FP203" s="84"/>
      <c r="FQ203" s="84"/>
      <c r="FR203" s="84"/>
      <c r="FS203" s="84"/>
      <c r="FT203" s="84"/>
      <c r="FU203" s="84"/>
      <c r="FV203" s="84"/>
      <c r="FW203" s="84"/>
      <c r="FX203" s="84"/>
      <c r="FY203" s="84"/>
      <c r="FZ203" s="84"/>
      <c r="GA203" s="84"/>
      <c r="GB203" s="84"/>
      <c r="GC203" s="84"/>
      <c r="GD203" s="84"/>
      <c r="GE203" s="84"/>
      <c r="GF203" s="84"/>
      <c r="GG203" s="84"/>
      <c r="GH203" s="84"/>
      <c r="GI203" s="84"/>
      <c r="GJ203" s="84"/>
      <c r="GK203" s="84"/>
      <c r="GL203" s="84"/>
      <c r="GM203" s="84"/>
      <c r="GN203" s="84"/>
      <c r="GO203" s="84"/>
      <c r="GP203" s="84"/>
      <c r="GQ203" s="84"/>
      <c r="GR203" s="84"/>
      <c r="GS203" s="84"/>
      <c r="GT203" s="84"/>
      <c r="GU203" s="84"/>
      <c r="GV203" s="84"/>
      <c r="GW203" s="84"/>
      <c r="GX203" s="84"/>
      <c r="GY203" s="84"/>
      <c r="GZ203" s="84"/>
      <c r="HA203" s="84"/>
      <c r="HB203" s="84"/>
      <c r="HC203" s="84"/>
      <c r="HD203" s="84"/>
      <c r="HE203" s="84"/>
      <c r="HF203" s="84"/>
      <c r="HG203" s="84"/>
      <c r="HH203" s="84"/>
      <c r="HI203" s="84"/>
      <c r="HJ203" s="84"/>
      <c r="HK203" s="84"/>
      <c r="HL203" s="84"/>
      <c r="HM203" s="84"/>
      <c r="HN203" s="84"/>
      <c r="HO203" s="84"/>
      <c r="HP203" s="84"/>
      <c r="HQ203" s="84"/>
      <c r="HR203" s="84"/>
      <c r="HS203" s="84"/>
      <c r="HT203" s="84"/>
      <c r="HU203" s="84"/>
      <c r="HV203" s="84"/>
      <c r="HW203" s="84"/>
      <c r="HX203" s="84"/>
      <c r="HY203" s="84"/>
      <c r="HZ203" s="84"/>
      <c r="IA203" s="84"/>
      <c r="IB203" s="84"/>
      <c r="IC203" s="84"/>
      <c r="ID203" s="84"/>
      <c r="IE203" s="84"/>
      <c r="IF203" s="84"/>
      <c r="IG203" s="84"/>
      <c r="IH203" s="84"/>
      <c r="II203" s="84"/>
      <c r="IJ203" s="84"/>
      <c r="IK203" s="84"/>
      <c r="IL203" s="84"/>
      <c r="IM203" s="84"/>
      <c r="IN203" s="84"/>
      <c r="IO203" s="84"/>
      <c r="IP203" s="84"/>
      <c r="IQ203" s="84"/>
      <c r="IR203" s="84"/>
      <c r="IS203" s="84"/>
      <c r="IT203" s="84"/>
      <c r="IU203" s="84"/>
      <c r="IV203" s="84"/>
      <c r="IW203" s="84"/>
      <c r="IX203" s="84"/>
      <c r="IY203" s="84"/>
      <c r="IZ203" s="84"/>
      <c r="JA203" s="84"/>
    </row>
    <row r="204" spans="2:261" ht="38.25" x14ac:dyDescent="0.2">
      <c r="B204" s="30"/>
      <c r="C204" s="41" t="s">
        <v>170</v>
      </c>
      <c r="D204" s="26"/>
      <c r="E204" s="31"/>
      <c r="F204" s="31"/>
      <c r="G204" s="31"/>
      <c r="I204" s="62"/>
      <c r="J204" s="62"/>
      <c r="K204" s="62"/>
      <c r="L204" s="84"/>
      <c r="M204" s="13"/>
    </row>
    <row r="205" spans="2:261" s="3" customFormat="1" ht="25.5" x14ac:dyDescent="0.25">
      <c r="B205" s="30"/>
      <c r="C205" s="27" t="s">
        <v>113</v>
      </c>
      <c r="D205" s="26"/>
      <c r="E205" s="31"/>
      <c r="F205" s="31"/>
      <c r="G205" s="31"/>
      <c r="H205" s="49"/>
      <c r="I205" s="62"/>
      <c r="J205" s="62"/>
      <c r="K205" s="62"/>
      <c r="L205" s="118"/>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c r="CX205" s="19"/>
      <c r="CY205" s="19"/>
      <c r="CZ205" s="19"/>
      <c r="DA205" s="19"/>
      <c r="DB205" s="19"/>
      <c r="DC205" s="19"/>
      <c r="DD205" s="19"/>
      <c r="DE205" s="19"/>
      <c r="DF205" s="19"/>
      <c r="DG205" s="19"/>
      <c r="DH205" s="19"/>
      <c r="DI205" s="19"/>
      <c r="DJ205" s="19"/>
      <c r="DK205" s="19"/>
      <c r="DL205" s="19"/>
      <c r="DM205" s="19"/>
      <c r="DN205" s="19"/>
      <c r="DO205" s="19"/>
      <c r="DP205" s="19"/>
      <c r="DQ205" s="19"/>
      <c r="DR205" s="19"/>
      <c r="DS205" s="19"/>
      <c r="DT205" s="19"/>
      <c r="DU205" s="19"/>
      <c r="DV205" s="19"/>
      <c r="DW205" s="19"/>
      <c r="DX205" s="19"/>
      <c r="DY205" s="19"/>
      <c r="DZ205" s="19"/>
      <c r="EA205" s="19"/>
      <c r="EB205" s="19"/>
      <c r="EC205" s="19"/>
      <c r="ED205" s="19"/>
      <c r="EE205" s="19"/>
      <c r="EF205" s="19"/>
      <c r="EG205" s="19"/>
      <c r="EH205" s="19"/>
      <c r="EI205" s="19"/>
      <c r="EJ205" s="19"/>
      <c r="EK205" s="19"/>
      <c r="EL205" s="19"/>
      <c r="EM205" s="19"/>
      <c r="EN205" s="19"/>
      <c r="EO205" s="19"/>
      <c r="EP205" s="19"/>
      <c r="EQ205" s="19"/>
      <c r="ER205" s="19"/>
      <c r="ES205" s="19"/>
      <c r="ET205" s="19"/>
      <c r="EU205" s="19"/>
      <c r="EV205" s="19"/>
      <c r="EW205" s="19"/>
      <c r="EX205" s="19"/>
      <c r="EY205" s="19"/>
      <c r="EZ205" s="19"/>
      <c r="FA205" s="19"/>
      <c r="FB205" s="19"/>
      <c r="FC205" s="19"/>
      <c r="FD205" s="19"/>
      <c r="FE205" s="19"/>
      <c r="FF205" s="19"/>
      <c r="FG205" s="19"/>
      <c r="FH205" s="19"/>
      <c r="FI205" s="19"/>
      <c r="FJ205" s="19"/>
      <c r="FK205" s="19"/>
      <c r="FL205" s="19"/>
      <c r="FM205" s="19"/>
      <c r="FN205" s="19"/>
      <c r="FO205" s="19"/>
      <c r="FP205" s="19"/>
      <c r="FQ205" s="19"/>
      <c r="FR205" s="19"/>
      <c r="FS205" s="19"/>
      <c r="FT205" s="19"/>
      <c r="FU205" s="19"/>
      <c r="FV205" s="19"/>
      <c r="FW205" s="19"/>
      <c r="FX205" s="19"/>
      <c r="FY205" s="19"/>
      <c r="FZ205" s="19"/>
      <c r="GA205" s="19"/>
      <c r="GB205" s="19"/>
      <c r="GC205" s="19"/>
      <c r="GD205" s="19"/>
      <c r="GE205" s="19"/>
      <c r="GF205" s="19"/>
      <c r="GG205" s="19"/>
      <c r="GH205" s="19"/>
      <c r="GI205" s="19"/>
      <c r="GJ205" s="19"/>
      <c r="GK205" s="19"/>
      <c r="GL205" s="19"/>
      <c r="GM205" s="19"/>
      <c r="GN205" s="19"/>
      <c r="GO205" s="19"/>
      <c r="GP205" s="19"/>
      <c r="GQ205" s="19"/>
      <c r="GR205" s="19"/>
      <c r="GS205" s="19"/>
      <c r="GT205" s="19"/>
      <c r="GU205" s="19"/>
      <c r="GV205" s="19"/>
      <c r="GW205" s="19"/>
      <c r="GX205" s="19"/>
      <c r="GY205" s="19"/>
      <c r="GZ205" s="19"/>
      <c r="HA205" s="19"/>
      <c r="HB205" s="19"/>
      <c r="HC205" s="19"/>
      <c r="HD205" s="19"/>
      <c r="HE205" s="19"/>
      <c r="HF205" s="19"/>
      <c r="HG205" s="19"/>
      <c r="HH205" s="19"/>
      <c r="HI205" s="19"/>
      <c r="HJ205" s="19"/>
      <c r="HK205" s="19"/>
      <c r="HL205" s="19"/>
      <c r="HM205" s="19"/>
      <c r="HN205" s="19"/>
      <c r="HO205" s="19"/>
      <c r="HP205" s="19"/>
      <c r="HQ205" s="19"/>
      <c r="HR205" s="19"/>
      <c r="HS205" s="19"/>
      <c r="HT205" s="19"/>
      <c r="HU205" s="19"/>
      <c r="HV205" s="19"/>
      <c r="HW205" s="19"/>
      <c r="HX205" s="19"/>
      <c r="HY205" s="19"/>
      <c r="HZ205" s="19"/>
      <c r="IA205" s="19"/>
      <c r="IB205" s="19"/>
      <c r="IC205" s="19"/>
      <c r="ID205" s="19"/>
      <c r="IE205" s="19"/>
      <c r="IF205" s="19"/>
      <c r="IG205" s="19"/>
      <c r="IH205" s="19"/>
      <c r="II205" s="19"/>
      <c r="IJ205" s="19"/>
      <c r="IK205" s="19"/>
      <c r="IL205" s="19"/>
      <c r="IM205" s="19"/>
      <c r="IN205" s="19"/>
      <c r="IO205" s="19"/>
      <c r="IP205" s="19"/>
      <c r="IQ205" s="19"/>
      <c r="IR205" s="19"/>
      <c r="IS205" s="19"/>
      <c r="IT205" s="19"/>
      <c r="IU205" s="19"/>
      <c r="IV205" s="19"/>
      <c r="IW205" s="19"/>
      <c r="IX205" s="19"/>
      <c r="IY205" s="19"/>
      <c r="IZ205" s="19"/>
      <c r="JA205" s="19"/>
    </row>
    <row r="206" spans="2:261" ht="63.75" x14ac:dyDescent="0.25">
      <c r="B206" s="30"/>
      <c r="C206" s="27" t="s">
        <v>171</v>
      </c>
      <c r="D206" s="26"/>
      <c r="E206" s="31"/>
      <c r="F206" s="31"/>
      <c r="G206" s="31"/>
      <c r="I206" s="62"/>
      <c r="J206" s="62"/>
      <c r="K206" s="62"/>
      <c r="L206" s="3"/>
      <c r="M206" s="21"/>
    </row>
    <row r="207" spans="2:261" ht="185.25" customHeight="1" x14ac:dyDescent="0.25">
      <c r="B207" s="66"/>
      <c r="C207" s="27" t="s">
        <v>123</v>
      </c>
      <c r="D207" s="26"/>
      <c r="E207" s="31"/>
      <c r="F207" s="31"/>
      <c r="G207" s="31"/>
      <c r="I207" s="62"/>
      <c r="J207" s="62"/>
      <c r="K207" s="62"/>
      <c r="L207" s="3"/>
    </row>
    <row r="208" spans="2:261" ht="25.5" x14ac:dyDescent="0.25">
      <c r="B208" s="66"/>
      <c r="C208" s="41" t="s">
        <v>124</v>
      </c>
      <c r="D208" s="26"/>
      <c r="E208" s="31"/>
      <c r="F208" s="31"/>
      <c r="G208" s="31"/>
      <c r="I208" s="62"/>
      <c r="J208" s="62"/>
      <c r="K208" s="62"/>
      <c r="L208" s="3"/>
    </row>
    <row r="209" spans="1:261" s="21" customFormat="1" ht="63.75" x14ac:dyDescent="0.2">
      <c r="B209" s="33" t="s">
        <v>66</v>
      </c>
      <c r="C209" s="27" t="s">
        <v>60</v>
      </c>
      <c r="D209" s="26"/>
      <c r="E209" s="71">
        <f>SUM(E210:E257)</f>
        <v>271</v>
      </c>
      <c r="F209" s="71">
        <f>SUM(F210:F257)</f>
        <v>811</v>
      </c>
      <c r="G209" s="71">
        <f>SUM(E209:F209)</f>
        <v>1082</v>
      </c>
      <c r="H209" s="49"/>
      <c r="I209" s="64"/>
      <c r="J209" s="64"/>
      <c r="K209" s="64"/>
      <c r="L209" s="13"/>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c r="BJ209" s="19"/>
      <c r="BK209" s="19"/>
      <c r="BL209" s="19"/>
      <c r="BM209" s="19"/>
      <c r="BN209" s="19"/>
      <c r="BO209" s="19"/>
      <c r="BP209" s="19"/>
      <c r="BQ209" s="19"/>
      <c r="BR209" s="19"/>
      <c r="BS209" s="19"/>
      <c r="BT209" s="19"/>
      <c r="BU209" s="19"/>
      <c r="BV209" s="19"/>
      <c r="BW209" s="19"/>
      <c r="BX209" s="19"/>
      <c r="BY209" s="19"/>
      <c r="BZ209" s="19"/>
      <c r="CA209" s="19"/>
      <c r="CB209" s="19"/>
      <c r="CC209" s="19"/>
      <c r="CD209" s="19"/>
      <c r="CE209" s="19"/>
      <c r="CF209" s="19"/>
      <c r="CG209" s="19"/>
      <c r="CH209" s="19"/>
      <c r="CI209" s="19"/>
      <c r="CJ209" s="19"/>
      <c r="CK209" s="19"/>
      <c r="CL209" s="19"/>
      <c r="CM209" s="19"/>
      <c r="CN209" s="19"/>
      <c r="CO209" s="19"/>
      <c r="CP209" s="19"/>
      <c r="CQ209" s="19"/>
      <c r="CR209" s="19"/>
      <c r="CS209" s="19"/>
      <c r="CT209" s="19"/>
      <c r="CU209" s="19"/>
      <c r="CV209" s="19"/>
      <c r="CW209" s="19"/>
      <c r="CX209" s="19"/>
      <c r="CY209" s="19"/>
      <c r="CZ209" s="19"/>
      <c r="DA209" s="19"/>
      <c r="DB209" s="19"/>
      <c r="DC209" s="19"/>
      <c r="DD209" s="19"/>
      <c r="DE209" s="19"/>
      <c r="DF209" s="19"/>
      <c r="DG209" s="19"/>
      <c r="DH209" s="19"/>
      <c r="DI209" s="19"/>
      <c r="DJ209" s="19"/>
      <c r="DK209" s="19"/>
      <c r="DL209" s="19"/>
      <c r="DM209" s="19"/>
      <c r="DN209" s="19"/>
      <c r="DO209" s="19"/>
      <c r="DP209" s="19"/>
      <c r="DQ209" s="19"/>
      <c r="DR209" s="19"/>
      <c r="DS209" s="19"/>
      <c r="DT209" s="19"/>
      <c r="DU209" s="19"/>
      <c r="DV209" s="19"/>
      <c r="DW209" s="19"/>
      <c r="DX209" s="19"/>
      <c r="DY209" s="19"/>
      <c r="DZ209" s="19"/>
      <c r="EA209" s="19"/>
      <c r="EB209" s="19"/>
      <c r="EC209" s="19"/>
      <c r="ED209" s="19"/>
      <c r="EE209" s="19"/>
      <c r="EF209" s="19"/>
      <c r="EG209" s="19"/>
      <c r="EH209" s="19"/>
      <c r="EI209" s="19"/>
      <c r="EJ209" s="19"/>
      <c r="EK209" s="19"/>
      <c r="EL209" s="19"/>
      <c r="EM209" s="19"/>
      <c r="EN209" s="19"/>
      <c r="EO209" s="19"/>
      <c r="EP209" s="19"/>
      <c r="EQ209" s="19"/>
      <c r="ER209" s="19"/>
      <c r="ES209" s="19"/>
      <c r="ET209" s="19"/>
      <c r="EU209" s="19"/>
      <c r="EV209" s="19"/>
      <c r="EW209" s="19"/>
      <c r="EX209" s="19"/>
      <c r="EY209" s="19"/>
      <c r="EZ209" s="19"/>
      <c r="FA209" s="19"/>
      <c r="FB209" s="19"/>
      <c r="FC209" s="19"/>
      <c r="FD209" s="19"/>
      <c r="FE209" s="19"/>
      <c r="FF209" s="19"/>
      <c r="FG209" s="19"/>
      <c r="FH209" s="19"/>
      <c r="FI209" s="19"/>
      <c r="FJ209" s="19"/>
      <c r="FK209" s="19"/>
      <c r="FL209" s="19"/>
      <c r="FM209" s="19"/>
      <c r="FN209" s="19"/>
      <c r="FO209" s="19"/>
      <c r="FP209" s="19"/>
      <c r="FQ209" s="19"/>
      <c r="FR209" s="19"/>
      <c r="FS209" s="19"/>
      <c r="FT209" s="19"/>
      <c r="FU209" s="19"/>
      <c r="FV209" s="19"/>
      <c r="FW209" s="19"/>
      <c r="FX209" s="19"/>
      <c r="FY209" s="19"/>
      <c r="FZ209" s="19"/>
      <c r="GA209" s="19"/>
      <c r="GB209" s="19"/>
      <c r="GC209" s="19"/>
      <c r="GD209" s="19"/>
      <c r="GE209" s="19"/>
      <c r="GF209" s="19"/>
      <c r="GG209" s="19"/>
      <c r="GH209" s="19"/>
      <c r="GI209" s="19"/>
      <c r="GJ209" s="19"/>
      <c r="GK209" s="19"/>
      <c r="GL209" s="19"/>
      <c r="GM209" s="19"/>
      <c r="GN209" s="19"/>
      <c r="GO209" s="19"/>
      <c r="GP209" s="19"/>
      <c r="GQ209" s="19"/>
      <c r="GR209" s="19"/>
      <c r="GS209" s="19"/>
      <c r="GT209" s="19"/>
      <c r="GU209" s="19"/>
      <c r="GV209" s="19"/>
      <c r="GW209" s="19"/>
      <c r="GX209" s="19"/>
      <c r="GY209" s="19"/>
      <c r="GZ209" s="19"/>
      <c r="HA209" s="19"/>
      <c r="HB209" s="19"/>
      <c r="HC209" s="19"/>
      <c r="HD209" s="19"/>
      <c r="HE209" s="19"/>
      <c r="HF209" s="19"/>
      <c r="HG209" s="19"/>
      <c r="HH209" s="19"/>
      <c r="HI209" s="19"/>
      <c r="HJ209" s="19"/>
      <c r="HK209" s="19"/>
      <c r="HL209" s="19"/>
      <c r="HM209" s="19"/>
      <c r="HN209" s="19"/>
      <c r="HO209" s="19"/>
      <c r="HP209" s="19"/>
      <c r="HQ209" s="19"/>
      <c r="HR209" s="19"/>
      <c r="HS209" s="19"/>
      <c r="HT209" s="19"/>
      <c r="HU209" s="19"/>
      <c r="HV209" s="19"/>
      <c r="HW209" s="19"/>
      <c r="HX209" s="19"/>
      <c r="HY209" s="19"/>
      <c r="HZ209" s="19"/>
      <c r="IA209" s="19"/>
      <c r="IB209" s="19"/>
      <c r="IC209" s="19"/>
      <c r="ID209" s="19"/>
      <c r="IE209" s="19"/>
      <c r="IF209" s="19"/>
      <c r="IG209" s="19"/>
      <c r="IH209" s="19"/>
      <c r="II209" s="19"/>
      <c r="IJ209" s="19"/>
      <c r="IK209" s="19"/>
      <c r="IL209" s="19"/>
      <c r="IM209" s="19"/>
      <c r="IN209" s="19"/>
      <c r="IO209" s="19"/>
      <c r="IP209" s="19"/>
      <c r="IQ209" s="19"/>
      <c r="IR209" s="19"/>
      <c r="IS209" s="19"/>
      <c r="IT209" s="19"/>
      <c r="IU209" s="19"/>
      <c r="IV209" s="19"/>
      <c r="IW209" s="19"/>
      <c r="IX209" s="19"/>
      <c r="IY209" s="19"/>
      <c r="IZ209" s="19"/>
      <c r="JA209" s="19"/>
    </row>
    <row r="210" spans="1:261" s="23" customFormat="1" ht="13.5" customHeight="1" x14ac:dyDescent="0.2">
      <c r="A210" s="23" t="s">
        <v>221</v>
      </c>
      <c r="B210" s="73" t="s">
        <v>222</v>
      </c>
      <c r="C210" s="15" t="s">
        <v>223</v>
      </c>
      <c r="D210" s="26"/>
      <c r="E210" s="31"/>
      <c r="F210" s="31"/>
      <c r="G210" s="31"/>
      <c r="H210" s="49"/>
      <c r="I210" s="62"/>
      <c r="J210" s="62"/>
      <c r="K210" s="62"/>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c r="CA210" s="21"/>
      <c r="CB210" s="21"/>
      <c r="CC210" s="21"/>
      <c r="CD210" s="21"/>
      <c r="CE210" s="21"/>
      <c r="CF210" s="21"/>
      <c r="CG210" s="21"/>
      <c r="CH210" s="21"/>
      <c r="CI210" s="21"/>
      <c r="CJ210" s="21"/>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c r="DL210" s="21"/>
      <c r="DM210" s="21"/>
      <c r="DN210" s="21"/>
      <c r="DO210" s="21"/>
      <c r="DP210" s="21"/>
      <c r="DQ210" s="21"/>
      <c r="DR210" s="21"/>
      <c r="DS210" s="21"/>
      <c r="DT210" s="21"/>
      <c r="DU210" s="21"/>
      <c r="DV210" s="21"/>
      <c r="DW210" s="21"/>
      <c r="DX210" s="21"/>
      <c r="DY210" s="21"/>
      <c r="DZ210" s="21"/>
      <c r="EA210" s="21"/>
      <c r="EB210" s="21"/>
      <c r="EC210" s="21"/>
      <c r="ED210" s="21"/>
      <c r="EE210" s="21"/>
      <c r="EF210" s="21"/>
      <c r="EG210" s="21"/>
      <c r="EH210" s="21"/>
      <c r="EI210" s="21"/>
      <c r="EJ210" s="21"/>
      <c r="EK210" s="21"/>
      <c r="EL210" s="21"/>
      <c r="EM210" s="21"/>
      <c r="EN210" s="21"/>
      <c r="EO210" s="21"/>
      <c r="EP210" s="21"/>
      <c r="EQ210" s="21"/>
      <c r="ER210" s="21"/>
      <c r="ES210" s="21"/>
      <c r="ET210" s="21"/>
      <c r="EU210" s="21"/>
      <c r="EV210" s="21"/>
      <c r="EW210" s="21"/>
      <c r="EX210" s="21"/>
      <c r="EY210" s="21"/>
      <c r="EZ210" s="21"/>
      <c r="FA210" s="21"/>
      <c r="FB210" s="21"/>
      <c r="FC210" s="21"/>
      <c r="FD210" s="21"/>
      <c r="FE210" s="21"/>
      <c r="FF210" s="21"/>
      <c r="FG210" s="21"/>
      <c r="FH210" s="21"/>
      <c r="FI210" s="21"/>
      <c r="FJ210" s="21"/>
      <c r="FK210" s="21"/>
      <c r="FL210" s="21"/>
      <c r="FM210" s="21"/>
      <c r="FN210" s="21"/>
      <c r="FO210" s="21"/>
      <c r="FP210" s="21"/>
      <c r="FQ210" s="21"/>
      <c r="FR210" s="21"/>
      <c r="FS210" s="21"/>
      <c r="FT210" s="21"/>
      <c r="FU210" s="21"/>
      <c r="FV210" s="21"/>
      <c r="FW210" s="21"/>
      <c r="FX210" s="21"/>
      <c r="FY210" s="21"/>
      <c r="FZ210" s="21"/>
      <c r="GA210" s="21"/>
      <c r="GB210" s="21"/>
      <c r="GC210" s="21"/>
      <c r="GD210" s="21"/>
      <c r="GE210" s="21"/>
      <c r="GF210" s="21"/>
      <c r="GG210" s="21"/>
      <c r="GH210" s="21"/>
      <c r="GI210" s="21"/>
      <c r="GJ210" s="21"/>
      <c r="GK210" s="21"/>
      <c r="GL210" s="21"/>
      <c r="GM210" s="21"/>
      <c r="GN210" s="21"/>
      <c r="GO210" s="21"/>
      <c r="GP210" s="21"/>
      <c r="GQ210" s="21"/>
      <c r="GR210" s="21"/>
      <c r="GS210" s="21"/>
      <c r="GT210" s="21"/>
      <c r="GU210" s="21"/>
      <c r="GV210" s="21"/>
      <c r="GW210" s="21"/>
      <c r="GX210" s="21"/>
      <c r="GY210" s="21"/>
      <c r="GZ210" s="21"/>
      <c r="HA210" s="21"/>
      <c r="HB210" s="21"/>
      <c r="HC210" s="21"/>
      <c r="HD210" s="21"/>
      <c r="HE210" s="21"/>
      <c r="HF210" s="21"/>
      <c r="HG210" s="21"/>
      <c r="HH210" s="21"/>
      <c r="HI210" s="21"/>
      <c r="HJ210" s="21"/>
      <c r="HK210" s="21"/>
      <c r="HL210" s="21"/>
      <c r="HM210" s="21"/>
      <c r="HN210" s="21"/>
      <c r="HO210" s="21"/>
      <c r="HP210" s="21"/>
      <c r="HQ210" s="21"/>
      <c r="HR210" s="21"/>
      <c r="HS210" s="21"/>
      <c r="HT210" s="21"/>
      <c r="HU210" s="21"/>
      <c r="HV210" s="21"/>
      <c r="HW210" s="21"/>
      <c r="HX210" s="21"/>
      <c r="HY210" s="21"/>
      <c r="HZ210" s="21"/>
      <c r="IA210" s="21"/>
      <c r="IB210" s="21"/>
      <c r="IC210" s="21"/>
      <c r="ID210" s="21"/>
      <c r="IE210" s="21"/>
      <c r="IF210" s="21"/>
      <c r="IG210" s="21"/>
      <c r="IH210" s="21"/>
      <c r="II210" s="21"/>
      <c r="IJ210" s="21"/>
      <c r="IK210" s="21"/>
      <c r="IL210" s="21"/>
      <c r="IM210" s="21"/>
      <c r="IN210" s="21"/>
      <c r="IO210" s="21"/>
      <c r="IP210" s="21"/>
      <c r="IQ210" s="21"/>
      <c r="IR210" s="21"/>
      <c r="IS210" s="21"/>
      <c r="IT210" s="21"/>
      <c r="IU210" s="21"/>
      <c r="IV210" s="21"/>
      <c r="IW210" s="21"/>
      <c r="IX210" s="21"/>
      <c r="IY210" s="21"/>
      <c r="IZ210" s="21"/>
      <c r="JA210" s="21"/>
    </row>
    <row r="211" spans="1:261" s="23" customFormat="1" ht="12.75" x14ac:dyDescent="0.25">
      <c r="B211" s="52"/>
      <c r="C211" s="27" t="s">
        <v>88</v>
      </c>
      <c r="D211" s="26" t="s">
        <v>53</v>
      </c>
      <c r="E211" s="31">
        <v>31</v>
      </c>
      <c r="F211" s="31"/>
      <c r="G211" s="31">
        <f>SUM(E211:F211)</f>
        <v>31</v>
      </c>
      <c r="H211" s="49">
        <v>0</v>
      </c>
      <c r="I211" s="62">
        <f t="shared" ref="I211" si="15">+H211*E211</f>
        <v>0</v>
      </c>
      <c r="J211" s="62">
        <f>+H211*F211</f>
        <v>0</v>
      </c>
      <c r="K211" s="62"/>
      <c r="L211" s="87">
        <f>SUM(I211:J211)</f>
        <v>0</v>
      </c>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c r="CA211" s="21"/>
      <c r="CB211" s="21"/>
      <c r="CC211" s="21"/>
      <c r="CD211" s="21"/>
      <c r="CE211" s="21"/>
      <c r="CF211" s="21"/>
      <c r="CG211" s="21"/>
      <c r="CH211" s="21"/>
      <c r="CI211" s="21"/>
      <c r="CJ211" s="21"/>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c r="DL211" s="21"/>
      <c r="DM211" s="21"/>
      <c r="DN211" s="21"/>
      <c r="DO211" s="21"/>
      <c r="DP211" s="21"/>
      <c r="DQ211" s="21"/>
      <c r="DR211" s="21"/>
      <c r="DS211" s="21"/>
      <c r="DT211" s="21"/>
      <c r="DU211" s="21"/>
      <c r="DV211" s="21"/>
      <c r="DW211" s="21"/>
      <c r="DX211" s="21"/>
      <c r="DY211" s="21"/>
      <c r="DZ211" s="21"/>
      <c r="EA211" s="21"/>
      <c r="EB211" s="21"/>
      <c r="EC211" s="21"/>
      <c r="ED211" s="21"/>
      <c r="EE211" s="21"/>
      <c r="EF211" s="21"/>
      <c r="EG211" s="21"/>
      <c r="EH211" s="21"/>
      <c r="EI211" s="21"/>
      <c r="EJ211" s="21"/>
      <c r="EK211" s="21"/>
      <c r="EL211" s="21"/>
      <c r="EM211" s="21"/>
      <c r="EN211" s="21"/>
      <c r="EO211" s="21"/>
      <c r="EP211" s="21"/>
      <c r="EQ211" s="21"/>
      <c r="ER211" s="21"/>
      <c r="ES211" s="21"/>
      <c r="ET211" s="21"/>
      <c r="EU211" s="21"/>
      <c r="EV211" s="21"/>
      <c r="EW211" s="21"/>
      <c r="EX211" s="21"/>
      <c r="EY211" s="21"/>
      <c r="EZ211" s="21"/>
      <c r="FA211" s="21"/>
      <c r="FB211" s="21"/>
      <c r="FC211" s="21"/>
      <c r="FD211" s="21"/>
      <c r="FE211" s="21"/>
      <c r="FF211" s="21"/>
      <c r="FG211" s="21"/>
      <c r="FH211" s="21"/>
      <c r="FI211" s="21"/>
      <c r="FJ211" s="21"/>
      <c r="FK211" s="21"/>
      <c r="FL211" s="21"/>
      <c r="FM211" s="21"/>
      <c r="FN211" s="21"/>
      <c r="FO211" s="21"/>
      <c r="FP211" s="21"/>
      <c r="FQ211" s="21"/>
      <c r="FR211" s="21"/>
      <c r="FS211" s="21"/>
      <c r="FT211" s="21"/>
      <c r="FU211" s="21"/>
      <c r="FV211" s="21"/>
      <c r="FW211" s="21"/>
      <c r="FX211" s="21"/>
      <c r="FY211" s="21"/>
      <c r="FZ211" s="21"/>
      <c r="GA211" s="21"/>
      <c r="GB211" s="21"/>
      <c r="GC211" s="21"/>
      <c r="GD211" s="21"/>
      <c r="GE211" s="21"/>
      <c r="GF211" s="21"/>
      <c r="GG211" s="21"/>
      <c r="GH211" s="21"/>
      <c r="GI211" s="21"/>
      <c r="GJ211" s="21"/>
      <c r="GK211" s="21"/>
      <c r="GL211" s="21"/>
      <c r="GM211" s="21"/>
      <c r="GN211" s="21"/>
      <c r="GO211" s="21"/>
      <c r="GP211" s="21"/>
      <c r="GQ211" s="21"/>
      <c r="GR211" s="21"/>
      <c r="GS211" s="21"/>
      <c r="GT211" s="21"/>
      <c r="GU211" s="21"/>
      <c r="GV211" s="21"/>
      <c r="GW211" s="21"/>
      <c r="GX211" s="21"/>
      <c r="GY211" s="21"/>
      <c r="GZ211" s="21"/>
      <c r="HA211" s="21"/>
      <c r="HB211" s="21"/>
      <c r="HC211" s="21"/>
      <c r="HD211" s="21"/>
      <c r="HE211" s="21"/>
      <c r="HF211" s="21"/>
      <c r="HG211" s="21"/>
      <c r="HH211" s="21"/>
      <c r="HI211" s="21"/>
      <c r="HJ211" s="21"/>
      <c r="HK211" s="21"/>
      <c r="HL211" s="21"/>
      <c r="HM211" s="21"/>
      <c r="HN211" s="21"/>
      <c r="HO211" s="21"/>
      <c r="HP211" s="21"/>
      <c r="HQ211" s="21"/>
      <c r="HR211" s="21"/>
      <c r="HS211" s="21"/>
      <c r="HT211" s="21"/>
      <c r="HU211" s="21"/>
      <c r="HV211" s="21"/>
      <c r="HW211" s="21"/>
      <c r="HX211" s="21"/>
      <c r="HY211" s="21"/>
      <c r="HZ211" s="21"/>
      <c r="IA211" s="21"/>
      <c r="IB211" s="21"/>
      <c r="IC211" s="21"/>
      <c r="ID211" s="21"/>
      <c r="IE211" s="21"/>
      <c r="IF211" s="21"/>
      <c r="IG211" s="21"/>
      <c r="IH211" s="21"/>
      <c r="II211" s="21"/>
      <c r="IJ211" s="21"/>
      <c r="IK211" s="21"/>
      <c r="IL211" s="21"/>
      <c r="IM211" s="21"/>
      <c r="IN211" s="21"/>
      <c r="IO211" s="21"/>
      <c r="IP211" s="21"/>
      <c r="IQ211" s="21"/>
      <c r="IR211" s="21"/>
      <c r="IS211" s="21"/>
      <c r="IT211" s="21"/>
      <c r="IU211" s="21"/>
      <c r="IV211" s="21"/>
      <c r="IW211" s="21"/>
      <c r="IX211" s="21"/>
      <c r="IY211" s="21"/>
      <c r="IZ211" s="21"/>
      <c r="JA211" s="21"/>
    </row>
    <row r="212" spans="1:261" s="23" customFormat="1" ht="12.75" x14ac:dyDescent="0.2">
      <c r="B212" s="73" t="s">
        <v>224</v>
      </c>
      <c r="C212" s="15" t="s">
        <v>225</v>
      </c>
      <c r="D212" s="26"/>
      <c r="E212" s="31"/>
      <c r="F212" s="31"/>
      <c r="G212" s="31"/>
      <c r="H212" s="49"/>
      <c r="I212" s="62"/>
      <c r="J212" s="62"/>
      <c r="K212" s="62"/>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c r="CA212" s="21"/>
      <c r="CB212" s="21"/>
      <c r="CC212" s="21"/>
      <c r="CD212" s="21"/>
      <c r="CE212" s="21"/>
      <c r="CF212" s="21"/>
      <c r="CG212" s="21"/>
      <c r="CH212" s="21"/>
      <c r="CI212" s="21"/>
      <c r="CJ212" s="21"/>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c r="DL212" s="21"/>
      <c r="DM212" s="21"/>
      <c r="DN212" s="21"/>
      <c r="DO212" s="21"/>
      <c r="DP212" s="21"/>
      <c r="DQ212" s="21"/>
      <c r="DR212" s="21"/>
      <c r="DS212" s="21"/>
      <c r="DT212" s="21"/>
      <c r="DU212" s="21"/>
      <c r="DV212" s="21"/>
      <c r="DW212" s="21"/>
      <c r="DX212" s="21"/>
      <c r="DY212" s="21"/>
      <c r="DZ212" s="21"/>
      <c r="EA212" s="21"/>
      <c r="EB212" s="21"/>
      <c r="EC212" s="21"/>
      <c r="ED212" s="21"/>
      <c r="EE212" s="21"/>
      <c r="EF212" s="21"/>
      <c r="EG212" s="21"/>
      <c r="EH212" s="21"/>
      <c r="EI212" s="21"/>
      <c r="EJ212" s="21"/>
      <c r="EK212" s="21"/>
      <c r="EL212" s="21"/>
      <c r="EM212" s="21"/>
      <c r="EN212" s="21"/>
      <c r="EO212" s="21"/>
      <c r="EP212" s="21"/>
      <c r="EQ212" s="21"/>
      <c r="ER212" s="21"/>
      <c r="ES212" s="21"/>
      <c r="ET212" s="21"/>
      <c r="EU212" s="21"/>
      <c r="EV212" s="21"/>
      <c r="EW212" s="21"/>
      <c r="EX212" s="21"/>
      <c r="EY212" s="21"/>
      <c r="EZ212" s="21"/>
      <c r="FA212" s="21"/>
      <c r="FB212" s="21"/>
      <c r="FC212" s="21"/>
      <c r="FD212" s="21"/>
      <c r="FE212" s="21"/>
      <c r="FF212" s="21"/>
      <c r="FG212" s="21"/>
      <c r="FH212" s="21"/>
      <c r="FI212" s="21"/>
      <c r="FJ212" s="21"/>
      <c r="FK212" s="21"/>
      <c r="FL212" s="21"/>
      <c r="FM212" s="21"/>
      <c r="FN212" s="21"/>
      <c r="FO212" s="21"/>
      <c r="FP212" s="21"/>
      <c r="FQ212" s="21"/>
      <c r="FR212" s="21"/>
      <c r="FS212" s="21"/>
      <c r="FT212" s="21"/>
      <c r="FU212" s="21"/>
      <c r="FV212" s="21"/>
      <c r="FW212" s="21"/>
      <c r="FX212" s="21"/>
      <c r="FY212" s="21"/>
      <c r="FZ212" s="21"/>
      <c r="GA212" s="21"/>
      <c r="GB212" s="21"/>
      <c r="GC212" s="21"/>
      <c r="GD212" s="21"/>
      <c r="GE212" s="21"/>
      <c r="GF212" s="21"/>
      <c r="GG212" s="21"/>
      <c r="GH212" s="21"/>
      <c r="GI212" s="21"/>
      <c r="GJ212" s="21"/>
      <c r="GK212" s="21"/>
      <c r="GL212" s="21"/>
      <c r="GM212" s="21"/>
      <c r="GN212" s="21"/>
      <c r="GO212" s="21"/>
      <c r="GP212" s="21"/>
      <c r="GQ212" s="21"/>
      <c r="GR212" s="21"/>
      <c r="GS212" s="21"/>
      <c r="GT212" s="21"/>
      <c r="GU212" s="21"/>
      <c r="GV212" s="21"/>
      <c r="GW212" s="21"/>
      <c r="GX212" s="21"/>
      <c r="GY212" s="21"/>
      <c r="GZ212" s="21"/>
      <c r="HA212" s="21"/>
      <c r="HB212" s="21"/>
      <c r="HC212" s="21"/>
      <c r="HD212" s="21"/>
      <c r="HE212" s="21"/>
      <c r="HF212" s="21"/>
      <c r="HG212" s="21"/>
      <c r="HH212" s="21"/>
      <c r="HI212" s="21"/>
      <c r="HJ212" s="21"/>
      <c r="HK212" s="21"/>
      <c r="HL212" s="21"/>
      <c r="HM212" s="21"/>
      <c r="HN212" s="21"/>
      <c r="HO212" s="21"/>
      <c r="HP212" s="21"/>
      <c r="HQ212" s="21"/>
      <c r="HR212" s="21"/>
      <c r="HS212" s="21"/>
      <c r="HT212" s="21"/>
      <c r="HU212" s="21"/>
      <c r="HV212" s="21"/>
      <c r="HW212" s="21"/>
      <c r="HX212" s="21"/>
      <c r="HY212" s="21"/>
      <c r="HZ212" s="21"/>
      <c r="IA212" s="21"/>
      <c r="IB212" s="21"/>
      <c r="IC212" s="21"/>
      <c r="ID212" s="21"/>
      <c r="IE212" s="21"/>
      <c r="IF212" s="21"/>
      <c r="IG212" s="21"/>
      <c r="IH212" s="21"/>
      <c r="II212" s="21"/>
      <c r="IJ212" s="21"/>
      <c r="IK212" s="21"/>
      <c r="IL212" s="21"/>
      <c r="IM212" s="21"/>
      <c r="IN212" s="21"/>
      <c r="IO212" s="21"/>
      <c r="IP212" s="21"/>
      <c r="IQ212" s="21"/>
      <c r="IR212" s="21"/>
      <c r="IS212" s="21"/>
      <c r="IT212" s="21"/>
      <c r="IU212" s="21"/>
      <c r="IV212" s="21"/>
      <c r="IW212" s="21"/>
      <c r="IX212" s="21"/>
      <c r="IY212" s="21"/>
      <c r="IZ212" s="21"/>
      <c r="JA212" s="21"/>
    </row>
    <row r="213" spans="1:261" s="23" customFormat="1" ht="12.75" x14ac:dyDescent="0.25">
      <c r="B213" s="52"/>
      <c r="C213" s="27" t="s">
        <v>88</v>
      </c>
      <c r="D213" s="26" t="s">
        <v>53</v>
      </c>
      <c r="E213" s="31">
        <v>31</v>
      </c>
      <c r="F213" s="31"/>
      <c r="G213" s="31">
        <f>SUM(E213:F213)</f>
        <v>31</v>
      </c>
      <c r="H213" s="49">
        <v>0</v>
      </c>
      <c r="I213" s="62">
        <f t="shared" ref="I213" si="16">+H213*E213</f>
        <v>0</v>
      </c>
      <c r="J213" s="62">
        <f>+H213*F213</f>
        <v>0</v>
      </c>
      <c r="K213" s="62"/>
      <c r="L213" s="87">
        <f>SUM(I213:J213)</f>
        <v>0</v>
      </c>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c r="CE213" s="21"/>
      <c r="CF213" s="21"/>
      <c r="CG213" s="21"/>
      <c r="CH213" s="21"/>
      <c r="CI213" s="21"/>
      <c r="CJ213" s="21"/>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1"/>
      <c r="DM213" s="21"/>
      <c r="DN213" s="21"/>
      <c r="DO213" s="21"/>
      <c r="DP213" s="21"/>
      <c r="DQ213" s="21"/>
      <c r="DR213" s="21"/>
      <c r="DS213" s="21"/>
      <c r="DT213" s="21"/>
      <c r="DU213" s="21"/>
      <c r="DV213" s="21"/>
      <c r="DW213" s="21"/>
      <c r="DX213" s="21"/>
      <c r="DY213" s="21"/>
      <c r="DZ213" s="21"/>
      <c r="EA213" s="21"/>
      <c r="EB213" s="21"/>
      <c r="EC213" s="21"/>
      <c r="ED213" s="21"/>
      <c r="EE213" s="21"/>
      <c r="EF213" s="21"/>
      <c r="EG213" s="21"/>
      <c r="EH213" s="21"/>
      <c r="EI213" s="21"/>
      <c r="EJ213" s="21"/>
      <c r="EK213" s="21"/>
      <c r="EL213" s="21"/>
      <c r="EM213" s="21"/>
      <c r="EN213" s="21"/>
      <c r="EO213" s="21"/>
      <c r="EP213" s="21"/>
      <c r="EQ213" s="21"/>
      <c r="ER213" s="21"/>
      <c r="ES213" s="21"/>
      <c r="ET213" s="21"/>
      <c r="EU213" s="21"/>
      <c r="EV213" s="21"/>
      <c r="EW213" s="21"/>
      <c r="EX213" s="21"/>
      <c r="EY213" s="21"/>
      <c r="EZ213" s="21"/>
      <c r="FA213" s="21"/>
      <c r="FB213" s="21"/>
      <c r="FC213" s="21"/>
      <c r="FD213" s="21"/>
      <c r="FE213" s="21"/>
      <c r="FF213" s="21"/>
      <c r="FG213" s="21"/>
      <c r="FH213" s="21"/>
      <c r="FI213" s="21"/>
      <c r="FJ213" s="21"/>
      <c r="FK213" s="21"/>
      <c r="FL213" s="21"/>
      <c r="FM213" s="21"/>
      <c r="FN213" s="21"/>
      <c r="FO213" s="21"/>
      <c r="FP213" s="21"/>
      <c r="FQ213" s="21"/>
      <c r="FR213" s="21"/>
      <c r="FS213" s="21"/>
      <c r="FT213" s="21"/>
      <c r="FU213" s="21"/>
      <c r="FV213" s="21"/>
      <c r="FW213" s="21"/>
      <c r="FX213" s="21"/>
      <c r="FY213" s="21"/>
      <c r="FZ213" s="21"/>
      <c r="GA213" s="21"/>
      <c r="GB213" s="21"/>
      <c r="GC213" s="21"/>
      <c r="GD213" s="21"/>
      <c r="GE213" s="21"/>
      <c r="GF213" s="21"/>
      <c r="GG213" s="21"/>
      <c r="GH213" s="21"/>
      <c r="GI213" s="21"/>
      <c r="GJ213" s="21"/>
      <c r="GK213" s="21"/>
      <c r="GL213" s="21"/>
      <c r="GM213" s="21"/>
      <c r="GN213" s="21"/>
      <c r="GO213" s="21"/>
      <c r="GP213" s="21"/>
      <c r="GQ213" s="21"/>
      <c r="GR213" s="21"/>
      <c r="GS213" s="21"/>
      <c r="GT213" s="21"/>
      <c r="GU213" s="21"/>
      <c r="GV213" s="21"/>
      <c r="GW213" s="21"/>
      <c r="GX213" s="21"/>
      <c r="GY213" s="21"/>
      <c r="GZ213" s="21"/>
      <c r="HA213" s="21"/>
      <c r="HB213" s="21"/>
      <c r="HC213" s="21"/>
      <c r="HD213" s="21"/>
      <c r="HE213" s="21"/>
      <c r="HF213" s="21"/>
      <c r="HG213" s="21"/>
      <c r="HH213" s="21"/>
      <c r="HI213" s="21"/>
      <c r="HJ213" s="21"/>
      <c r="HK213" s="21"/>
      <c r="HL213" s="21"/>
      <c r="HM213" s="21"/>
      <c r="HN213" s="21"/>
      <c r="HO213" s="21"/>
      <c r="HP213" s="21"/>
      <c r="HQ213" s="21"/>
      <c r="HR213" s="21"/>
      <c r="HS213" s="21"/>
      <c r="HT213" s="21"/>
      <c r="HU213" s="21"/>
      <c r="HV213" s="21"/>
      <c r="HW213" s="21"/>
      <c r="HX213" s="21"/>
      <c r="HY213" s="21"/>
      <c r="HZ213" s="21"/>
      <c r="IA213" s="21"/>
      <c r="IB213" s="21"/>
      <c r="IC213" s="21"/>
      <c r="ID213" s="21"/>
      <c r="IE213" s="21"/>
      <c r="IF213" s="21"/>
      <c r="IG213" s="21"/>
      <c r="IH213" s="21"/>
      <c r="II213" s="21"/>
      <c r="IJ213" s="21"/>
      <c r="IK213" s="21"/>
      <c r="IL213" s="21"/>
      <c r="IM213" s="21"/>
      <c r="IN213" s="21"/>
      <c r="IO213" s="21"/>
      <c r="IP213" s="21"/>
      <c r="IQ213" s="21"/>
      <c r="IR213" s="21"/>
      <c r="IS213" s="21"/>
      <c r="IT213" s="21"/>
      <c r="IU213" s="21"/>
      <c r="IV213" s="21"/>
      <c r="IW213" s="21"/>
      <c r="IX213" s="21"/>
      <c r="IY213" s="21"/>
      <c r="IZ213" s="21"/>
      <c r="JA213" s="21"/>
    </row>
    <row r="214" spans="1:261" s="23" customFormat="1" ht="12.75" x14ac:dyDescent="0.2">
      <c r="B214" s="73" t="s">
        <v>226</v>
      </c>
      <c r="C214" s="15" t="s">
        <v>227</v>
      </c>
      <c r="D214" s="26"/>
      <c r="E214" s="31"/>
      <c r="F214" s="31"/>
      <c r="G214" s="31"/>
      <c r="H214" s="49"/>
      <c r="I214" s="62"/>
      <c r="J214" s="62"/>
      <c r="K214" s="62"/>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c r="CA214" s="21"/>
      <c r="CB214" s="21"/>
      <c r="CC214" s="21"/>
      <c r="CD214" s="21"/>
      <c r="CE214" s="21"/>
      <c r="CF214" s="21"/>
      <c r="CG214" s="21"/>
      <c r="CH214" s="21"/>
      <c r="CI214" s="21"/>
      <c r="CJ214" s="21"/>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c r="DL214" s="21"/>
      <c r="DM214" s="21"/>
      <c r="DN214" s="21"/>
      <c r="DO214" s="21"/>
      <c r="DP214" s="21"/>
      <c r="DQ214" s="21"/>
      <c r="DR214" s="21"/>
      <c r="DS214" s="21"/>
      <c r="DT214" s="21"/>
      <c r="DU214" s="21"/>
      <c r="DV214" s="21"/>
      <c r="DW214" s="21"/>
      <c r="DX214" s="21"/>
      <c r="DY214" s="21"/>
      <c r="DZ214" s="21"/>
      <c r="EA214" s="21"/>
      <c r="EB214" s="21"/>
      <c r="EC214" s="21"/>
      <c r="ED214" s="21"/>
      <c r="EE214" s="21"/>
      <c r="EF214" s="21"/>
      <c r="EG214" s="21"/>
      <c r="EH214" s="21"/>
      <c r="EI214" s="21"/>
      <c r="EJ214" s="21"/>
      <c r="EK214" s="21"/>
      <c r="EL214" s="21"/>
      <c r="EM214" s="21"/>
      <c r="EN214" s="21"/>
      <c r="EO214" s="21"/>
      <c r="EP214" s="21"/>
      <c r="EQ214" s="21"/>
      <c r="ER214" s="21"/>
      <c r="ES214" s="21"/>
      <c r="ET214" s="21"/>
      <c r="EU214" s="21"/>
      <c r="EV214" s="21"/>
      <c r="EW214" s="21"/>
      <c r="EX214" s="21"/>
      <c r="EY214" s="21"/>
      <c r="EZ214" s="21"/>
      <c r="FA214" s="21"/>
      <c r="FB214" s="21"/>
      <c r="FC214" s="21"/>
      <c r="FD214" s="21"/>
      <c r="FE214" s="21"/>
      <c r="FF214" s="21"/>
      <c r="FG214" s="21"/>
      <c r="FH214" s="21"/>
      <c r="FI214" s="21"/>
      <c r="FJ214" s="21"/>
      <c r="FK214" s="21"/>
      <c r="FL214" s="21"/>
      <c r="FM214" s="21"/>
      <c r="FN214" s="21"/>
      <c r="FO214" s="21"/>
      <c r="FP214" s="21"/>
      <c r="FQ214" s="21"/>
      <c r="FR214" s="21"/>
      <c r="FS214" s="21"/>
      <c r="FT214" s="21"/>
      <c r="FU214" s="21"/>
      <c r="FV214" s="21"/>
      <c r="FW214" s="21"/>
      <c r="FX214" s="21"/>
      <c r="FY214" s="21"/>
      <c r="FZ214" s="21"/>
      <c r="GA214" s="21"/>
      <c r="GB214" s="21"/>
      <c r="GC214" s="21"/>
      <c r="GD214" s="21"/>
      <c r="GE214" s="21"/>
      <c r="GF214" s="21"/>
      <c r="GG214" s="21"/>
      <c r="GH214" s="21"/>
      <c r="GI214" s="21"/>
      <c r="GJ214" s="21"/>
      <c r="GK214" s="21"/>
      <c r="GL214" s="21"/>
      <c r="GM214" s="21"/>
      <c r="GN214" s="21"/>
      <c r="GO214" s="21"/>
      <c r="GP214" s="21"/>
      <c r="GQ214" s="21"/>
      <c r="GR214" s="21"/>
      <c r="GS214" s="21"/>
      <c r="GT214" s="21"/>
      <c r="GU214" s="21"/>
      <c r="GV214" s="21"/>
      <c r="GW214" s="21"/>
      <c r="GX214" s="21"/>
      <c r="GY214" s="21"/>
      <c r="GZ214" s="21"/>
      <c r="HA214" s="21"/>
      <c r="HB214" s="21"/>
      <c r="HC214" s="21"/>
      <c r="HD214" s="21"/>
      <c r="HE214" s="21"/>
      <c r="HF214" s="21"/>
      <c r="HG214" s="21"/>
      <c r="HH214" s="21"/>
      <c r="HI214" s="21"/>
      <c r="HJ214" s="21"/>
      <c r="HK214" s="21"/>
      <c r="HL214" s="21"/>
      <c r="HM214" s="21"/>
      <c r="HN214" s="21"/>
      <c r="HO214" s="21"/>
      <c r="HP214" s="21"/>
      <c r="HQ214" s="21"/>
      <c r="HR214" s="21"/>
      <c r="HS214" s="21"/>
      <c r="HT214" s="21"/>
      <c r="HU214" s="21"/>
      <c r="HV214" s="21"/>
      <c r="HW214" s="21"/>
      <c r="HX214" s="21"/>
      <c r="HY214" s="21"/>
      <c r="HZ214" s="21"/>
      <c r="IA214" s="21"/>
      <c r="IB214" s="21"/>
      <c r="IC214" s="21"/>
      <c r="ID214" s="21"/>
      <c r="IE214" s="21"/>
      <c r="IF214" s="21"/>
      <c r="IG214" s="21"/>
      <c r="IH214" s="21"/>
      <c r="II214" s="21"/>
      <c r="IJ214" s="21"/>
      <c r="IK214" s="21"/>
      <c r="IL214" s="21"/>
      <c r="IM214" s="21"/>
      <c r="IN214" s="21"/>
      <c r="IO214" s="21"/>
      <c r="IP214" s="21"/>
      <c r="IQ214" s="21"/>
      <c r="IR214" s="21"/>
      <c r="IS214" s="21"/>
      <c r="IT214" s="21"/>
      <c r="IU214" s="21"/>
      <c r="IV214" s="21"/>
      <c r="IW214" s="21"/>
      <c r="IX214" s="21"/>
      <c r="IY214" s="21"/>
      <c r="IZ214" s="21"/>
      <c r="JA214" s="21"/>
    </row>
    <row r="215" spans="1:261" s="23" customFormat="1" ht="12.75" x14ac:dyDescent="0.25">
      <c r="B215" s="52"/>
      <c r="C215" s="27" t="s">
        <v>88</v>
      </c>
      <c r="D215" s="26" t="s">
        <v>53</v>
      </c>
      <c r="E215" s="31">
        <v>31</v>
      </c>
      <c r="F215" s="31"/>
      <c r="G215" s="31">
        <f>SUM(E215:F215)</f>
        <v>31</v>
      </c>
      <c r="H215" s="49">
        <v>0</v>
      </c>
      <c r="I215" s="62">
        <f t="shared" ref="I215" si="17">+H215*E215</f>
        <v>0</v>
      </c>
      <c r="J215" s="62">
        <f>+H215*F215</f>
        <v>0</v>
      </c>
      <c r="K215" s="62"/>
      <c r="L215" s="87">
        <f>SUM(I215:J215)</f>
        <v>0</v>
      </c>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c r="CA215" s="21"/>
      <c r="CB215" s="21"/>
      <c r="CC215" s="21"/>
      <c r="CD215" s="21"/>
      <c r="CE215" s="21"/>
      <c r="CF215" s="21"/>
      <c r="CG215" s="21"/>
      <c r="CH215" s="21"/>
      <c r="CI215" s="21"/>
      <c r="CJ215" s="21"/>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c r="DL215" s="21"/>
      <c r="DM215" s="21"/>
      <c r="DN215" s="21"/>
      <c r="DO215" s="21"/>
      <c r="DP215" s="21"/>
      <c r="DQ215" s="21"/>
      <c r="DR215" s="21"/>
      <c r="DS215" s="21"/>
      <c r="DT215" s="21"/>
      <c r="DU215" s="21"/>
      <c r="DV215" s="21"/>
      <c r="DW215" s="21"/>
      <c r="DX215" s="21"/>
      <c r="DY215" s="21"/>
      <c r="DZ215" s="21"/>
      <c r="EA215" s="21"/>
      <c r="EB215" s="21"/>
      <c r="EC215" s="21"/>
      <c r="ED215" s="21"/>
      <c r="EE215" s="21"/>
      <c r="EF215" s="21"/>
      <c r="EG215" s="21"/>
      <c r="EH215" s="21"/>
      <c r="EI215" s="21"/>
      <c r="EJ215" s="21"/>
      <c r="EK215" s="21"/>
      <c r="EL215" s="21"/>
      <c r="EM215" s="21"/>
      <c r="EN215" s="21"/>
      <c r="EO215" s="21"/>
      <c r="EP215" s="21"/>
      <c r="EQ215" s="21"/>
      <c r="ER215" s="21"/>
      <c r="ES215" s="21"/>
      <c r="ET215" s="21"/>
      <c r="EU215" s="21"/>
      <c r="EV215" s="21"/>
      <c r="EW215" s="21"/>
      <c r="EX215" s="21"/>
      <c r="EY215" s="21"/>
      <c r="EZ215" s="21"/>
      <c r="FA215" s="21"/>
      <c r="FB215" s="21"/>
      <c r="FC215" s="21"/>
      <c r="FD215" s="21"/>
      <c r="FE215" s="21"/>
      <c r="FF215" s="21"/>
      <c r="FG215" s="21"/>
      <c r="FH215" s="21"/>
      <c r="FI215" s="21"/>
      <c r="FJ215" s="21"/>
      <c r="FK215" s="21"/>
      <c r="FL215" s="21"/>
      <c r="FM215" s="21"/>
      <c r="FN215" s="21"/>
      <c r="FO215" s="21"/>
      <c r="FP215" s="21"/>
      <c r="FQ215" s="21"/>
      <c r="FR215" s="21"/>
      <c r="FS215" s="21"/>
      <c r="FT215" s="21"/>
      <c r="FU215" s="21"/>
      <c r="FV215" s="21"/>
      <c r="FW215" s="21"/>
      <c r="FX215" s="21"/>
      <c r="FY215" s="21"/>
      <c r="FZ215" s="21"/>
      <c r="GA215" s="21"/>
      <c r="GB215" s="21"/>
      <c r="GC215" s="21"/>
      <c r="GD215" s="21"/>
      <c r="GE215" s="21"/>
      <c r="GF215" s="21"/>
      <c r="GG215" s="21"/>
      <c r="GH215" s="21"/>
      <c r="GI215" s="21"/>
      <c r="GJ215" s="21"/>
      <c r="GK215" s="21"/>
      <c r="GL215" s="21"/>
      <c r="GM215" s="21"/>
      <c r="GN215" s="21"/>
      <c r="GO215" s="21"/>
      <c r="GP215" s="21"/>
      <c r="GQ215" s="21"/>
      <c r="GR215" s="21"/>
      <c r="GS215" s="21"/>
      <c r="GT215" s="21"/>
      <c r="GU215" s="21"/>
      <c r="GV215" s="21"/>
      <c r="GW215" s="21"/>
      <c r="GX215" s="21"/>
      <c r="GY215" s="21"/>
      <c r="GZ215" s="21"/>
      <c r="HA215" s="21"/>
      <c r="HB215" s="21"/>
      <c r="HC215" s="21"/>
      <c r="HD215" s="21"/>
      <c r="HE215" s="21"/>
      <c r="HF215" s="21"/>
      <c r="HG215" s="21"/>
      <c r="HH215" s="21"/>
      <c r="HI215" s="21"/>
      <c r="HJ215" s="21"/>
      <c r="HK215" s="21"/>
      <c r="HL215" s="21"/>
      <c r="HM215" s="21"/>
      <c r="HN215" s="21"/>
      <c r="HO215" s="21"/>
      <c r="HP215" s="21"/>
      <c r="HQ215" s="21"/>
      <c r="HR215" s="21"/>
      <c r="HS215" s="21"/>
      <c r="HT215" s="21"/>
      <c r="HU215" s="21"/>
      <c r="HV215" s="21"/>
      <c r="HW215" s="21"/>
      <c r="HX215" s="21"/>
      <c r="HY215" s="21"/>
      <c r="HZ215" s="21"/>
      <c r="IA215" s="21"/>
      <c r="IB215" s="21"/>
      <c r="IC215" s="21"/>
      <c r="ID215" s="21"/>
      <c r="IE215" s="21"/>
      <c r="IF215" s="21"/>
      <c r="IG215" s="21"/>
      <c r="IH215" s="21"/>
      <c r="II215" s="21"/>
      <c r="IJ215" s="21"/>
      <c r="IK215" s="21"/>
      <c r="IL215" s="21"/>
      <c r="IM215" s="21"/>
      <c r="IN215" s="21"/>
      <c r="IO215" s="21"/>
      <c r="IP215" s="21"/>
      <c r="IQ215" s="21"/>
      <c r="IR215" s="21"/>
      <c r="IS215" s="21"/>
      <c r="IT215" s="21"/>
      <c r="IU215" s="21"/>
      <c r="IV215" s="21"/>
      <c r="IW215" s="21"/>
      <c r="IX215" s="21"/>
      <c r="IY215" s="21"/>
      <c r="IZ215" s="21"/>
      <c r="JA215" s="21"/>
    </row>
    <row r="216" spans="1:261" s="23" customFormat="1" ht="12.75" x14ac:dyDescent="0.2">
      <c r="B216" s="73" t="s">
        <v>228</v>
      </c>
      <c r="C216" s="15" t="s">
        <v>229</v>
      </c>
      <c r="D216" s="26"/>
      <c r="E216" s="31"/>
      <c r="F216" s="31"/>
      <c r="G216" s="31"/>
      <c r="H216" s="49"/>
      <c r="I216" s="62"/>
      <c r="J216" s="62"/>
      <c r="K216" s="62"/>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c r="CA216" s="21"/>
      <c r="CB216" s="21"/>
      <c r="CC216" s="21"/>
      <c r="CD216" s="21"/>
      <c r="CE216" s="21"/>
      <c r="CF216" s="21"/>
      <c r="CG216" s="21"/>
      <c r="CH216" s="21"/>
      <c r="CI216" s="21"/>
      <c r="CJ216" s="21"/>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c r="DL216" s="21"/>
      <c r="DM216" s="21"/>
      <c r="DN216" s="21"/>
      <c r="DO216" s="21"/>
      <c r="DP216" s="21"/>
      <c r="DQ216" s="21"/>
      <c r="DR216" s="21"/>
      <c r="DS216" s="21"/>
      <c r="DT216" s="21"/>
      <c r="DU216" s="21"/>
      <c r="DV216" s="21"/>
      <c r="DW216" s="21"/>
      <c r="DX216" s="21"/>
      <c r="DY216" s="21"/>
      <c r="DZ216" s="21"/>
      <c r="EA216" s="21"/>
      <c r="EB216" s="21"/>
      <c r="EC216" s="21"/>
      <c r="ED216" s="21"/>
      <c r="EE216" s="21"/>
      <c r="EF216" s="21"/>
      <c r="EG216" s="21"/>
      <c r="EH216" s="21"/>
      <c r="EI216" s="21"/>
      <c r="EJ216" s="21"/>
      <c r="EK216" s="21"/>
      <c r="EL216" s="21"/>
      <c r="EM216" s="21"/>
      <c r="EN216" s="21"/>
      <c r="EO216" s="21"/>
      <c r="EP216" s="21"/>
      <c r="EQ216" s="21"/>
      <c r="ER216" s="21"/>
      <c r="ES216" s="21"/>
      <c r="ET216" s="21"/>
      <c r="EU216" s="21"/>
      <c r="EV216" s="21"/>
      <c r="EW216" s="21"/>
      <c r="EX216" s="21"/>
      <c r="EY216" s="21"/>
      <c r="EZ216" s="21"/>
      <c r="FA216" s="21"/>
      <c r="FB216" s="21"/>
      <c r="FC216" s="21"/>
      <c r="FD216" s="21"/>
      <c r="FE216" s="21"/>
      <c r="FF216" s="21"/>
      <c r="FG216" s="21"/>
      <c r="FH216" s="21"/>
      <c r="FI216" s="21"/>
      <c r="FJ216" s="21"/>
      <c r="FK216" s="21"/>
      <c r="FL216" s="21"/>
      <c r="FM216" s="21"/>
      <c r="FN216" s="21"/>
      <c r="FO216" s="21"/>
      <c r="FP216" s="21"/>
      <c r="FQ216" s="21"/>
      <c r="FR216" s="21"/>
      <c r="FS216" s="21"/>
      <c r="FT216" s="21"/>
      <c r="FU216" s="21"/>
      <c r="FV216" s="21"/>
      <c r="FW216" s="21"/>
      <c r="FX216" s="21"/>
      <c r="FY216" s="21"/>
      <c r="FZ216" s="21"/>
      <c r="GA216" s="21"/>
      <c r="GB216" s="21"/>
      <c r="GC216" s="21"/>
      <c r="GD216" s="21"/>
      <c r="GE216" s="21"/>
      <c r="GF216" s="21"/>
      <c r="GG216" s="21"/>
      <c r="GH216" s="21"/>
      <c r="GI216" s="21"/>
      <c r="GJ216" s="21"/>
      <c r="GK216" s="21"/>
      <c r="GL216" s="21"/>
      <c r="GM216" s="21"/>
      <c r="GN216" s="21"/>
      <c r="GO216" s="21"/>
      <c r="GP216" s="21"/>
      <c r="GQ216" s="21"/>
      <c r="GR216" s="21"/>
      <c r="GS216" s="21"/>
      <c r="GT216" s="21"/>
      <c r="GU216" s="21"/>
      <c r="GV216" s="21"/>
      <c r="GW216" s="21"/>
      <c r="GX216" s="21"/>
      <c r="GY216" s="21"/>
      <c r="GZ216" s="21"/>
      <c r="HA216" s="21"/>
      <c r="HB216" s="21"/>
      <c r="HC216" s="21"/>
      <c r="HD216" s="21"/>
      <c r="HE216" s="21"/>
      <c r="HF216" s="21"/>
      <c r="HG216" s="21"/>
      <c r="HH216" s="21"/>
      <c r="HI216" s="21"/>
      <c r="HJ216" s="21"/>
      <c r="HK216" s="21"/>
      <c r="HL216" s="21"/>
      <c r="HM216" s="21"/>
      <c r="HN216" s="21"/>
      <c r="HO216" s="21"/>
      <c r="HP216" s="21"/>
      <c r="HQ216" s="21"/>
      <c r="HR216" s="21"/>
      <c r="HS216" s="21"/>
      <c r="HT216" s="21"/>
      <c r="HU216" s="21"/>
      <c r="HV216" s="21"/>
      <c r="HW216" s="21"/>
      <c r="HX216" s="21"/>
      <c r="HY216" s="21"/>
      <c r="HZ216" s="21"/>
      <c r="IA216" s="21"/>
      <c r="IB216" s="21"/>
      <c r="IC216" s="21"/>
      <c r="ID216" s="21"/>
      <c r="IE216" s="21"/>
      <c r="IF216" s="21"/>
      <c r="IG216" s="21"/>
      <c r="IH216" s="21"/>
      <c r="II216" s="21"/>
      <c r="IJ216" s="21"/>
      <c r="IK216" s="21"/>
      <c r="IL216" s="21"/>
      <c r="IM216" s="21"/>
      <c r="IN216" s="21"/>
      <c r="IO216" s="21"/>
      <c r="IP216" s="21"/>
      <c r="IQ216" s="21"/>
      <c r="IR216" s="21"/>
      <c r="IS216" s="21"/>
      <c r="IT216" s="21"/>
      <c r="IU216" s="21"/>
      <c r="IV216" s="21"/>
      <c r="IW216" s="21"/>
      <c r="IX216" s="21"/>
      <c r="IY216" s="21"/>
      <c r="IZ216" s="21"/>
      <c r="JA216" s="21"/>
    </row>
    <row r="217" spans="1:261" s="23" customFormat="1" ht="12.75" x14ac:dyDescent="0.25">
      <c r="B217" s="52"/>
      <c r="C217" s="27" t="s">
        <v>88</v>
      </c>
      <c r="D217" s="26" t="s">
        <v>53</v>
      </c>
      <c r="E217" s="31">
        <v>31</v>
      </c>
      <c r="F217" s="31"/>
      <c r="G217" s="31">
        <f>SUM(E217:F217)</f>
        <v>31</v>
      </c>
      <c r="H217" s="49">
        <v>0</v>
      </c>
      <c r="I217" s="62">
        <f t="shared" ref="I217" si="18">+H217*E217</f>
        <v>0</v>
      </c>
      <c r="J217" s="62">
        <f>+H217*F217</f>
        <v>0</v>
      </c>
      <c r="K217" s="62"/>
      <c r="L217" s="87">
        <f>SUM(I217:J217)</f>
        <v>0</v>
      </c>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c r="CA217" s="21"/>
      <c r="CB217" s="21"/>
      <c r="CC217" s="21"/>
      <c r="CD217" s="21"/>
      <c r="CE217" s="21"/>
      <c r="CF217" s="21"/>
      <c r="CG217" s="21"/>
      <c r="CH217" s="21"/>
      <c r="CI217" s="21"/>
      <c r="CJ217" s="21"/>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c r="DL217" s="21"/>
      <c r="DM217" s="21"/>
      <c r="DN217" s="21"/>
      <c r="DO217" s="21"/>
      <c r="DP217" s="21"/>
      <c r="DQ217" s="21"/>
      <c r="DR217" s="21"/>
      <c r="DS217" s="21"/>
      <c r="DT217" s="21"/>
      <c r="DU217" s="21"/>
      <c r="DV217" s="21"/>
      <c r="DW217" s="21"/>
      <c r="DX217" s="21"/>
      <c r="DY217" s="21"/>
      <c r="DZ217" s="21"/>
      <c r="EA217" s="21"/>
      <c r="EB217" s="21"/>
      <c r="EC217" s="21"/>
      <c r="ED217" s="21"/>
      <c r="EE217" s="21"/>
      <c r="EF217" s="21"/>
      <c r="EG217" s="21"/>
      <c r="EH217" s="21"/>
      <c r="EI217" s="21"/>
      <c r="EJ217" s="21"/>
      <c r="EK217" s="21"/>
      <c r="EL217" s="21"/>
      <c r="EM217" s="21"/>
      <c r="EN217" s="21"/>
      <c r="EO217" s="21"/>
      <c r="EP217" s="21"/>
      <c r="EQ217" s="21"/>
      <c r="ER217" s="21"/>
      <c r="ES217" s="21"/>
      <c r="ET217" s="21"/>
      <c r="EU217" s="21"/>
      <c r="EV217" s="21"/>
      <c r="EW217" s="21"/>
      <c r="EX217" s="21"/>
      <c r="EY217" s="21"/>
      <c r="EZ217" s="21"/>
      <c r="FA217" s="21"/>
      <c r="FB217" s="21"/>
      <c r="FC217" s="21"/>
      <c r="FD217" s="21"/>
      <c r="FE217" s="21"/>
      <c r="FF217" s="21"/>
      <c r="FG217" s="21"/>
      <c r="FH217" s="21"/>
      <c r="FI217" s="21"/>
      <c r="FJ217" s="21"/>
      <c r="FK217" s="21"/>
      <c r="FL217" s="21"/>
      <c r="FM217" s="21"/>
      <c r="FN217" s="21"/>
      <c r="FO217" s="21"/>
      <c r="FP217" s="21"/>
      <c r="FQ217" s="21"/>
      <c r="FR217" s="21"/>
      <c r="FS217" s="21"/>
      <c r="FT217" s="21"/>
      <c r="FU217" s="21"/>
      <c r="FV217" s="21"/>
      <c r="FW217" s="21"/>
      <c r="FX217" s="21"/>
      <c r="FY217" s="21"/>
      <c r="FZ217" s="21"/>
      <c r="GA217" s="21"/>
      <c r="GB217" s="21"/>
      <c r="GC217" s="21"/>
      <c r="GD217" s="21"/>
      <c r="GE217" s="21"/>
      <c r="GF217" s="21"/>
      <c r="GG217" s="21"/>
      <c r="GH217" s="21"/>
      <c r="GI217" s="21"/>
      <c r="GJ217" s="21"/>
      <c r="GK217" s="21"/>
      <c r="GL217" s="21"/>
      <c r="GM217" s="21"/>
      <c r="GN217" s="21"/>
      <c r="GO217" s="21"/>
      <c r="GP217" s="21"/>
      <c r="GQ217" s="21"/>
      <c r="GR217" s="21"/>
      <c r="GS217" s="21"/>
      <c r="GT217" s="21"/>
      <c r="GU217" s="21"/>
      <c r="GV217" s="21"/>
      <c r="GW217" s="21"/>
      <c r="GX217" s="21"/>
      <c r="GY217" s="21"/>
      <c r="GZ217" s="21"/>
      <c r="HA217" s="21"/>
      <c r="HB217" s="21"/>
      <c r="HC217" s="21"/>
      <c r="HD217" s="21"/>
      <c r="HE217" s="21"/>
      <c r="HF217" s="21"/>
      <c r="HG217" s="21"/>
      <c r="HH217" s="21"/>
      <c r="HI217" s="21"/>
      <c r="HJ217" s="21"/>
      <c r="HK217" s="21"/>
      <c r="HL217" s="21"/>
      <c r="HM217" s="21"/>
      <c r="HN217" s="21"/>
      <c r="HO217" s="21"/>
      <c r="HP217" s="21"/>
      <c r="HQ217" s="21"/>
      <c r="HR217" s="21"/>
      <c r="HS217" s="21"/>
      <c r="HT217" s="21"/>
      <c r="HU217" s="21"/>
      <c r="HV217" s="21"/>
      <c r="HW217" s="21"/>
      <c r="HX217" s="21"/>
      <c r="HY217" s="21"/>
      <c r="HZ217" s="21"/>
      <c r="IA217" s="21"/>
      <c r="IB217" s="21"/>
      <c r="IC217" s="21"/>
      <c r="ID217" s="21"/>
      <c r="IE217" s="21"/>
      <c r="IF217" s="21"/>
      <c r="IG217" s="21"/>
      <c r="IH217" s="21"/>
      <c r="II217" s="21"/>
      <c r="IJ217" s="21"/>
      <c r="IK217" s="21"/>
      <c r="IL217" s="21"/>
      <c r="IM217" s="21"/>
      <c r="IN217" s="21"/>
      <c r="IO217" s="21"/>
      <c r="IP217" s="21"/>
      <c r="IQ217" s="21"/>
      <c r="IR217" s="21"/>
      <c r="IS217" s="21"/>
      <c r="IT217" s="21"/>
      <c r="IU217" s="21"/>
      <c r="IV217" s="21"/>
      <c r="IW217" s="21"/>
      <c r="IX217" s="21"/>
      <c r="IY217" s="21"/>
      <c r="IZ217" s="21"/>
      <c r="JA217" s="21"/>
    </row>
    <row r="218" spans="1:261" s="23" customFormat="1" ht="12.75" x14ac:dyDescent="0.2">
      <c r="A218" s="23" t="s">
        <v>205</v>
      </c>
      <c r="B218" s="111" t="s">
        <v>230</v>
      </c>
      <c r="C218" s="15" t="s">
        <v>231</v>
      </c>
      <c r="D218" s="26"/>
      <c r="E218" s="31"/>
      <c r="F218" s="31"/>
      <c r="G218" s="31"/>
      <c r="H218" s="49"/>
      <c r="I218" s="62"/>
      <c r="J218" s="62"/>
      <c r="K218" s="62"/>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c r="CA218" s="21"/>
      <c r="CB218" s="21"/>
      <c r="CC218" s="21"/>
      <c r="CD218" s="21"/>
      <c r="CE218" s="21"/>
      <c r="CF218" s="21"/>
      <c r="CG218" s="21"/>
      <c r="CH218" s="21"/>
      <c r="CI218" s="21"/>
      <c r="CJ218" s="21"/>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c r="DL218" s="21"/>
      <c r="DM218" s="21"/>
      <c r="DN218" s="21"/>
      <c r="DO218" s="21"/>
      <c r="DP218" s="21"/>
      <c r="DQ218" s="21"/>
      <c r="DR218" s="21"/>
      <c r="DS218" s="21"/>
      <c r="DT218" s="21"/>
      <c r="DU218" s="21"/>
      <c r="DV218" s="21"/>
      <c r="DW218" s="21"/>
      <c r="DX218" s="21"/>
      <c r="DY218" s="21"/>
      <c r="DZ218" s="21"/>
      <c r="EA218" s="21"/>
      <c r="EB218" s="21"/>
      <c r="EC218" s="21"/>
      <c r="ED218" s="21"/>
      <c r="EE218" s="21"/>
      <c r="EF218" s="21"/>
      <c r="EG218" s="21"/>
      <c r="EH218" s="21"/>
      <c r="EI218" s="21"/>
      <c r="EJ218" s="21"/>
      <c r="EK218" s="21"/>
      <c r="EL218" s="21"/>
      <c r="EM218" s="21"/>
      <c r="EN218" s="21"/>
      <c r="EO218" s="21"/>
      <c r="EP218" s="21"/>
      <c r="EQ218" s="21"/>
      <c r="ER218" s="21"/>
      <c r="ES218" s="21"/>
      <c r="ET218" s="21"/>
      <c r="EU218" s="21"/>
      <c r="EV218" s="21"/>
      <c r="EW218" s="21"/>
      <c r="EX218" s="21"/>
      <c r="EY218" s="21"/>
      <c r="EZ218" s="21"/>
      <c r="FA218" s="21"/>
      <c r="FB218" s="21"/>
      <c r="FC218" s="21"/>
      <c r="FD218" s="21"/>
      <c r="FE218" s="21"/>
      <c r="FF218" s="21"/>
      <c r="FG218" s="21"/>
      <c r="FH218" s="21"/>
      <c r="FI218" s="21"/>
      <c r="FJ218" s="21"/>
      <c r="FK218" s="21"/>
      <c r="FL218" s="21"/>
      <c r="FM218" s="21"/>
      <c r="FN218" s="21"/>
      <c r="FO218" s="21"/>
      <c r="FP218" s="21"/>
      <c r="FQ218" s="21"/>
      <c r="FR218" s="21"/>
      <c r="FS218" s="21"/>
      <c r="FT218" s="21"/>
      <c r="FU218" s="21"/>
      <c r="FV218" s="21"/>
      <c r="FW218" s="21"/>
      <c r="FX218" s="21"/>
      <c r="FY218" s="21"/>
      <c r="FZ218" s="21"/>
      <c r="GA218" s="21"/>
      <c r="GB218" s="21"/>
      <c r="GC218" s="21"/>
      <c r="GD218" s="21"/>
      <c r="GE218" s="21"/>
      <c r="GF218" s="21"/>
      <c r="GG218" s="21"/>
      <c r="GH218" s="21"/>
      <c r="GI218" s="21"/>
      <c r="GJ218" s="21"/>
      <c r="GK218" s="21"/>
      <c r="GL218" s="21"/>
      <c r="GM218" s="21"/>
      <c r="GN218" s="21"/>
      <c r="GO218" s="21"/>
      <c r="GP218" s="21"/>
      <c r="GQ218" s="21"/>
      <c r="GR218" s="21"/>
      <c r="GS218" s="21"/>
      <c r="GT218" s="21"/>
      <c r="GU218" s="21"/>
      <c r="GV218" s="21"/>
      <c r="GW218" s="21"/>
      <c r="GX218" s="21"/>
      <c r="GY218" s="21"/>
      <c r="GZ218" s="21"/>
      <c r="HA218" s="21"/>
      <c r="HB218" s="21"/>
      <c r="HC218" s="21"/>
      <c r="HD218" s="21"/>
      <c r="HE218" s="21"/>
      <c r="HF218" s="21"/>
      <c r="HG218" s="21"/>
      <c r="HH218" s="21"/>
      <c r="HI218" s="21"/>
      <c r="HJ218" s="21"/>
      <c r="HK218" s="21"/>
      <c r="HL218" s="21"/>
      <c r="HM218" s="21"/>
      <c r="HN218" s="21"/>
      <c r="HO218" s="21"/>
      <c r="HP218" s="21"/>
      <c r="HQ218" s="21"/>
      <c r="HR218" s="21"/>
      <c r="HS218" s="21"/>
      <c r="HT218" s="21"/>
      <c r="HU218" s="21"/>
      <c r="HV218" s="21"/>
      <c r="HW218" s="21"/>
      <c r="HX218" s="21"/>
      <c r="HY218" s="21"/>
      <c r="HZ218" s="21"/>
      <c r="IA218" s="21"/>
      <c r="IB218" s="21"/>
      <c r="IC218" s="21"/>
      <c r="ID218" s="21"/>
      <c r="IE218" s="21"/>
      <c r="IF218" s="21"/>
      <c r="IG218" s="21"/>
      <c r="IH218" s="21"/>
      <c r="II218" s="21"/>
      <c r="IJ218" s="21"/>
      <c r="IK218" s="21"/>
      <c r="IL218" s="21"/>
      <c r="IM218" s="21"/>
      <c r="IN218" s="21"/>
      <c r="IO218" s="21"/>
      <c r="IP218" s="21"/>
      <c r="IQ218" s="21"/>
      <c r="IR218" s="21"/>
      <c r="IS218" s="21"/>
      <c r="IT218" s="21"/>
      <c r="IU218" s="21"/>
      <c r="IV218" s="21"/>
      <c r="IW218" s="21"/>
      <c r="IX218" s="21"/>
      <c r="IY218" s="21"/>
      <c r="IZ218" s="21"/>
      <c r="JA218" s="21"/>
    </row>
    <row r="219" spans="1:261" s="23" customFormat="1" ht="12.75" x14ac:dyDescent="0.25">
      <c r="B219" s="33"/>
      <c r="C219" s="27" t="s">
        <v>87</v>
      </c>
      <c r="D219" s="26" t="s">
        <v>53</v>
      </c>
      <c r="E219" s="31"/>
      <c r="F219" s="31">
        <v>69</v>
      </c>
      <c r="G219" s="31">
        <f>SUM(E219:F219)</f>
        <v>69</v>
      </c>
      <c r="H219" s="49">
        <v>0</v>
      </c>
      <c r="I219" s="62">
        <f t="shared" ref="I219" si="19">+H219*E219</f>
        <v>0</v>
      </c>
      <c r="J219" s="62">
        <f>+H219*F219</f>
        <v>0</v>
      </c>
      <c r="K219" s="62"/>
      <c r="L219" s="87">
        <f>SUM(I219:J219)</f>
        <v>0</v>
      </c>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c r="CA219" s="21"/>
      <c r="CB219" s="21"/>
      <c r="CC219" s="21"/>
      <c r="CD219" s="21"/>
      <c r="CE219" s="21"/>
      <c r="CF219" s="21"/>
      <c r="CG219" s="21"/>
      <c r="CH219" s="21"/>
      <c r="CI219" s="21"/>
      <c r="CJ219" s="21"/>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c r="DL219" s="21"/>
      <c r="DM219" s="21"/>
      <c r="DN219" s="21"/>
      <c r="DO219" s="21"/>
      <c r="DP219" s="21"/>
      <c r="DQ219" s="21"/>
      <c r="DR219" s="21"/>
      <c r="DS219" s="21"/>
      <c r="DT219" s="21"/>
      <c r="DU219" s="21"/>
      <c r="DV219" s="21"/>
      <c r="DW219" s="21"/>
      <c r="DX219" s="21"/>
      <c r="DY219" s="21"/>
      <c r="DZ219" s="21"/>
      <c r="EA219" s="21"/>
      <c r="EB219" s="21"/>
      <c r="EC219" s="21"/>
      <c r="ED219" s="21"/>
      <c r="EE219" s="21"/>
      <c r="EF219" s="21"/>
      <c r="EG219" s="21"/>
      <c r="EH219" s="21"/>
      <c r="EI219" s="21"/>
      <c r="EJ219" s="21"/>
      <c r="EK219" s="21"/>
      <c r="EL219" s="21"/>
      <c r="EM219" s="21"/>
      <c r="EN219" s="21"/>
      <c r="EO219" s="21"/>
      <c r="EP219" s="21"/>
      <c r="EQ219" s="21"/>
      <c r="ER219" s="21"/>
      <c r="ES219" s="21"/>
      <c r="ET219" s="21"/>
      <c r="EU219" s="21"/>
      <c r="EV219" s="21"/>
      <c r="EW219" s="21"/>
      <c r="EX219" s="21"/>
      <c r="EY219" s="21"/>
      <c r="EZ219" s="21"/>
      <c r="FA219" s="21"/>
      <c r="FB219" s="21"/>
      <c r="FC219" s="21"/>
      <c r="FD219" s="21"/>
      <c r="FE219" s="21"/>
      <c r="FF219" s="21"/>
      <c r="FG219" s="21"/>
      <c r="FH219" s="21"/>
      <c r="FI219" s="21"/>
      <c r="FJ219" s="21"/>
      <c r="FK219" s="21"/>
      <c r="FL219" s="21"/>
      <c r="FM219" s="21"/>
      <c r="FN219" s="21"/>
      <c r="FO219" s="21"/>
      <c r="FP219" s="21"/>
      <c r="FQ219" s="21"/>
      <c r="FR219" s="21"/>
      <c r="FS219" s="21"/>
      <c r="FT219" s="21"/>
      <c r="FU219" s="21"/>
      <c r="FV219" s="21"/>
      <c r="FW219" s="21"/>
      <c r="FX219" s="21"/>
      <c r="FY219" s="21"/>
      <c r="FZ219" s="21"/>
      <c r="GA219" s="21"/>
      <c r="GB219" s="21"/>
      <c r="GC219" s="21"/>
      <c r="GD219" s="21"/>
      <c r="GE219" s="21"/>
      <c r="GF219" s="21"/>
      <c r="GG219" s="21"/>
      <c r="GH219" s="21"/>
      <c r="GI219" s="21"/>
      <c r="GJ219" s="21"/>
      <c r="GK219" s="21"/>
      <c r="GL219" s="21"/>
      <c r="GM219" s="21"/>
      <c r="GN219" s="21"/>
      <c r="GO219" s="21"/>
      <c r="GP219" s="21"/>
      <c r="GQ219" s="21"/>
      <c r="GR219" s="21"/>
      <c r="GS219" s="21"/>
      <c r="GT219" s="21"/>
      <c r="GU219" s="21"/>
      <c r="GV219" s="21"/>
      <c r="GW219" s="21"/>
      <c r="GX219" s="21"/>
      <c r="GY219" s="21"/>
      <c r="GZ219" s="21"/>
      <c r="HA219" s="21"/>
      <c r="HB219" s="21"/>
      <c r="HC219" s="21"/>
      <c r="HD219" s="21"/>
      <c r="HE219" s="21"/>
      <c r="HF219" s="21"/>
      <c r="HG219" s="21"/>
      <c r="HH219" s="21"/>
      <c r="HI219" s="21"/>
      <c r="HJ219" s="21"/>
      <c r="HK219" s="21"/>
      <c r="HL219" s="21"/>
      <c r="HM219" s="21"/>
      <c r="HN219" s="21"/>
      <c r="HO219" s="21"/>
      <c r="HP219" s="21"/>
      <c r="HQ219" s="21"/>
      <c r="HR219" s="21"/>
      <c r="HS219" s="21"/>
      <c r="HT219" s="21"/>
      <c r="HU219" s="21"/>
      <c r="HV219" s="21"/>
      <c r="HW219" s="21"/>
      <c r="HX219" s="21"/>
      <c r="HY219" s="21"/>
      <c r="HZ219" s="21"/>
      <c r="IA219" s="21"/>
      <c r="IB219" s="21"/>
      <c r="IC219" s="21"/>
      <c r="ID219" s="21"/>
      <c r="IE219" s="21"/>
      <c r="IF219" s="21"/>
      <c r="IG219" s="21"/>
      <c r="IH219" s="21"/>
      <c r="II219" s="21"/>
      <c r="IJ219" s="21"/>
      <c r="IK219" s="21"/>
      <c r="IL219" s="21"/>
      <c r="IM219" s="21"/>
      <c r="IN219" s="21"/>
      <c r="IO219" s="21"/>
      <c r="IP219" s="21"/>
      <c r="IQ219" s="21"/>
      <c r="IR219" s="21"/>
      <c r="IS219" s="21"/>
      <c r="IT219" s="21"/>
      <c r="IU219" s="21"/>
      <c r="IV219" s="21"/>
      <c r="IW219" s="21"/>
      <c r="IX219" s="21"/>
      <c r="IY219" s="21"/>
      <c r="IZ219" s="21"/>
      <c r="JA219" s="21"/>
    </row>
    <row r="220" spans="1:261" s="23" customFormat="1" ht="12.75" x14ac:dyDescent="0.2">
      <c r="B220" s="111" t="s">
        <v>232</v>
      </c>
      <c r="C220" s="15" t="s">
        <v>233</v>
      </c>
      <c r="D220" s="26"/>
      <c r="E220" s="31"/>
      <c r="F220" s="31"/>
      <c r="G220" s="31"/>
      <c r="H220" s="49"/>
      <c r="I220" s="62"/>
      <c r="J220" s="62"/>
      <c r="K220" s="62"/>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c r="CA220" s="21"/>
      <c r="CB220" s="21"/>
      <c r="CC220" s="21"/>
      <c r="CD220" s="21"/>
      <c r="CE220" s="21"/>
      <c r="CF220" s="21"/>
      <c r="CG220" s="21"/>
      <c r="CH220" s="21"/>
      <c r="CI220" s="21"/>
      <c r="CJ220" s="21"/>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c r="DL220" s="21"/>
      <c r="DM220" s="21"/>
      <c r="DN220" s="21"/>
      <c r="DO220" s="21"/>
      <c r="DP220" s="21"/>
      <c r="DQ220" s="21"/>
      <c r="DR220" s="21"/>
      <c r="DS220" s="21"/>
      <c r="DT220" s="21"/>
      <c r="DU220" s="21"/>
      <c r="DV220" s="21"/>
      <c r="DW220" s="21"/>
      <c r="DX220" s="21"/>
      <c r="DY220" s="21"/>
      <c r="DZ220" s="21"/>
      <c r="EA220" s="21"/>
      <c r="EB220" s="21"/>
      <c r="EC220" s="21"/>
      <c r="ED220" s="21"/>
      <c r="EE220" s="21"/>
      <c r="EF220" s="21"/>
      <c r="EG220" s="21"/>
      <c r="EH220" s="21"/>
      <c r="EI220" s="21"/>
      <c r="EJ220" s="21"/>
      <c r="EK220" s="21"/>
      <c r="EL220" s="21"/>
      <c r="EM220" s="21"/>
      <c r="EN220" s="21"/>
      <c r="EO220" s="21"/>
      <c r="EP220" s="21"/>
      <c r="EQ220" s="21"/>
      <c r="ER220" s="21"/>
      <c r="ES220" s="21"/>
      <c r="ET220" s="21"/>
      <c r="EU220" s="21"/>
      <c r="EV220" s="21"/>
      <c r="EW220" s="21"/>
      <c r="EX220" s="21"/>
      <c r="EY220" s="21"/>
      <c r="EZ220" s="21"/>
      <c r="FA220" s="21"/>
      <c r="FB220" s="21"/>
      <c r="FC220" s="21"/>
      <c r="FD220" s="21"/>
      <c r="FE220" s="21"/>
      <c r="FF220" s="21"/>
      <c r="FG220" s="21"/>
      <c r="FH220" s="21"/>
      <c r="FI220" s="21"/>
      <c r="FJ220" s="21"/>
      <c r="FK220" s="21"/>
      <c r="FL220" s="21"/>
      <c r="FM220" s="21"/>
      <c r="FN220" s="21"/>
      <c r="FO220" s="21"/>
      <c r="FP220" s="21"/>
      <c r="FQ220" s="21"/>
      <c r="FR220" s="21"/>
      <c r="FS220" s="21"/>
      <c r="FT220" s="21"/>
      <c r="FU220" s="21"/>
      <c r="FV220" s="21"/>
      <c r="FW220" s="21"/>
      <c r="FX220" s="21"/>
      <c r="FY220" s="21"/>
      <c r="FZ220" s="21"/>
      <c r="GA220" s="21"/>
      <c r="GB220" s="21"/>
      <c r="GC220" s="21"/>
      <c r="GD220" s="21"/>
      <c r="GE220" s="21"/>
      <c r="GF220" s="21"/>
      <c r="GG220" s="21"/>
      <c r="GH220" s="21"/>
      <c r="GI220" s="21"/>
      <c r="GJ220" s="21"/>
      <c r="GK220" s="21"/>
      <c r="GL220" s="21"/>
      <c r="GM220" s="21"/>
      <c r="GN220" s="21"/>
      <c r="GO220" s="21"/>
      <c r="GP220" s="21"/>
      <c r="GQ220" s="21"/>
      <c r="GR220" s="21"/>
      <c r="GS220" s="21"/>
      <c r="GT220" s="21"/>
      <c r="GU220" s="21"/>
      <c r="GV220" s="21"/>
      <c r="GW220" s="21"/>
      <c r="GX220" s="21"/>
      <c r="GY220" s="21"/>
      <c r="GZ220" s="21"/>
      <c r="HA220" s="21"/>
      <c r="HB220" s="21"/>
      <c r="HC220" s="21"/>
      <c r="HD220" s="21"/>
      <c r="HE220" s="21"/>
      <c r="HF220" s="21"/>
      <c r="HG220" s="21"/>
      <c r="HH220" s="21"/>
      <c r="HI220" s="21"/>
      <c r="HJ220" s="21"/>
      <c r="HK220" s="21"/>
      <c r="HL220" s="21"/>
      <c r="HM220" s="21"/>
      <c r="HN220" s="21"/>
      <c r="HO220" s="21"/>
      <c r="HP220" s="21"/>
      <c r="HQ220" s="21"/>
      <c r="HR220" s="21"/>
      <c r="HS220" s="21"/>
      <c r="HT220" s="21"/>
      <c r="HU220" s="21"/>
      <c r="HV220" s="21"/>
      <c r="HW220" s="21"/>
      <c r="HX220" s="21"/>
      <c r="HY220" s="21"/>
      <c r="HZ220" s="21"/>
      <c r="IA220" s="21"/>
      <c r="IB220" s="21"/>
      <c r="IC220" s="21"/>
      <c r="ID220" s="21"/>
      <c r="IE220" s="21"/>
      <c r="IF220" s="21"/>
      <c r="IG220" s="21"/>
      <c r="IH220" s="21"/>
      <c r="II220" s="21"/>
      <c r="IJ220" s="21"/>
      <c r="IK220" s="21"/>
      <c r="IL220" s="21"/>
      <c r="IM220" s="21"/>
      <c r="IN220" s="21"/>
      <c r="IO220" s="21"/>
      <c r="IP220" s="21"/>
      <c r="IQ220" s="21"/>
      <c r="IR220" s="21"/>
      <c r="IS220" s="21"/>
      <c r="IT220" s="21"/>
      <c r="IU220" s="21"/>
      <c r="IV220" s="21"/>
      <c r="IW220" s="21"/>
      <c r="IX220" s="21"/>
      <c r="IY220" s="21"/>
      <c r="IZ220" s="21"/>
      <c r="JA220" s="21"/>
    </row>
    <row r="221" spans="1:261" s="23" customFormat="1" ht="12.75" x14ac:dyDescent="0.25">
      <c r="B221" s="33"/>
      <c r="C221" s="27" t="s">
        <v>87</v>
      </c>
      <c r="D221" s="26" t="s">
        <v>53</v>
      </c>
      <c r="E221" s="31"/>
      <c r="F221" s="31">
        <v>46</v>
      </c>
      <c r="G221" s="31">
        <f>SUM(E221:F221)</f>
        <v>46</v>
      </c>
      <c r="H221" s="49">
        <v>0</v>
      </c>
      <c r="I221" s="62">
        <f t="shared" ref="I221" si="20">+H221*E221</f>
        <v>0</v>
      </c>
      <c r="J221" s="62">
        <f>+H221*F221</f>
        <v>0</v>
      </c>
      <c r="K221" s="62"/>
      <c r="L221" s="87">
        <f>SUM(I221:J221)</f>
        <v>0</v>
      </c>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c r="CA221" s="21"/>
      <c r="CB221" s="21"/>
      <c r="CC221" s="21"/>
      <c r="CD221" s="21"/>
      <c r="CE221" s="21"/>
      <c r="CF221" s="21"/>
      <c r="CG221" s="21"/>
      <c r="CH221" s="21"/>
      <c r="CI221" s="21"/>
      <c r="CJ221" s="21"/>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c r="DL221" s="21"/>
      <c r="DM221" s="21"/>
      <c r="DN221" s="21"/>
      <c r="DO221" s="21"/>
      <c r="DP221" s="21"/>
      <c r="DQ221" s="21"/>
      <c r="DR221" s="21"/>
      <c r="DS221" s="21"/>
      <c r="DT221" s="21"/>
      <c r="DU221" s="21"/>
      <c r="DV221" s="21"/>
      <c r="DW221" s="21"/>
      <c r="DX221" s="21"/>
      <c r="DY221" s="21"/>
      <c r="DZ221" s="21"/>
      <c r="EA221" s="21"/>
      <c r="EB221" s="21"/>
      <c r="EC221" s="21"/>
      <c r="ED221" s="21"/>
      <c r="EE221" s="21"/>
      <c r="EF221" s="21"/>
      <c r="EG221" s="21"/>
      <c r="EH221" s="21"/>
      <c r="EI221" s="21"/>
      <c r="EJ221" s="21"/>
      <c r="EK221" s="21"/>
      <c r="EL221" s="21"/>
      <c r="EM221" s="21"/>
      <c r="EN221" s="21"/>
      <c r="EO221" s="21"/>
      <c r="EP221" s="21"/>
      <c r="EQ221" s="21"/>
      <c r="ER221" s="21"/>
      <c r="ES221" s="21"/>
      <c r="ET221" s="21"/>
      <c r="EU221" s="21"/>
      <c r="EV221" s="21"/>
      <c r="EW221" s="21"/>
      <c r="EX221" s="21"/>
      <c r="EY221" s="21"/>
      <c r="EZ221" s="21"/>
      <c r="FA221" s="21"/>
      <c r="FB221" s="21"/>
      <c r="FC221" s="21"/>
      <c r="FD221" s="21"/>
      <c r="FE221" s="21"/>
      <c r="FF221" s="21"/>
      <c r="FG221" s="21"/>
      <c r="FH221" s="21"/>
      <c r="FI221" s="21"/>
      <c r="FJ221" s="21"/>
      <c r="FK221" s="21"/>
      <c r="FL221" s="21"/>
      <c r="FM221" s="21"/>
      <c r="FN221" s="21"/>
      <c r="FO221" s="21"/>
      <c r="FP221" s="21"/>
      <c r="FQ221" s="21"/>
      <c r="FR221" s="21"/>
      <c r="FS221" s="21"/>
      <c r="FT221" s="21"/>
      <c r="FU221" s="21"/>
      <c r="FV221" s="21"/>
      <c r="FW221" s="21"/>
      <c r="FX221" s="21"/>
      <c r="FY221" s="21"/>
      <c r="FZ221" s="21"/>
      <c r="GA221" s="21"/>
      <c r="GB221" s="21"/>
      <c r="GC221" s="21"/>
      <c r="GD221" s="21"/>
      <c r="GE221" s="21"/>
      <c r="GF221" s="21"/>
      <c r="GG221" s="21"/>
      <c r="GH221" s="21"/>
      <c r="GI221" s="21"/>
      <c r="GJ221" s="21"/>
      <c r="GK221" s="21"/>
      <c r="GL221" s="21"/>
      <c r="GM221" s="21"/>
      <c r="GN221" s="21"/>
      <c r="GO221" s="21"/>
      <c r="GP221" s="21"/>
      <c r="GQ221" s="21"/>
      <c r="GR221" s="21"/>
      <c r="GS221" s="21"/>
      <c r="GT221" s="21"/>
      <c r="GU221" s="21"/>
      <c r="GV221" s="21"/>
      <c r="GW221" s="21"/>
      <c r="GX221" s="21"/>
      <c r="GY221" s="21"/>
      <c r="GZ221" s="21"/>
      <c r="HA221" s="21"/>
      <c r="HB221" s="21"/>
      <c r="HC221" s="21"/>
      <c r="HD221" s="21"/>
      <c r="HE221" s="21"/>
      <c r="HF221" s="21"/>
      <c r="HG221" s="21"/>
      <c r="HH221" s="21"/>
      <c r="HI221" s="21"/>
      <c r="HJ221" s="21"/>
      <c r="HK221" s="21"/>
      <c r="HL221" s="21"/>
      <c r="HM221" s="21"/>
      <c r="HN221" s="21"/>
      <c r="HO221" s="21"/>
      <c r="HP221" s="21"/>
      <c r="HQ221" s="21"/>
      <c r="HR221" s="21"/>
      <c r="HS221" s="21"/>
      <c r="HT221" s="21"/>
      <c r="HU221" s="21"/>
      <c r="HV221" s="21"/>
      <c r="HW221" s="21"/>
      <c r="HX221" s="21"/>
      <c r="HY221" s="21"/>
      <c r="HZ221" s="21"/>
      <c r="IA221" s="21"/>
      <c r="IB221" s="21"/>
      <c r="IC221" s="21"/>
      <c r="ID221" s="21"/>
      <c r="IE221" s="21"/>
      <c r="IF221" s="21"/>
      <c r="IG221" s="21"/>
      <c r="IH221" s="21"/>
      <c r="II221" s="21"/>
      <c r="IJ221" s="21"/>
      <c r="IK221" s="21"/>
      <c r="IL221" s="21"/>
      <c r="IM221" s="21"/>
      <c r="IN221" s="21"/>
      <c r="IO221" s="21"/>
      <c r="IP221" s="21"/>
      <c r="IQ221" s="21"/>
      <c r="IR221" s="21"/>
      <c r="IS221" s="21"/>
      <c r="IT221" s="21"/>
      <c r="IU221" s="21"/>
      <c r="IV221" s="21"/>
      <c r="IW221" s="21"/>
      <c r="IX221" s="21"/>
      <c r="IY221" s="21"/>
      <c r="IZ221" s="21"/>
      <c r="JA221" s="21"/>
    </row>
    <row r="222" spans="1:261" s="23" customFormat="1" ht="12.75" x14ac:dyDescent="0.2">
      <c r="B222" s="111" t="s">
        <v>234</v>
      </c>
      <c r="C222" s="15" t="s">
        <v>235</v>
      </c>
      <c r="D222" s="26"/>
      <c r="E222" s="31"/>
      <c r="F222" s="31"/>
      <c r="G222" s="31"/>
      <c r="H222" s="49"/>
      <c r="I222" s="62"/>
      <c r="J222" s="62"/>
      <c r="K222" s="62"/>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c r="CA222" s="21"/>
      <c r="CB222" s="21"/>
      <c r="CC222" s="21"/>
      <c r="CD222" s="21"/>
      <c r="CE222" s="21"/>
      <c r="CF222" s="21"/>
      <c r="CG222" s="21"/>
      <c r="CH222" s="21"/>
      <c r="CI222" s="21"/>
      <c r="CJ222" s="21"/>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c r="DL222" s="21"/>
      <c r="DM222" s="21"/>
      <c r="DN222" s="21"/>
      <c r="DO222" s="21"/>
      <c r="DP222" s="21"/>
      <c r="DQ222" s="21"/>
      <c r="DR222" s="21"/>
      <c r="DS222" s="21"/>
      <c r="DT222" s="21"/>
      <c r="DU222" s="21"/>
      <c r="DV222" s="21"/>
      <c r="DW222" s="21"/>
      <c r="DX222" s="21"/>
      <c r="DY222" s="21"/>
      <c r="DZ222" s="21"/>
      <c r="EA222" s="21"/>
      <c r="EB222" s="21"/>
      <c r="EC222" s="21"/>
      <c r="ED222" s="21"/>
      <c r="EE222" s="21"/>
      <c r="EF222" s="21"/>
      <c r="EG222" s="21"/>
      <c r="EH222" s="21"/>
      <c r="EI222" s="21"/>
      <c r="EJ222" s="21"/>
      <c r="EK222" s="21"/>
      <c r="EL222" s="21"/>
      <c r="EM222" s="21"/>
      <c r="EN222" s="21"/>
      <c r="EO222" s="21"/>
      <c r="EP222" s="21"/>
      <c r="EQ222" s="21"/>
      <c r="ER222" s="21"/>
      <c r="ES222" s="21"/>
      <c r="ET222" s="21"/>
      <c r="EU222" s="21"/>
      <c r="EV222" s="21"/>
      <c r="EW222" s="21"/>
      <c r="EX222" s="21"/>
      <c r="EY222" s="21"/>
      <c r="EZ222" s="21"/>
      <c r="FA222" s="21"/>
      <c r="FB222" s="21"/>
      <c r="FC222" s="21"/>
      <c r="FD222" s="21"/>
      <c r="FE222" s="21"/>
      <c r="FF222" s="21"/>
      <c r="FG222" s="21"/>
      <c r="FH222" s="21"/>
      <c r="FI222" s="21"/>
      <c r="FJ222" s="21"/>
      <c r="FK222" s="21"/>
      <c r="FL222" s="21"/>
      <c r="FM222" s="21"/>
      <c r="FN222" s="21"/>
      <c r="FO222" s="21"/>
      <c r="FP222" s="21"/>
      <c r="FQ222" s="21"/>
      <c r="FR222" s="21"/>
      <c r="FS222" s="21"/>
      <c r="FT222" s="21"/>
      <c r="FU222" s="21"/>
      <c r="FV222" s="21"/>
      <c r="FW222" s="21"/>
      <c r="FX222" s="21"/>
      <c r="FY222" s="21"/>
      <c r="FZ222" s="21"/>
      <c r="GA222" s="21"/>
      <c r="GB222" s="21"/>
      <c r="GC222" s="21"/>
      <c r="GD222" s="21"/>
      <c r="GE222" s="21"/>
      <c r="GF222" s="21"/>
      <c r="GG222" s="21"/>
      <c r="GH222" s="21"/>
      <c r="GI222" s="21"/>
      <c r="GJ222" s="21"/>
      <c r="GK222" s="21"/>
      <c r="GL222" s="21"/>
      <c r="GM222" s="21"/>
      <c r="GN222" s="21"/>
      <c r="GO222" s="21"/>
      <c r="GP222" s="21"/>
      <c r="GQ222" s="21"/>
      <c r="GR222" s="21"/>
      <c r="GS222" s="21"/>
      <c r="GT222" s="21"/>
      <c r="GU222" s="21"/>
      <c r="GV222" s="21"/>
      <c r="GW222" s="21"/>
      <c r="GX222" s="21"/>
      <c r="GY222" s="21"/>
      <c r="GZ222" s="21"/>
      <c r="HA222" s="21"/>
      <c r="HB222" s="21"/>
      <c r="HC222" s="21"/>
      <c r="HD222" s="21"/>
      <c r="HE222" s="21"/>
      <c r="HF222" s="21"/>
      <c r="HG222" s="21"/>
      <c r="HH222" s="21"/>
      <c r="HI222" s="21"/>
      <c r="HJ222" s="21"/>
      <c r="HK222" s="21"/>
      <c r="HL222" s="21"/>
      <c r="HM222" s="21"/>
      <c r="HN222" s="21"/>
      <c r="HO222" s="21"/>
      <c r="HP222" s="21"/>
      <c r="HQ222" s="21"/>
      <c r="HR222" s="21"/>
      <c r="HS222" s="21"/>
      <c r="HT222" s="21"/>
      <c r="HU222" s="21"/>
      <c r="HV222" s="21"/>
      <c r="HW222" s="21"/>
      <c r="HX222" s="21"/>
      <c r="HY222" s="21"/>
      <c r="HZ222" s="21"/>
      <c r="IA222" s="21"/>
      <c r="IB222" s="21"/>
      <c r="IC222" s="21"/>
      <c r="ID222" s="21"/>
      <c r="IE222" s="21"/>
      <c r="IF222" s="21"/>
      <c r="IG222" s="21"/>
      <c r="IH222" s="21"/>
      <c r="II222" s="21"/>
      <c r="IJ222" s="21"/>
      <c r="IK222" s="21"/>
      <c r="IL222" s="21"/>
      <c r="IM222" s="21"/>
      <c r="IN222" s="21"/>
      <c r="IO222" s="21"/>
      <c r="IP222" s="21"/>
      <c r="IQ222" s="21"/>
      <c r="IR222" s="21"/>
      <c r="IS222" s="21"/>
      <c r="IT222" s="21"/>
      <c r="IU222" s="21"/>
      <c r="IV222" s="21"/>
      <c r="IW222" s="21"/>
      <c r="IX222" s="21"/>
      <c r="IY222" s="21"/>
      <c r="IZ222" s="21"/>
      <c r="JA222" s="21"/>
    </row>
    <row r="223" spans="1:261" s="23" customFormat="1" ht="12.75" x14ac:dyDescent="0.25">
      <c r="B223" s="33"/>
      <c r="C223" s="27" t="s">
        <v>87</v>
      </c>
      <c r="D223" s="26" t="s">
        <v>53</v>
      </c>
      <c r="E223" s="31"/>
      <c r="F223" s="31">
        <v>46</v>
      </c>
      <c r="G223" s="31">
        <f>SUM(E223:F223)</f>
        <v>46</v>
      </c>
      <c r="H223" s="49">
        <v>0</v>
      </c>
      <c r="I223" s="62">
        <f t="shared" ref="I223" si="21">+H223*E223</f>
        <v>0</v>
      </c>
      <c r="J223" s="62">
        <f>+H223*F223</f>
        <v>0</v>
      </c>
      <c r="K223" s="62"/>
      <c r="L223" s="87">
        <f>SUM(I223:J223)</f>
        <v>0</v>
      </c>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c r="CA223" s="21"/>
      <c r="CB223" s="21"/>
      <c r="CC223" s="21"/>
      <c r="CD223" s="21"/>
      <c r="CE223" s="21"/>
      <c r="CF223" s="21"/>
      <c r="CG223" s="21"/>
      <c r="CH223" s="21"/>
      <c r="CI223" s="21"/>
      <c r="CJ223" s="21"/>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c r="DL223" s="21"/>
      <c r="DM223" s="21"/>
      <c r="DN223" s="21"/>
      <c r="DO223" s="21"/>
      <c r="DP223" s="21"/>
      <c r="DQ223" s="21"/>
      <c r="DR223" s="21"/>
      <c r="DS223" s="21"/>
      <c r="DT223" s="21"/>
      <c r="DU223" s="21"/>
      <c r="DV223" s="21"/>
      <c r="DW223" s="21"/>
      <c r="DX223" s="21"/>
      <c r="DY223" s="21"/>
      <c r="DZ223" s="21"/>
      <c r="EA223" s="21"/>
      <c r="EB223" s="21"/>
      <c r="EC223" s="21"/>
      <c r="ED223" s="21"/>
      <c r="EE223" s="21"/>
      <c r="EF223" s="21"/>
      <c r="EG223" s="21"/>
      <c r="EH223" s="21"/>
      <c r="EI223" s="21"/>
      <c r="EJ223" s="21"/>
      <c r="EK223" s="21"/>
      <c r="EL223" s="21"/>
      <c r="EM223" s="21"/>
      <c r="EN223" s="21"/>
      <c r="EO223" s="21"/>
      <c r="EP223" s="21"/>
      <c r="EQ223" s="21"/>
      <c r="ER223" s="21"/>
      <c r="ES223" s="21"/>
      <c r="ET223" s="21"/>
      <c r="EU223" s="21"/>
      <c r="EV223" s="21"/>
      <c r="EW223" s="21"/>
      <c r="EX223" s="21"/>
      <c r="EY223" s="21"/>
      <c r="EZ223" s="21"/>
      <c r="FA223" s="21"/>
      <c r="FB223" s="21"/>
      <c r="FC223" s="21"/>
      <c r="FD223" s="21"/>
      <c r="FE223" s="21"/>
      <c r="FF223" s="21"/>
      <c r="FG223" s="21"/>
      <c r="FH223" s="21"/>
      <c r="FI223" s="21"/>
      <c r="FJ223" s="21"/>
      <c r="FK223" s="21"/>
      <c r="FL223" s="21"/>
      <c r="FM223" s="21"/>
      <c r="FN223" s="21"/>
      <c r="FO223" s="21"/>
      <c r="FP223" s="21"/>
      <c r="FQ223" s="21"/>
      <c r="FR223" s="21"/>
      <c r="FS223" s="21"/>
      <c r="FT223" s="21"/>
      <c r="FU223" s="21"/>
      <c r="FV223" s="21"/>
      <c r="FW223" s="21"/>
      <c r="FX223" s="21"/>
      <c r="FY223" s="21"/>
      <c r="FZ223" s="21"/>
      <c r="GA223" s="21"/>
      <c r="GB223" s="21"/>
      <c r="GC223" s="21"/>
      <c r="GD223" s="21"/>
      <c r="GE223" s="21"/>
      <c r="GF223" s="21"/>
      <c r="GG223" s="21"/>
      <c r="GH223" s="21"/>
      <c r="GI223" s="21"/>
      <c r="GJ223" s="21"/>
      <c r="GK223" s="21"/>
      <c r="GL223" s="21"/>
      <c r="GM223" s="21"/>
      <c r="GN223" s="21"/>
      <c r="GO223" s="21"/>
      <c r="GP223" s="21"/>
      <c r="GQ223" s="21"/>
      <c r="GR223" s="21"/>
      <c r="GS223" s="21"/>
      <c r="GT223" s="21"/>
      <c r="GU223" s="21"/>
      <c r="GV223" s="21"/>
      <c r="GW223" s="21"/>
      <c r="GX223" s="21"/>
      <c r="GY223" s="21"/>
      <c r="GZ223" s="21"/>
      <c r="HA223" s="21"/>
      <c r="HB223" s="21"/>
      <c r="HC223" s="21"/>
      <c r="HD223" s="21"/>
      <c r="HE223" s="21"/>
      <c r="HF223" s="21"/>
      <c r="HG223" s="21"/>
      <c r="HH223" s="21"/>
      <c r="HI223" s="21"/>
      <c r="HJ223" s="21"/>
      <c r="HK223" s="21"/>
      <c r="HL223" s="21"/>
      <c r="HM223" s="21"/>
      <c r="HN223" s="21"/>
      <c r="HO223" s="21"/>
      <c r="HP223" s="21"/>
      <c r="HQ223" s="21"/>
      <c r="HR223" s="21"/>
      <c r="HS223" s="21"/>
      <c r="HT223" s="21"/>
      <c r="HU223" s="21"/>
      <c r="HV223" s="21"/>
      <c r="HW223" s="21"/>
      <c r="HX223" s="21"/>
      <c r="HY223" s="21"/>
      <c r="HZ223" s="21"/>
      <c r="IA223" s="21"/>
      <c r="IB223" s="21"/>
      <c r="IC223" s="21"/>
      <c r="ID223" s="21"/>
      <c r="IE223" s="21"/>
      <c r="IF223" s="21"/>
      <c r="IG223" s="21"/>
      <c r="IH223" s="21"/>
      <c r="II223" s="21"/>
      <c r="IJ223" s="21"/>
      <c r="IK223" s="21"/>
      <c r="IL223" s="21"/>
      <c r="IM223" s="21"/>
      <c r="IN223" s="21"/>
      <c r="IO223" s="21"/>
      <c r="IP223" s="21"/>
      <c r="IQ223" s="21"/>
      <c r="IR223" s="21"/>
      <c r="IS223" s="21"/>
      <c r="IT223" s="21"/>
      <c r="IU223" s="21"/>
      <c r="IV223" s="21"/>
      <c r="IW223" s="21"/>
      <c r="IX223" s="21"/>
      <c r="IY223" s="21"/>
      <c r="IZ223" s="21"/>
      <c r="JA223" s="21"/>
    </row>
    <row r="224" spans="1:261" s="23" customFormat="1" ht="12.75" x14ac:dyDescent="0.2">
      <c r="B224" s="111" t="s">
        <v>236</v>
      </c>
      <c r="C224" s="15" t="s">
        <v>237</v>
      </c>
      <c r="D224" s="26"/>
      <c r="E224" s="31"/>
      <c r="F224" s="31"/>
      <c r="G224" s="31"/>
      <c r="H224" s="49"/>
      <c r="I224" s="62"/>
      <c r="J224" s="62"/>
      <c r="K224" s="62"/>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c r="CA224" s="21"/>
      <c r="CB224" s="21"/>
      <c r="CC224" s="21"/>
      <c r="CD224" s="21"/>
      <c r="CE224" s="21"/>
      <c r="CF224" s="21"/>
      <c r="CG224" s="21"/>
      <c r="CH224" s="21"/>
      <c r="CI224" s="21"/>
      <c r="CJ224" s="21"/>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c r="DL224" s="21"/>
      <c r="DM224" s="21"/>
      <c r="DN224" s="21"/>
      <c r="DO224" s="21"/>
      <c r="DP224" s="21"/>
      <c r="DQ224" s="21"/>
      <c r="DR224" s="21"/>
      <c r="DS224" s="21"/>
      <c r="DT224" s="21"/>
      <c r="DU224" s="21"/>
      <c r="DV224" s="21"/>
      <c r="DW224" s="21"/>
      <c r="DX224" s="21"/>
      <c r="DY224" s="21"/>
      <c r="DZ224" s="21"/>
      <c r="EA224" s="21"/>
      <c r="EB224" s="21"/>
      <c r="EC224" s="21"/>
      <c r="ED224" s="21"/>
      <c r="EE224" s="21"/>
      <c r="EF224" s="21"/>
      <c r="EG224" s="21"/>
      <c r="EH224" s="21"/>
      <c r="EI224" s="21"/>
      <c r="EJ224" s="21"/>
      <c r="EK224" s="21"/>
      <c r="EL224" s="21"/>
      <c r="EM224" s="21"/>
      <c r="EN224" s="21"/>
      <c r="EO224" s="21"/>
      <c r="EP224" s="21"/>
      <c r="EQ224" s="21"/>
      <c r="ER224" s="21"/>
      <c r="ES224" s="21"/>
      <c r="ET224" s="21"/>
      <c r="EU224" s="21"/>
      <c r="EV224" s="21"/>
      <c r="EW224" s="21"/>
      <c r="EX224" s="21"/>
      <c r="EY224" s="21"/>
      <c r="EZ224" s="21"/>
      <c r="FA224" s="21"/>
      <c r="FB224" s="21"/>
      <c r="FC224" s="21"/>
      <c r="FD224" s="21"/>
      <c r="FE224" s="21"/>
      <c r="FF224" s="21"/>
      <c r="FG224" s="21"/>
      <c r="FH224" s="21"/>
      <c r="FI224" s="21"/>
      <c r="FJ224" s="21"/>
      <c r="FK224" s="21"/>
      <c r="FL224" s="21"/>
      <c r="FM224" s="21"/>
      <c r="FN224" s="21"/>
      <c r="FO224" s="21"/>
      <c r="FP224" s="21"/>
      <c r="FQ224" s="21"/>
      <c r="FR224" s="21"/>
      <c r="FS224" s="21"/>
      <c r="FT224" s="21"/>
      <c r="FU224" s="21"/>
      <c r="FV224" s="21"/>
      <c r="FW224" s="21"/>
      <c r="FX224" s="21"/>
      <c r="FY224" s="21"/>
      <c r="FZ224" s="21"/>
      <c r="GA224" s="21"/>
      <c r="GB224" s="21"/>
      <c r="GC224" s="21"/>
      <c r="GD224" s="21"/>
      <c r="GE224" s="21"/>
      <c r="GF224" s="21"/>
      <c r="GG224" s="21"/>
      <c r="GH224" s="21"/>
      <c r="GI224" s="21"/>
      <c r="GJ224" s="21"/>
      <c r="GK224" s="21"/>
      <c r="GL224" s="21"/>
      <c r="GM224" s="21"/>
      <c r="GN224" s="21"/>
      <c r="GO224" s="21"/>
      <c r="GP224" s="21"/>
      <c r="GQ224" s="21"/>
      <c r="GR224" s="21"/>
      <c r="GS224" s="21"/>
      <c r="GT224" s="21"/>
      <c r="GU224" s="21"/>
      <c r="GV224" s="21"/>
      <c r="GW224" s="21"/>
      <c r="GX224" s="21"/>
      <c r="GY224" s="21"/>
      <c r="GZ224" s="21"/>
      <c r="HA224" s="21"/>
      <c r="HB224" s="21"/>
      <c r="HC224" s="21"/>
      <c r="HD224" s="21"/>
      <c r="HE224" s="21"/>
      <c r="HF224" s="21"/>
      <c r="HG224" s="21"/>
      <c r="HH224" s="21"/>
      <c r="HI224" s="21"/>
      <c r="HJ224" s="21"/>
      <c r="HK224" s="21"/>
      <c r="HL224" s="21"/>
      <c r="HM224" s="21"/>
      <c r="HN224" s="21"/>
      <c r="HO224" s="21"/>
      <c r="HP224" s="21"/>
      <c r="HQ224" s="21"/>
      <c r="HR224" s="21"/>
      <c r="HS224" s="21"/>
      <c r="HT224" s="21"/>
      <c r="HU224" s="21"/>
      <c r="HV224" s="21"/>
      <c r="HW224" s="21"/>
      <c r="HX224" s="21"/>
      <c r="HY224" s="21"/>
      <c r="HZ224" s="21"/>
      <c r="IA224" s="21"/>
      <c r="IB224" s="21"/>
      <c r="IC224" s="21"/>
      <c r="ID224" s="21"/>
      <c r="IE224" s="21"/>
      <c r="IF224" s="21"/>
      <c r="IG224" s="21"/>
      <c r="IH224" s="21"/>
      <c r="II224" s="21"/>
      <c r="IJ224" s="21"/>
      <c r="IK224" s="21"/>
      <c r="IL224" s="21"/>
      <c r="IM224" s="21"/>
      <c r="IN224" s="21"/>
      <c r="IO224" s="21"/>
      <c r="IP224" s="21"/>
      <c r="IQ224" s="21"/>
      <c r="IR224" s="21"/>
      <c r="IS224" s="21"/>
      <c r="IT224" s="21"/>
      <c r="IU224" s="21"/>
      <c r="IV224" s="21"/>
      <c r="IW224" s="21"/>
      <c r="IX224" s="21"/>
      <c r="IY224" s="21"/>
      <c r="IZ224" s="21"/>
      <c r="JA224" s="21"/>
    </row>
    <row r="225" spans="1:261" s="23" customFormat="1" ht="12.75" x14ac:dyDescent="0.25">
      <c r="B225" s="33"/>
      <c r="C225" s="27" t="s">
        <v>87</v>
      </c>
      <c r="D225" s="26" t="s">
        <v>53</v>
      </c>
      <c r="E225" s="31"/>
      <c r="F225" s="31">
        <v>46</v>
      </c>
      <c r="G225" s="31">
        <f>SUM(E225:F225)</f>
        <v>46</v>
      </c>
      <c r="H225" s="49">
        <v>0</v>
      </c>
      <c r="I225" s="62">
        <f t="shared" ref="I225" si="22">+H225*E225</f>
        <v>0</v>
      </c>
      <c r="J225" s="62">
        <f>+H225*F225</f>
        <v>0</v>
      </c>
      <c r="K225" s="62"/>
      <c r="L225" s="87">
        <f>SUM(I225:J225)</f>
        <v>0</v>
      </c>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c r="CA225" s="21"/>
      <c r="CB225" s="21"/>
      <c r="CC225" s="21"/>
      <c r="CD225" s="21"/>
      <c r="CE225" s="21"/>
      <c r="CF225" s="21"/>
      <c r="CG225" s="21"/>
      <c r="CH225" s="21"/>
      <c r="CI225" s="21"/>
      <c r="CJ225" s="21"/>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c r="DL225" s="21"/>
      <c r="DM225" s="21"/>
      <c r="DN225" s="21"/>
      <c r="DO225" s="21"/>
      <c r="DP225" s="21"/>
      <c r="DQ225" s="21"/>
      <c r="DR225" s="21"/>
      <c r="DS225" s="21"/>
      <c r="DT225" s="21"/>
      <c r="DU225" s="21"/>
      <c r="DV225" s="21"/>
      <c r="DW225" s="21"/>
      <c r="DX225" s="21"/>
      <c r="DY225" s="21"/>
      <c r="DZ225" s="21"/>
      <c r="EA225" s="21"/>
      <c r="EB225" s="21"/>
      <c r="EC225" s="21"/>
      <c r="ED225" s="21"/>
      <c r="EE225" s="21"/>
      <c r="EF225" s="21"/>
      <c r="EG225" s="21"/>
      <c r="EH225" s="21"/>
      <c r="EI225" s="21"/>
      <c r="EJ225" s="21"/>
      <c r="EK225" s="21"/>
      <c r="EL225" s="21"/>
      <c r="EM225" s="21"/>
      <c r="EN225" s="21"/>
      <c r="EO225" s="21"/>
      <c r="EP225" s="21"/>
      <c r="EQ225" s="21"/>
      <c r="ER225" s="21"/>
      <c r="ES225" s="21"/>
      <c r="ET225" s="21"/>
      <c r="EU225" s="21"/>
      <c r="EV225" s="21"/>
      <c r="EW225" s="21"/>
      <c r="EX225" s="21"/>
      <c r="EY225" s="21"/>
      <c r="EZ225" s="21"/>
      <c r="FA225" s="21"/>
      <c r="FB225" s="21"/>
      <c r="FC225" s="21"/>
      <c r="FD225" s="21"/>
      <c r="FE225" s="21"/>
      <c r="FF225" s="21"/>
      <c r="FG225" s="21"/>
      <c r="FH225" s="21"/>
      <c r="FI225" s="21"/>
      <c r="FJ225" s="21"/>
      <c r="FK225" s="21"/>
      <c r="FL225" s="21"/>
      <c r="FM225" s="21"/>
      <c r="FN225" s="21"/>
      <c r="FO225" s="21"/>
      <c r="FP225" s="21"/>
      <c r="FQ225" s="21"/>
      <c r="FR225" s="21"/>
      <c r="FS225" s="21"/>
      <c r="FT225" s="21"/>
      <c r="FU225" s="21"/>
      <c r="FV225" s="21"/>
      <c r="FW225" s="21"/>
      <c r="FX225" s="21"/>
      <c r="FY225" s="21"/>
      <c r="FZ225" s="21"/>
      <c r="GA225" s="21"/>
      <c r="GB225" s="21"/>
      <c r="GC225" s="21"/>
      <c r="GD225" s="21"/>
      <c r="GE225" s="21"/>
      <c r="GF225" s="21"/>
      <c r="GG225" s="21"/>
      <c r="GH225" s="21"/>
      <c r="GI225" s="21"/>
      <c r="GJ225" s="21"/>
      <c r="GK225" s="21"/>
      <c r="GL225" s="21"/>
      <c r="GM225" s="21"/>
      <c r="GN225" s="21"/>
      <c r="GO225" s="21"/>
      <c r="GP225" s="21"/>
      <c r="GQ225" s="21"/>
      <c r="GR225" s="21"/>
      <c r="GS225" s="21"/>
      <c r="GT225" s="21"/>
      <c r="GU225" s="21"/>
      <c r="GV225" s="21"/>
      <c r="GW225" s="21"/>
      <c r="GX225" s="21"/>
      <c r="GY225" s="21"/>
      <c r="GZ225" s="21"/>
      <c r="HA225" s="21"/>
      <c r="HB225" s="21"/>
      <c r="HC225" s="21"/>
      <c r="HD225" s="21"/>
      <c r="HE225" s="21"/>
      <c r="HF225" s="21"/>
      <c r="HG225" s="21"/>
      <c r="HH225" s="21"/>
      <c r="HI225" s="21"/>
      <c r="HJ225" s="21"/>
      <c r="HK225" s="21"/>
      <c r="HL225" s="21"/>
      <c r="HM225" s="21"/>
      <c r="HN225" s="21"/>
      <c r="HO225" s="21"/>
      <c r="HP225" s="21"/>
      <c r="HQ225" s="21"/>
      <c r="HR225" s="21"/>
      <c r="HS225" s="21"/>
      <c r="HT225" s="21"/>
      <c r="HU225" s="21"/>
      <c r="HV225" s="21"/>
      <c r="HW225" s="21"/>
      <c r="HX225" s="21"/>
      <c r="HY225" s="21"/>
      <c r="HZ225" s="21"/>
      <c r="IA225" s="21"/>
      <c r="IB225" s="21"/>
      <c r="IC225" s="21"/>
      <c r="ID225" s="21"/>
      <c r="IE225" s="21"/>
      <c r="IF225" s="21"/>
      <c r="IG225" s="21"/>
      <c r="IH225" s="21"/>
      <c r="II225" s="21"/>
      <c r="IJ225" s="21"/>
      <c r="IK225" s="21"/>
      <c r="IL225" s="21"/>
      <c r="IM225" s="21"/>
      <c r="IN225" s="21"/>
      <c r="IO225" s="21"/>
      <c r="IP225" s="21"/>
      <c r="IQ225" s="21"/>
      <c r="IR225" s="21"/>
      <c r="IS225" s="21"/>
      <c r="IT225" s="21"/>
      <c r="IU225" s="21"/>
      <c r="IV225" s="21"/>
      <c r="IW225" s="21"/>
      <c r="IX225" s="21"/>
      <c r="IY225" s="21"/>
      <c r="IZ225" s="21"/>
      <c r="JA225" s="21"/>
    </row>
    <row r="226" spans="1:261" s="23" customFormat="1" ht="12.75" x14ac:dyDescent="0.2">
      <c r="B226" s="76" t="s">
        <v>238</v>
      </c>
      <c r="C226" s="15" t="s">
        <v>239</v>
      </c>
      <c r="D226" s="26"/>
      <c r="E226" s="31"/>
      <c r="F226" s="31"/>
      <c r="G226" s="31"/>
      <c r="H226" s="49"/>
      <c r="I226" s="62"/>
      <c r="J226" s="62"/>
      <c r="K226" s="62"/>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c r="CA226" s="21"/>
      <c r="CB226" s="21"/>
      <c r="CC226" s="21"/>
      <c r="CD226" s="21"/>
      <c r="CE226" s="21"/>
      <c r="CF226" s="21"/>
      <c r="CG226" s="21"/>
      <c r="CH226" s="21"/>
      <c r="CI226" s="21"/>
      <c r="CJ226" s="21"/>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c r="DL226" s="21"/>
      <c r="DM226" s="21"/>
      <c r="DN226" s="21"/>
      <c r="DO226" s="21"/>
      <c r="DP226" s="21"/>
      <c r="DQ226" s="21"/>
      <c r="DR226" s="21"/>
      <c r="DS226" s="21"/>
      <c r="DT226" s="21"/>
      <c r="DU226" s="21"/>
      <c r="DV226" s="21"/>
      <c r="DW226" s="21"/>
      <c r="DX226" s="21"/>
      <c r="DY226" s="21"/>
      <c r="DZ226" s="21"/>
      <c r="EA226" s="21"/>
      <c r="EB226" s="21"/>
      <c r="EC226" s="21"/>
      <c r="ED226" s="21"/>
      <c r="EE226" s="21"/>
      <c r="EF226" s="21"/>
      <c r="EG226" s="21"/>
      <c r="EH226" s="21"/>
      <c r="EI226" s="21"/>
      <c r="EJ226" s="21"/>
      <c r="EK226" s="21"/>
      <c r="EL226" s="21"/>
      <c r="EM226" s="21"/>
      <c r="EN226" s="21"/>
      <c r="EO226" s="21"/>
      <c r="EP226" s="21"/>
      <c r="EQ226" s="21"/>
      <c r="ER226" s="21"/>
      <c r="ES226" s="21"/>
      <c r="ET226" s="21"/>
      <c r="EU226" s="21"/>
      <c r="EV226" s="21"/>
      <c r="EW226" s="21"/>
      <c r="EX226" s="21"/>
      <c r="EY226" s="21"/>
      <c r="EZ226" s="21"/>
      <c r="FA226" s="21"/>
      <c r="FB226" s="21"/>
      <c r="FC226" s="21"/>
      <c r="FD226" s="21"/>
      <c r="FE226" s="21"/>
      <c r="FF226" s="21"/>
      <c r="FG226" s="21"/>
      <c r="FH226" s="21"/>
      <c r="FI226" s="21"/>
      <c r="FJ226" s="21"/>
      <c r="FK226" s="21"/>
      <c r="FL226" s="21"/>
      <c r="FM226" s="21"/>
      <c r="FN226" s="21"/>
      <c r="FO226" s="21"/>
      <c r="FP226" s="21"/>
      <c r="FQ226" s="21"/>
      <c r="FR226" s="21"/>
      <c r="FS226" s="21"/>
      <c r="FT226" s="21"/>
      <c r="FU226" s="21"/>
      <c r="FV226" s="21"/>
      <c r="FW226" s="21"/>
      <c r="FX226" s="21"/>
      <c r="FY226" s="21"/>
      <c r="FZ226" s="21"/>
      <c r="GA226" s="21"/>
      <c r="GB226" s="21"/>
      <c r="GC226" s="21"/>
      <c r="GD226" s="21"/>
      <c r="GE226" s="21"/>
      <c r="GF226" s="21"/>
      <c r="GG226" s="21"/>
      <c r="GH226" s="21"/>
      <c r="GI226" s="21"/>
      <c r="GJ226" s="21"/>
      <c r="GK226" s="21"/>
      <c r="GL226" s="21"/>
      <c r="GM226" s="21"/>
      <c r="GN226" s="21"/>
      <c r="GO226" s="21"/>
      <c r="GP226" s="21"/>
      <c r="GQ226" s="21"/>
      <c r="GR226" s="21"/>
      <c r="GS226" s="21"/>
      <c r="GT226" s="21"/>
      <c r="GU226" s="21"/>
      <c r="GV226" s="21"/>
      <c r="GW226" s="21"/>
      <c r="GX226" s="21"/>
      <c r="GY226" s="21"/>
      <c r="GZ226" s="21"/>
      <c r="HA226" s="21"/>
      <c r="HB226" s="21"/>
      <c r="HC226" s="21"/>
      <c r="HD226" s="21"/>
      <c r="HE226" s="21"/>
      <c r="HF226" s="21"/>
      <c r="HG226" s="21"/>
      <c r="HH226" s="21"/>
      <c r="HI226" s="21"/>
      <c r="HJ226" s="21"/>
      <c r="HK226" s="21"/>
      <c r="HL226" s="21"/>
      <c r="HM226" s="21"/>
      <c r="HN226" s="21"/>
      <c r="HO226" s="21"/>
      <c r="HP226" s="21"/>
      <c r="HQ226" s="21"/>
      <c r="HR226" s="21"/>
      <c r="HS226" s="21"/>
      <c r="HT226" s="21"/>
      <c r="HU226" s="21"/>
      <c r="HV226" s="21"/>
      <c r="HW226" s="21"/>
      <c r="HX226" s="21"/>
      <c r="HY226" s="21"/>
      <c r="HZ226" s="21"/>
      <c r="IA226" s="21"/>
      <c r="IB226" s="21"/>
      <c r="IC226" s="21"/>
      <c r="ID226" s="21"/>
      <c r="IE226" s="21"/>
      <c r="IF226" s="21"/>
      <c r="IG226" s="21"/>
      <c r="IH226" s="21"/>
      <c r="II226" s="21"/>
      <c r="IJ226" s="21"/>
      <c r="IK226" s="21"/>
      <c r="IL226" s="21"/>
      <c r="IM226" s="21"/>
      <c r="IN226" s="21"/>
      <c r="IO226" s="21"/>
      <c r="IP226" s="21"/>
      <c r="IQ226" s="21"/>
      <c r="IR226" s="21"/>
      <c r="IS226" s="21"/>
      <c r="IT226" s="21"/>
      <c r="IU226" s="21"/>
      <c r="IV226" s="21"/>
      <c r="IW226" s="21"/>
      <c r="IX226" s="21"/>
      <c r="IY226" s="21"/>
      <c r="IZ226" s="21"/>
      <c r="JA226" s="21"/>
    </row>
    <row r="227" spans="1:261" s="23" customFormat="1" ht="12.75" x14ac:dyDescent="0.25">
      <c r="B227" s="33"/>
      <c r="C227" s="27" t="s">
        <v>61</v>
      </c>
      <c r="D227" s="26" t="s">
        <v>53</v>
      </c>
      <c r="E227" s="31"/>
      <c r="F227" s="31">
        <v>46</v>
      </c>
      <c r="G227" s="31">
        <f>SUM(E227:F227)</f>
        <v>46</v>
      </c>
      <c r="H227" s="49">
        <v>0</v>
      </c>
      <c r="I227" s="62">
        <f t="shared" ref="I227" si="23">+H227*E227</f>
        <v>0</v>
      </c>
      <c r="J227" s="62">
        <f>+H227*F227</f>
        <v>0</v>
      </c>
      <c r="K227" s="62"/>
      <c r="L227" s="87">
        <f>SUM(I227:J227)</f>
        <v>0</v>
      </c>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c r="CA227" s="21"/>
      <c r="CB227" s="21"/>
      <c r="CC227" s="21"/>
      <c r="CD227" s="21"/>
      <c r="CE227" s="21"/>
      <c r="CF227" s="21"/>
      <c r="CG227" s="21"/>
      <c r="CH227" s="21"/>
      <c r="CI227" s="21"/>
      <c r="CJ227" s="21"/>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c r="DL227" s="21"/>
      <c r="DM227" s="21"/>
      <c r="DN227" s="21"/>
      <c r="DO227" s="21"/>
      <c r="DP227" s="21"/>
      <c r="DQ227" s="21"/>
      <c r="DR227" s="21"/>
      <c r="DS227" s="21"/>
      <c r="DT227" s="21"/>
      <c r="DU227" s="21"/>
      <c r="DV227" s="21"/>
      <c r="DW227" s="21"/>
      <c r="DX227" s="21"/>
      <c r="DY227" s="21"/>
      <c r="DZ227" s="21"/>
      <c r="EA227" s="21"/>
      <c r="EB227" s="21"/>
      <c r="EC227" s="21"/>
      <c r="ED227" s="21"/>
      <c r="EE227" s="21"/>
      <c r="EF227" s="21"/>
      <c r="EG227" s="21"/>
      <c r="EH227" s="21"/>
      <c r="EI227" s="21"/>
      <c r="EJ227" s="21"/>
      <c r="EK227" s="21"/>
      <c r="EL227" s="21"/>
      <c r="EM227" s="21"/>
      <c r="EN227" s="21"/>
      <c r="EO227" s="21"/>
      <c r="EP227" s="21"/>
      <c r="EQ227" s="21"/>
      <c r="ER227" s="21"/>
      <c r="ES227" s="21"/>
      <c r="ET227" s="21"/>
      <c r="EU227" s="21"/>
      <c r="EV227" s="21"/>
      <c r="EW227" s="21"/>
      <c r="EX227" s="21"/>
      <c r="EY227" s="21"/>
      <c r="EZ227" s="21"/>
      <c r="FA227" s="21"/>
      <c r="FB227" s="21"/>
      <c r="FC227" s="21"/>
      <c r="FD227" s="21"/>
      <c r="FE227" s="21"/>
      <c r="FF227" s="21"/>
      <c r="FG227" s="21"/>
      <c r="FH227" s="21"/>
      <c r="FI227" s="21"/>
      <c r="FJ227" s="21"/>
      <c r="FK227" s="21"/>
      <c r="FL227" s="21"/>
      <c r="FM227" s="21"/>
      <c r="FN227" s="21"/>
      <c r="FO227" s="21"/>
      <c r="FP227" s="21"/>
      <c r="FQ227" s="21"/>
      <c r="FR227" s="21"/>
      <c r="FS227" s="21"/>
      <c r="FT227" s="21"/>
      <c r="FU227" s="21"/>
      <c r="FV227" s="21"/>
      <c r="FW227" s="21"/>
      <c r="FX227" s="21"/>
      <c r="FY227" s="21"/>
      <c r="FZ227" s="21"/>
      <c r="GA227" s="21"/>
      <c r="GB227" s="21"/>
      <c r="GC227" s="21"/>
      <c r="GD227" s="21"/>
      <c r="GE227" s="21"/>
      <c r="GF227" s="21"/>
      <c r="GG227" s="21"/>
      <c r="GH227" s="21"/>
      <c r="GI227" s="21"/>
      <c r="GJ227" s="21"/>
      <c r="GK227" s="21"/>
      <c r="GL227" s="21"/>
      <c r="GM227" s="21"/>
      <c r="GN227" s="21"/>
      <c r="GO227" s="21"/>
      <c r="GP227" s="21"/>
      <c r="GQ227" s="21"/>
      <c r="GR227" s="21"/>
      <c r="GS227" s="21"/>
      <c r="GT227" s="21"/>
      <c r="GU227" s="21"/>
      <c r="GV227" s="21"/>
      <c r="GW227" s="21"/>
      <c r="GX227" s="21"/>
      <c r="GY227" s="21"/>
      <c r="GZ227" s="21"/>
      <c r="HA227" s="21"/>
      <c r="HB227" s="21"/>
      <c r="HC227" s="21"/>
      <c r="HD227" s="21"/>
      <c r="HE227" s="21"/>
      <c r="HF227" s="21"/>
      <c r="HG227" s="21"/>
      <c r="HH227" s="21"/>
      <c r="HI227" s="21"/>
      <c r="HJ227" s="21"/>
      <c r="HK227" s="21"/>
      <c r="HL227" s="21"/>
      <c r="HM227" s="21"/>
      <c r="HN227" s="21"/>
      <c r="HO227" s="21"/>
      <c r="HP227" s="21"/>
      <c r="HQ227" s="21"/>
      <c r="HR227" s="21"/>
      <c r="HS227" s="21"/>
      <c r="HT227" s="21"/>
      <c r="HU227" s="21"/>
      <c r="HV227" s="21"/>
      <c r="HW227" s="21"/>
      <c r="HX227" s="21"/>
      <c r="HY227" s="21"/>
      <c r="HZ227" s="21"/>
      <c r="IA227" s="21"/>
      <c r="IB227" s="21"/>
      <c r="IC227" s="21"/>
      <c r="ID227" s="21"/>
      <c r="IE227" s="21"/>
      <c r="IF227" s="21"/>
      <c r="IG227" s="21"/>
      <c r="IH227" s="21"/>
      <c r="II227" s="21"/>
      <c r="IJ227" s="21"/>
      <c r="IK227" s="21"/>
      <c r="IL227" s="21"/>
      <c r="IM227" s="21"/>
      <c r="IN227" s="21"/>
      <c r="IO227" s="21"/>
      <c r="IP227" s="21"/>
      <c r="IQ227" s="21"/>
      <c r="IR227" s="21"/>
      <c r="IS227" s="21"/>
      <c r="IT227" s="21"/>
      <c r="IU227" s="21"/>
      <c r="IV227" s="21"/>
      <c r="IW227" s="21"/>
      <c r="IX227" s="21"/>
      <c r="IY227" s="21"/>
      <c r="IZ227" s="21"/>
      <c r="JA227" s="21"/>
    </row>
    <row r="228" spans="1:261" s="23" customFormat="1" ht="12.75" x14ac:dyDescent="0.2">
      <c r="A228" s="23" t="s">
        <v>240</v>
      </c>
      <c r="B228" s="73" t="s">
        <v>241</v>
      </c>
      <c r="C228" s="15" t="s">
        <v>242</v>
      </c>
      <c r="D228" s="26"/>
      <c r="E228" s="31"/>
      <c r="F228" s="31"/>
      <c r="G228" s="31"/>
      <c r="H228" s="49"/>
      <c r="I228" s="62"/>
      <c r="J228" s="62"/>
      <c r="K228" s="62"/>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c r="CA228" s="21"/>
      <c r="CB228" s="21"/>
      <c r="CC228" s="21"/>
      <c r="CD228" s="21"/>
      <c r="CE228" s="21"/>
      <c r="CF228" s="21"/>
      <c r="CG228" s="21"/>
      <c r="CH228" s="21"/>
      <c r="CI228" s="21"/>
      <c r="CJ228" s="21"/>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c r="DL228" s="21"/>
      <c r="DM228" s="21"/>
      <c r="DN228" s="21"/>
      <c r="DO228" s="21"/>
      <c r="DP228" s="21"/>
      <c r="DQ228" s="21"/>
      <c r="DR228" s="21"/>
      <c r="DS228" s="21"/>
      <c r="DT228" s="21"/>
      <c r="DU228" s="21"/>
      <c r="DV228" s="21"/>
      <c r="DW228" s="21"/>
      <c r="DX228" s="21"/>
      <c r="DY228" s="21"/>
      <c r="DZ228" s="21"/>
      <c r="EA228" s="21"/>
      <c r="EB228" s="21"/>
      <c r="EC228" s="21"/>
      <c r="ED228" s="21"/>
      <c r="EE228" s="21"/>
      <c r="EF228" s="21"/>
      <c r="EG228" s="21"/>
      <c r="EH228" s="21"/>
      <c r="EI228" s="21"/>
      <c r="EJ228" s="21"/>
      <c r="EK228" s="21"/>
      <c r="EL228" s="21"/>
      <c r="EM228" s="21"/>
      <c r="EN228" s="21"/>
      <c r="EO228" s="21"/>
      <c r="EP228" s="21"/>
      <c r="EQ228" s="21"/>
      <c r="ER228" s="21"/>
      <c r="ES228" s="21"/>
      <c r="ET228" s="21"/>
      <c r="EU228" s="21"/>
      <c r="EV228" s="21"/>
      <c r="EW228" s="21"/>
      <c r="EX228" s="21"/>
      <c r="EY228" s="21"/>
      <c r="EZ228" s="21"/>
      <c r="FA228" s="21"/>
      <c r="FB228" s="21"/>
      <c r="FC228" s="21"/>
      <c r="FD228" s="21"/>
      <c r="FE228" s="21"/>
      <c r="FF228" s="21"/>
      <c r="FG228" s="21"/>
      <c r="FH228" s="21"/>
      <c r="FI228" s="21"/>
      <c r="FJ228" s="21"/>
      <c r="FK228" s="21"/>
      <c r="FL228" s="21"/>
      <c r="FM228" s="21"/>
      <c r="FN228" s="21"/>
      <c r="FO228" s="21"/>
      <c r="FP228" s="21"/>
      <c r="FQ228" s="21"/>
      <c r="FR228" s="21"/>
      <c r="FS228" s="21"/>
      <c r="FT228" s="21"/>
      <c r="FU228" s="21"/>
      <c r="FV228" s="21"/>
      <c r="FW228" s="21"/>
      <c r="FX228" s="21"/>
      <c r="FY228" s="21"/>
      <c r="FZ228" s="21"/>
      <c r="GA228" s="21"/>
      <c r="GB228" s="21"/>
      <c r="GC228" s="21"/>
      <c r="GD228" s="21"/>
      <c r="GE228" s="21"/>
      <c r="GF228" s="21"/>
      <c r="GG228" s="21"/>
      <c r="GH228" s="21"/>
      <c r="GI228" s="21"/>
      <c r="GJ228" s="21"/>
      <c r="GK228" s="21"/>
      <c r="GL228" s="21"/>
      <c r="GM228" s="21"/>
      <c r="GN228" s="21"/>
      <c r="GO228" s="21"/>
      <c r="GP228" s="21"/>
      <c r="GQ228" s="21"/>
      <c r="GR228" s="21"/>
      <c r="GS228" s="21"/>
      <c r="GT228" s="21"/>
      <c r="GU228" s="21"/>
      <c r="GV228" s="21"/>
      <c r="GW228" s="21"/>
      <c r="GX228" s="21"/>
      <c r="GY228" s="21"/>
      <c r="GZ228" s="21"/>
      <c r="HA228" s="21"/>
      <c r="HB228" s="21"/>
      <c r="HC228" s="21"/>
      <c r="HD228" s="21"/>
      <c r="HE228" s="21"/>
      <c r="HF228" s="21"/>
      <c r="HG228" s="21"/>
      <c r="HH228" s="21"/>
      <c r="HI228" s="21"/>
      <c r="HJ228" s="21"/>
      <c r="HK228" s="21"/>
      <c r="HL228" s="21"/>
      <c r="HM228" s="21"/>
      <c r="HN228" s="21"/>
      <c r="HO228" s="21"/>
      <c r="HP228" s="21"/>
      <c r="HQ228" s="21"/>
      <c r="HR228" s="21"/>
      <c r="HS228" s="21"/>
      <c r="HT228" s="21"/>
      <c r="HU228" s="21"/>
      <c r="HV228" s="21"/>
      <c r="HW228" s="21"/>
      <c r="HX228" s="21"/>
      <c r="HY228" s="21"/>
      <c r="HZ228" s="21"/>
      <c r="IA228" s="21"/>
      <c r="IB228" s="21"/>
      <c r="IC228" s="21"/>
      <c r="ID228" s="21"/>
      <c r="IE228" s="21"/>
      <c r="IF228" s="21"/>
      <c r="IG228" s="21"/>
      <c r="IH228" s="21"/>
      <c r="II228" s="21"/>
      <c r="IJ228" s="21"/>
      <c r="IK228" s="21"/>
      <c r="IL228" s="21"/>
      <c r="IM228" s="21"/>
      <c r="IN228" s="21"/>
      <c r="IO228" s="21"/>
      <c r="IP228" s="21"/>
      <c r="IQ228" s="21"/>
      <c r="IR228" s="21"/>
      <c r="IS228" s="21"/>
      <c r="IT228" s="21"/>
      <c r="IU228" s="21"/>
      <c r="IV228" s="21"/>
      <c r="IW228" s="21"/>
      <c r="IX228" s="21"/>
      <c r="IY228" s="21"/>
      <c r="IZ228" s="21"/>
      <c r="JA228" s="21"/>
    </row>
    <row r="229" spans="1:261" s="23" customFormat="1" ht="12.75" x14ac:dyDescent="0.25">
      <c r="B229" s="33"/>
      <c r="C229" s="27" t="s">
        <v>88</v>
      </c>
      <c r="D229" s="26" t="s">
        <v>53</v>
      </c>
      <c r="E229" s="31"/>
      <c r="F229" s="31">
        <v>173</v>
      </c>
      <c r="G229" s="31">
        <f>SUM(E229:F229)</f>
        <v>173</v>
      </c>
      <c r="H229" s="49">
        <v>0</v>
      </c>
      <c r="I229" s="62">
        <f t="shared" ref="I229" si="24">+H229*E229</f>
        <v>0</v>
      </c>
      <c r="J229" s="62">
        <f>+H229*F229</f>
        <v>0</v>
      </c>
      <c r="K229" s="62"/>
      <c r="L229" s="87">
        <f>SUM(I229:J229)</f>
        <v>0</v>
      </c>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c r="CE229" s="21"/>
      <c r="CF229" s="21"/>
      <c r="CG229" s="21"/>
      <c r="CH229" s="21"/>
      <c r="CI229" s="21"/>
      <c r="CJ229" s="21"/>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c r="DL229" s="21"/>
      <c r="DM229" s="21"/>
      <c r="DN229" s="21"/>
      <c r="DO229" s="21"/>
      <c r="DP229" s="21"/>
      <c r="DQ229" s="21"/>
      <c r="DR229" s="21"/>
      <c r="DS229" s="21"/>
      <c r="DT229" s="21"/>
      <c r="DU229" s="21"/>
      <c r="DV229" s="21"/>
      <c r="DW229" s="21"/>
      <c r="DX229" s="21"/>
      <c r="DY229" s="21"/>
      <c r="DZ229" s="21"/>
      <c r="EA229" s="21"/>
      <c r="EB229" s="21"/>
      <c r="EC229" s="21"/>
      <c r="ED229" s="21"/>
      <c r="EE229" s="21"/>
      <c r="EF229" s="21"/>
      <c r="EG229" s="21"/>
      <c r="EH229" s="21"/>
      <c r="EI229" s="21"/>
      <c r="EJ229" s="21"/>
      <c r="EK229" s="21"/>
      <c r="EL229" s="21"/>
      <c r="EM229" s="21"/>
      <c r="EN229" s="21"/>
      <c r="EO229" s="21"/>
      <c r="EP229" s="21"/>
      <c r="EQ229" s="21"/>
      <c r="ER229" s="21"/>
      <c r="ES229" s="21"/>
      <c r="ET229" s="21"/>
      <c r="EU229" s="21"/>
      <c r="EV229" s="21"/>
      <c r="EW229" s="21"/>
      <c r="EX229" s="21"/>
      <c r="EY229" s="21"/>
      <c r="EZ229" s="21"/>
      <c r="FA229" s="21"/>
      <c r="FB229" s="21"/>
      <c r="FC229" s="21"/>
      <c r="FD229" s="21"/>
      <c r="FE229" s="21"/>
      <c r="FF229" s="21"/>
      <c r="FG229" s="21"/>
      <c r="FH229" s="21"/>
      <c r="FI229" s="21"/>
      <c r="FJ229" s="21"/>
      <c r="FK229" s="21"/>
      <c r="FL229" s="21"/>
      <c r="FM229" s="21"/>
      <c r="FN229" s="21"/>
      <c r="FO229" s="21"/>
      <c r="FP229" s="21"/>
      <c r="FQ229" s="21"/>
      <c r="FR229" s="21"/>
      <c r="FS229" s="21"/>
      <c r="FT229" s="21"/>
      <c r="FU229" s="21"/>
      <c r="FV229" s="21"/>
      <c r="FW229" s="21"/>
      <c r="FX229" s="21"/>
      <c r="FY229" s="21"/>
      <c r="FZ229" s="21"/>
      <c r="GA229" s="21"/>
      <c r="GB229" s="21"/>
      <c r="GC229" s="21"/>
      <c r="GD229" s="21"/>
      <c r="GE229" s="21"/>
      <c r="GF229" s="21"/>
      <c r="GG229" s="21"/>
      <c r="GH229" s="21"/>
      <c r="GI229" s="21"/>
      <c r="GJ229" s="21"/>
      <c r="GK229" s="21"/>
      <c r="GL229" s="21"/>
      <c r="GM229" s="21"/>
      <c r="GN229" s="21"/>
      <c r="GO229" s="21"/>
      <c r="GP229" s="21"/>
      <c r="GQ229" s="21"/>
      <c r="GR229" s="21"/>
      <c r="GS229" s="21"/>
      <c r="GT229" s="21"/>
      <c r="GU229" s="21"/>
      <c r="GV229" s="21"/>
      <c r="GW229" s="21"/>
      <c r="GX229" s="21"/>
      <c r="GY229" s="21"/>
      <c r="GZ229" s="21"/>
      <c r="HA229" s="21"/>
      <c r="HB229" s="21"/>
      <c r="HC229" s="21"/>
      <c r="HD229" s="21"/>
      <c r="HE229" s="21"/>
      <c r="HF229" s="21"/>
      <c r="HG229" s="21"/>
      <c r="HH229" s="21"/>
      <c r="HI229" s="21"/>
      <c r="HJ229" s="21"/>
      <c r="HK229" s="21"/>
      <c r="HL229" s="21"/>
      <c r="HM229" s="21"/>
      <c r="HN229" s="21"/>
      <c r="HO229" s="21"/>
      <c r="HP229" s="21"/>
      <c r="HQ229" s="21"/>
      <c r="HR229" s="21"/>
      <c r="HS229" s="21"/>
      <c r="HT229" s="21"/>
      <c r="HU229" s="21"/>
      <c r="HV229" s="21"/>
      <c r="HW229" s="21"/>
      <c r="HX229" s="21"/>
      <c r="HY229" s="21"/>
      <c r="HZ229" s="21"/>
      <c r="IA229" s="21"/>
      <c r="IB229" s="21"/>
      <c r="IC229" s="21"/>
      <c r="ID229" s="21"/>
      <c r="IE229" s="21"/>
      <c r="IF229" s="21"/>
      <c r="IG229" s="21"/>
      <c r="IH229" s="21"/>
      <c r="II229" s="21"/>
      <c r="IJ229" s="21"/>
      <c r="IK229" s="21"/>
      <c r="IL229" s="21"/>
      <c r="IM229" s="21"/>
      <c r="IN229" s="21"/>
      <c r="IO229" s="21"/>
      <c r="IP229" s="21"/>
      <c r="IQ229" s="21"/>
      <c r="IR229" s="21"/>
      <c r="IS229" s="21"/>
      <c r="IT229" s="21"/>
      <c r="IU229" s="21"/>
      <c r="IV229" s="21"/>
      <c r="IW229" s="21"/>
      <c r="IX229" s="21"/>
      <c r="IY229" s="21"/>
      <c r="IZ229" s="21"/>
      <c r="JA229" s="21"/>
    </row>
    <row r="230" spans="1:261" s="23" customFormat="1" ht="12.75" x14ac:dyDescent="0.2">
      <c r="B230" s="73" t="s">
        <v>243</v>
      </c>
      <c r="C230" s="15" t="s">
        <v>244</v>
      </c>
      <c r="D230" s="26"/>
      <c r="E230" s="31"/>
      <c r="F230" s="31"/>
      <c r="G230" s="31"/>
      <c r="H230" s="49"/>
      <c r="I230" s="62"/>
      <c r="J230" s="62"/>
      <c r="K230" s="62"/>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c r="CA230" s="21"/>
      <c r="CB230" s="21"/>
      <c r="CC230" s="21"/>
      <c r="CD230" s="21"/>
      <c r="CE230" s="21"/>
      <c r="CF230" s="21"/>
      <c r="CG230" s="21"/>
      <c r="CH230" s="21"/>
      <c r="CI230" s="21"/>
      <c r="CJ230" s="21"/>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c r="DL230" s="21"/>
      <c r="DM230" s="21"/>
      <c r="DN230" s="21"/>
      <c r="DO230" s="21"/>
      <c r="DP230" s="21"/>
      <c r="DQ230" s="21"/>
      <c r="DR230" s="21"/>
      <c r="DS230" s="21"/>
      <c r="DT230" s="21"/>
      <c r="DU230" s="21"/>
      <c r="DV230" s="21"/>
      <c r="DW230" s="21"/>
      <c r="DX230" s="21"/>
      <c r="DY230" s="21"/>
      <c r="DZ230" s="21"/>
      <c r="EA230" s="21"/>
      <c r="EB230" s="21"/>
      <c r="EC230" s="21"/>
      <c r="ED230" s="21"/>
      <c r="EE230" s="21"/>
      <c r="EF230" s="21"/>
      <c r="EG230" s="21"/>
      <c r="EH230" s="21"/>
      <c r="EI230" s="21"/>
      <c r="EJ230" s="21"/>
      <c r="EK230" s="21"/>
      <c r="EL230" s="21"/>
      <c r="EM230" s="21"/>
      <c r="EN230" s="21"/>
      <c r="EO230" s="21"/>
      <c r="EP230" s="21"/>
      <c r="EQ230" s="21"/>
      <c r="ER230" s="21"/>
      <c r="ES230" s="21"/>
      <c r="ET230" s="21"/>
      <c r="EU230" s="21"/>
      <c r="EV230" s="21"/>
      <c r="EW230" s="21"/>
      <c r="EX230" s="21"/>
      <c r="EY230" s="21"/>
      <c r="EZ230" s="21"/>
      <c r="FA230" s="21"/>
      <c r="FB230" s="21"/>
      <c r="FC230" s="21"/>
      <c r="FD230" s="21"/>
      <c r="FE230" s="21"/>
      <c r="FF230" s="21"/>
      <c r="FG230" s="21"/>
      <c r="FH230" s="21"/>
      <c r="FI230" s="21"/>
      <c r="FJ230" s="21"/>
      <c r="FK230" s="21"/>
      <c r="FL230" s="21"/>
      <c r="FM230" s="21"/>
      <c r="FN230" s="21"/>
      <c r="FO230" s="21"/>
      <c r="FP230" s="21"/>
      <c r="FQ230" s="21"/>
      <c r="FR230" s="21"/>
      <c r="FS230" s="21"/>
      <c r="FT230" s="21"/>
      <c r="FU230" s="21"/>
      <c r="FV230" s="21"/>
      <c r="FW230" s="21"/>
      <c r="FX230" s="21"/>
      <c r="FY230" s="21"/>
      <c r="FZ230" s="21"/>
      <c r="GA230" s="21"/>
      <c r="GB230" s="21"/>
      <c r="GC230" s="21"/>
      <c r="GD230" s="21"/>
      <c r="GE230" s="21"/>
      <c r="GF230" s="21"/>
      <c r="GG230" s="21"/>
      <c r="GH230" s="21"/>
      <c r="GI230" s="21"/>
      <c r="GJ230" s="21"/>
      <c r="GK230" s="21"/>
      <c r="GL230" s="21"/>
      <c r="GM230" s="21"/>
      <c r="GN230" s="21"/>
      <c r="GO230" s="21"/>
      <c r="GP230" s="21"/>
      <c r="GQ230" s="21"/>
      <c r="GR230" s="21"/>
      <c r="GS230" s="21"/>
      <c r="GT230" s="21"/>
      <c r="GU230" s="21"/>
      <c r="GV230" s="21"/>
      <c r="GW230" s="21"/>
      <c r="GX230" s="21"/>
      <c r="GY230" s="21"/>
      <c r="GZ230" s="21"/>
      <c r="HA230" s="21"/>
      <c r="HB230" s="21"/>
      <c r="HC230" s="21"/>
      <c r="HD230" s="21"/>
      <c r="HE230" s="21"/>
      <c r="HF230" s="21"/>
      <c r="HG230" s="21"/>
      <c r="HH230" s="21"/>
      <c r="HI230" s="21"/>
      <c r="HJ230" s="21"/>
      <c r="HK230" s="21"/>
      <c r="HL230" s="21"/>
      <c r="HM230" s="21"/>
      <c r="HN230" s="21"/>
      <c r="HO230" s="21"/>
      <c r="HP230" s="21"/>
      <c r="HQ230" s="21"/>
      <c r="HR230" s="21"/>
      <c r="HS230" s="21"/>
      <c r="HT230" s="21"/>
      <c r="HU230" s="21"/>
      <c r="HV230" s="21"/>
      <c r="HW230" s="21"/>
      <c r="HX230" s="21"/>
      <c r="HY230" s="21"/>
      <c r="HZ230" s="21"/>
      <c r="IA230" s="21"/>
      <c r="IB230" s="21"/>
      <c r="IC230" s="21"/>
      <c r="ID230" s="21"/>
      <c r="IE230" s="21"/>
      <c r="IF230" s="21"/>
      <c r="IG230" s="21"/>
      <c r="IH230" s="21"/>
      <c r="II230" s="21"/>
      <c r="IJ230" s="21"/>
      <c r="IK230" s="21"/>
      <c r="IL230" s="21"/>
      <c r="IM230" s="21"/>
      <c r="IN230" s="21"/>
      <c r="IO230" s="21"/>
      <c r="IP230" s="21"/>
      <c r="IQ230" s="21"/>
      <c r="IR230" s="21"/>
      <c r="IS230" s="21"/>
      <c r="IT230" s="21"/>
      <c r="IU230" s="21"/>
      <c r="IV230" s="21"/>
      <c r="IW230" s="21"/>
      <c r="IX230" s="21"/>
      <c r="IY230" s="21"/>
      <c r="IZ230" s="21"/>
      <c r="JA230" s="21"/>
    </row>
    <row r="231" spans="1:261" s="23" customFormat="1" ht="12.75" x14ac:dyDescent="0.25">
      <c r="B231" s="33"/>
      <c r="C231" s="27" t="s">
        <v>88</v>
      </c>
      <c r="D231" s="26" t="s">
        <v>53</v>
      </c>
      <c r="E231" s="31"/>
      <c r="F231" s="31">
        <v>104</v>
      </c>
      <c r="G231" s="31">
        <f>SUM(E231:F231)</f>
        <v>104</v>
      </c>
      <c r="H231" s="49">
        <v>0</v>
      </c>
      <c r="I231" s="62">
        <f t="shared" ref="I231" si="25">+H231*E231</f>
        <v>0</v>
      </c>
      <c r="J231" s="62">
        <f>+H231*F231</f>
        <v>0</v>
      </c>
      <c r="K231" s="62"/>
      <c r="L231" s="87">
        <f>SUM(I231:J231)</f>
        <v>0</v>
      </c>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c r="CA231" s="21"/>
      <c r="CB231" s="21"/>
      <c r="CC231" s="21"/>
      <c r="CD231" s="21"/>
      <c r="CE231" s="21"/>
      <c r="CF231" s="21"/>
      <c r="CG231" s="21"/>
      <c r="CH231" s="21"/>
      <c r="CI231" s="21"/>
      <c r="CJ231" s="21"/>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c r="DL231" s="21"/>
      <c r="DM231" s="21"/>
      <c r="DN231" s="21"/>
      <c r="DO231" s="21"/>
      <c r="DP231" s="21"/>
      <c r="DQ231" s="21"/>
      <c r="DR231" s="21"/>
      <c r="DS231" s="21"/>
      <c r="DT231" s="21"/>
      <c r="DU231" s="21"/>
      <c r="DV231" s="21"/>
      <c r="DW231" s="21"/>
      <c r="DX231" s="21"/>
      <c r="DY231" s="21"/>
      <c r="DZ231" s="21"/>
      <c r="EA231" s="21"/>
      <c r="EB231" s="21"/>
      <c r="EC231" s="21"/>
      <c r="ED231" s="21"/>
      <c r="EE231" s="21"/>
      <c r="EF231" s="21"/>
      <c r="EG231" s="21"/>
      <c r="EH231" s="21"/>
      <c r="EI231" s="21"/>
      <c r="EJ231" s="21"/>
      <c r="EK231" s="21"/>
      <c r="EL231" s="21"/>
      <c r="EM231" s="21"/>
      <c r="EN231" s="21"/>
      <c r="EO231" s="21"/>
      <c r="EP231" s="21"/>
      <c r="EQ231" s="21"/>
      <c r="ER231" s="21"/>
      <c r="ES231" s="21"/>
      <c r="ET231" s="21"/>
      <c r="EU231" s="21"/>
      <c r="EV231" s="21"/>
      <c r="EW231" s="21"/>
      <c r="EX231" s="21"/>
      <c r="EY231" s="21"/>
      <c r="EZ231" s="21"/>
      <c r="FA231" s="21"/>
      <c r="FB231" s="21"/>
      <c r="FC231" s="21"/>
      <c r="FD231" s="21"/>
      <c r="FE231" s="21"/>
      <c r="FF231" s="21"/>
      <c r="FG231" s="21"/>
      <c r="FH231" s="21"/>
      <c r="FI231" s="21"/>
      <c r="FJ231" s="21"/>
      <c r="FK231" s="21"/>
      <c r="FL231" s="21"/>
      <c r="FM231" s="21"/>
      <c r="FN231" s="21"/>
      <c r="FO231" s="21"/>
      <c r="FP231" s="21"/>
      <c r="FQ231" s="21"/>
      <c r="FR231" s="21"/>
      <c r="FS231" s="21"/>
      <c r="FT231" s="21"/>
      <c r="FU231" s="21"/>
      <c r="FV231" s="21"/>
      <c r="FW231" s="21"/>
      <c r="FX231" s="21"/>
      <c r="FY231" s="21"/>
      <c r="FZ231" s="21"/>
      <c r="GA231" s="21"/>
      <c r="GB231" s="21"/>
      <c r="GC231" s="21"/>
      <c r="GD231" s="21"/>
      <c r="GE231" s="21"/>
      <c r="GF231" s="21"/>
      <c r="GG231" s="21"/>
      <c r="GH231" s="21"/>
      <c r="GI231" s="21"/>
      <c r="GJ231" s="21"/>
      <c r="GK231" s="21"/>
      <c r="GL231" s="21"/>
      <c r="GM231" s="21"/>
      <c r="GN231" s="21"/>
      <c r="GO231" s="21"/>
      <c r="GP231" s="21"/>
      <c r="GQ231" s="21"/>
      <c r="GR231" s="21"/>
      <c r="GS231" s="21"/>
      <c r="GT231" s="21"/>
      <c r="GU231" s="21"/>
      <c r="GV231" s="21"/>
      <c r="GW231" s="21"/>
      <c r="GX231" s="21"/>
      <c r="GY231" s="21"/>
      <c r="GZ231" s="21"/>
      <c r="HA231" s="21"/>
      <c r="HB231" s="21"/>
      <c r="HC231" s="21"/>
      <c r="HD231" s="21"/>
      <c r="HE231" s="21"/>
      <c r="HF231" s="21"/>
      <c r="HG231" s="21"/>
      <c r="HH231" s="21"/>
      <c r="HI231" s="21"/>
      <c r="HJ231" s="21"/>
      <c r="HK231" s="21"/>
      <c r="HL231" s="21"/>
      <c r="HM231" s="21"/>
      <c r="HN231" s="21"/>
      <c r="HO231" s="21"/>
      <c r="HP231" s="21"/>
      <c r="HQ231" s="21"/>
      <c r="HR231" s="21"/>
      <c r="HS231" s="21"/>
      <c r="HT231" s="21"/>
      <c r="HU231" s="21"/>
      <c r="HV231" s="21"/>
      <c r="HW231" s="21"/>
      <c r="HX231" s="21"/>
      <c r="HY231" s="21"/>
      <c r="HZ231" s="21"/>
      <c r="IA231" s="21"/>
      <c r="IB231" s="21"/>
      <c r="IC231" s="21"/>
      <c r="ID231" s="21"/>
      <c r="IE231" s="21"/>
      <c r="IF231" s="21"/>
      <c r="IG231" s="21"/>
      <c r="IH231" s="21"/>
      <c r="II231" s="21"/>
      <c r="IJ231" s="21"/>
      <c r="IK231" s="21"/>
      <c r="IL231" s="21"/>
      <c r="IM231" s="21"/>
      <c r="IN231" s="21"/>
      <c r="IO231" s="21"/>
      <c r="IP231" s="21"/>
      <c r="IQ231" s="21"/>
      <c r="IR231" s="21"/>
      <c r="IS231" s="21"/>
      <c r="IT231" s="21"/>
      <c r="IU231" s="21"/>
      <c r="IV231" s="21"/>
      <c r="IW231" s="21"/>
      <c r="IX231" s="21"/>
      <c r="IY231" s="21"/>
      <c r="IZ231" s="21"/>
      <c r="JA231" s="21"/>
    </row>
    <row r="232" spans="1:261" s="23" customFormat="1" ht="12.75" x14ac:dyDescent="0.2">
      <c r="B232" s="111" t="s">
        <v>230</v>
      </c>
      <c r="C232" s="15" t="s">
        <v>231</v>
      </c>
      <c r="D232" s="26"/>
      <c r="E232" s="31"/>
      <c r="F232" s="31"/>
      <c r="G232" s="31"/>
      <c r="H232" s="49"/>
      <c r="I232" s="62"/>
      <c r="J232" s="62"/>
      <c r="K232" s="62"/>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c r="CA232" s="21"/>
      <c r="CB232" s="21"/>
      <c r="CC232" s="21"/>
      <c r="CD232" s="21"/>
      <c r="CE232" s="21"/>
      <c r="CF232" s="21"/>
      <c r="CG232" s="21"/>
      <c r="CH232" s="21"/>
      <c r="CI232" s="21"/>
      <c r="CJ232" s="21"/>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c r="DL232" s="21"/>
      <c r="DM232" s="21"/>
      <c r="DN232" s="21"/>
      <c r="DO232" s="21"/>
      <c r="DP232" s="21"/>
      <c r="DQ232" s="21"/>
      <c r="DR232" s="21"/>
      <c r="DS232" s="21"/>
      <c r="DT232" s="21"/>
      <c r="DU232" s="21"/>
      <c r="DV232" s="21"/>
      <c r="DW232" s="21"/>
      <c r="DX232" s="21"/>
      <c r="DY232" s="21"/>
      <c r="DZ232" s="21"/>
      <c r="EA232" s="21"/>
      <c r="EB232" s="21"/>
      <c r="EC232" s="21"/>
      <c r="ED232" s="21"/>
      <c r="EE232" s="21"/>
      <c r="EF232" s="21"/>
      <c r="EG232" s="21"/>
      <c r="EH232" s="21"/>
      <c r="EI232" s="21"/>
      <c r="EJ232" s="21"/>
      <c r="EK232" s="21"/>
      <c r="EL232" s="21"/>
      <c r="EM232" s="21"/>
      <c r="EN232" s="21"/>
      <c r="EO232" s="21"/>
      <c r="EP232" s="21"/>
      <c r="EQ232" s="21"/>
      <c r="ER232" s="21"/>
      <c r="ES232" s="21"/>
      <c r="ET232" s="21"/>
      <c r="EU232" s="21"/>
      <c r="EV232" s="21"/>
      <c r="EW232" s="21"/>
      <c r="EX232" s="21"/>
      <c r="EY232" s="21"/>
      <c r="EZ232" s="21"/>
      <c r="FA232" s="21"/>
      <c r="FB232" s="21"/>
      <c r="FC232" s="21"/>
      <c r="FD232" s="21"/>
      <c r="FE232" s="21"/>
      <c r="FF232" s="21"/>
      <c r="FG232" s="21"/>
      <c r="FH232" s="21"/>
      <c r="FI232" s="21"/>
      <c r="FJ232" s="21"/>
      <c r="FK232" s="21"/>
      <c r="FL232" s="21"/>
      <c r="FM232" s="21"/>
      <c r="FN232" s="21"/>
      <c r="FO232" s="21"/>
      <c r="FP232" s="21"/>
      <c r="FQ232" s="21"/>
      <c r="FR232" s="21"/>
      <c r="FS232" s="21"/>
      <c r="FT232" s="21"/>
      <c r="FU232" s="21"/>
      <c r="FV232" s="21"/>
      <c r="FW232" s="21"/>
      <c r="FX232" s="21"/>
      <c r="FY232" s="21"/>
      <c r="FZ232" s="21"/>
      <c r="GA232" s="21"/>
      <c r="GB232" s="21"/>
      <c r="GC232" s="21"/>
      <c r="GD232" s="21"/>
      <c r="GE232" s="21"/>
      <c r="GF232" s="21"/>
      <c r="GG232" s="21"/>
      <c r="GH232" s="21"/>
      <c r="GI232" s="21"/>
      <c r="GJ232" s="21"/>
      <c r="GK232" s="21"/>
      <c r="GL232" s="21"/>
      <c r="GM232" s="21"/>
      <c r="GN232" s="21"/>
      <c r="GO232" s="21"/>
      <c r="GP232" s="21"/>
      <c r="GQ232" s="21"/>
      <c r="GR232" s="21"/>
      <c r="GS232" s="21"/>
      <c r="GT232" s="21"/>
      <c r="GU232" s="21"/>
      <c r="GV232" s="21"/>
      <c r="GW232" s="21"/>
      <c r="GX232" s="21"/>
      <c r="GY232" s="21"/>
      <c r="GZ232" s="21"/>
      <c r="HA232" s="21"/>
      <c r="HB232" s="21"/>
      <c r="HC232" s="21"/>
      <c r="HD232" s="21"/>
      <c r="HE232" s="21"/>
      <c r="HF232" s="21"/>
      <c r="HG232" s="21"/>
      <c r="HH232" s="21"/>
      <c r="HI232" s="21"/>
      <c r="HJ232" s="21"/>
      <c r="HK232" s="21"/>
      <c r="HL232" s="21"/>
      <c r="HM232" s="21"/>
      <c r="HN232" s="21"/>
      <c r="HO232" s="21"/>
      <c r="HP232" s="21"/>
      <c r="HQ232" s="21"/>
      <c r="HR232" s="21"/>
      <c r="HS232" s="21"/>
      <c r="HT232" s="21"/>
      <c r="HU232" s="21"/>
      <c r="HV232" s="21"/>
      <c r="HW232" s="21"/>
      <c r="HX232" s="21"/>
      <c r="HY232" s="21"/>
      <c r="HZ232" s="21"/>
      <c r="IA232" s="21"/>
      <c r="IB232" s="21"/>
      <c r="IC232" s="21"/>
      <c r="ID232" s="21"/>
      <c r="IE232" s="21"/>
      <c r="IF232" s="21"/>
      <c r="IG232" s="21"/>
      <c r="IH232" s="21"/>
      <c r="II232" s="21"/>
      <c r="IJ232" s="21"/>
      <c r="IK232" s="21"/>
      <c r="IL232" s="21"/>
      <c r="IM232" s="21"/>
      <c r="IN232" s="21"/>
      <c r="IO232" s="21"/>
      <c r="IP232" s="21"/>
      <c r="IQ232" s="21"/>
      <c r="IR232" s="21"/>
      <c r="IS232" s="21"/>
      <c r="IT232" s="21"/>
      <c r="IU232" s="21"/>
      <c r="IV232" s="21"/>
      <c r="IW232" s="21"/>
      <c r="IX232" s="21"/>
      <c r="IY232" s="21"/>
      <c r="IZ232" s="21"/>
      <c r="JA232" s="21"/>
    </row>
    <row r="233" spans="1:261" s="23" customFormat="1" ht="12.75" x14ac:dyDescent="0.25">
      <c r="B233" s="33"/>
      <c r="C233" s="27" t="s">
        <v>87</v>
      </c>
      <c r="D233" s="26" t="s">
        <v>53</v>
      </c>
      <c r="E233" s="31"/>
      <c r="F233" s="31">
        <v>69</v>
      </c>
      <c r="G233" s="31">
        <f>SUM(E233:F233)</f>
        <v>69</v>
      </c>
      <c r="H233" s="49">
        <v>0</v>
      </c>
      <c r="I233" s="62">
        <f t="shared" ref="I233" si="26">+H233*E233</f>
        <v>0</v>
      </c>
      <c r="J233" s="62">
        <f>+H233*F233</f>
        <v>0</v>
      </c>
      <c r="K233" s="62"/>
      <c r="L233" s="87">
        <f>SUM(I233:J233)</f>
        <v>0</v>
      </c>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c r="CA233" s="21"/>
      <c r="CB233" s="21"/>
      <c r="CC233" s="21"/>
      <c r="CD233" s="21"/>
      <c r="CE233" s="21"/>
      <c r="CF233" s="21"/>
      <c r="CG233" s="21"/>
      <c r="CH233" s="21"/>
      <c r="CI233" s="21"/>
      <c r="CJ233" s="21"/>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c r="DL233" s="21"/>
      <c r="DM233" s="21"/>
      <c r="DN233" s="21"/>
      <c r="DO233" s="21"/>
      <c r="DP233" s="21"/>
      <c r="DQ233" s="21"/>
      <c r="DR233" s="21"/>
      <c r="DS233" s="21"/>
      <c r="DT233" s="21"/>
      <c r="DU233" s="21"/>
      <c r="DV233" s="21"/>
      <c r="DW233" s="21"/>
      <c r="DX233" s="21"/>
      <c r="DY233" s="21"/>
      <c r="DZ233" s="21"/>
      <c r="EA233" s="21"/>
      <c r="EB233" s="21"/>
      <c r="EC233" s="21"/>
      <c r="ED233" s="21"/>
      <c r="EE233" s="21"/>
      <c r="EF233" s="21"/>
      <c r="EG233" s="21"/>
      <c r="EH233" s="21"/>
      <c r="EI233" s="21"/>
      <c r="EJ233" s="21"/>
      <c r="EK233" s="21"/>
      <c r="EL233" s="21"/>
      <c r="EM233" s="21"/>
      <c r="EN233" s="21"/>
      <c r="EO233" s="21"/>
      <c r="EP233" s="21"/>
      <c r="EQ233" s="21"/>
      <c r="ER233" s="21"/>
      <c r="ES233" s="21"/>
      <c r="ET233" s="21"/>
      <c r="EU233" s="21"/>
      <c r="EV233" s="21"/>
      <c r="EW233" s="21"/>
      <c r="EX233" s="21"/>
      <c r="EY233" s="21"/>
      <c r="EZ233" s="21"/>
      <c r="FA233" s="21"/>
      <c r="FB233" s="21"/>
      <c r="FC233" s="21"/>
      <c r="FD233" s="21"/>
      <c r="FE233" s="21"/>
      <c r="FF233" s="21"/>
      <c r="FG233" s="21"/>
      <c r="FH233" s="21"/>
      <c r="FI233" s="21"/>
      <c r="FJ233" s="21"/>
      <c r="FK233" s="21"/>
      <c r="FL233" s="21"/>
      <c r="FM233" s="21"/>
      <c r="FN233" s="21"/>
      <c r="FO233" s="21"/>
      <c r="FP233" s="21"/>
      <c r="FQ233" s="21"/>
      <c r="FR233" s="21"/>
      <c r="FS233" s="21"/>
      <c r="FT233" s="21"/>
      <c r="FU233" s="21"/>
      <c r="FV233" s="21"/>
      <c r="FW233" s="21"/>
      <c r="FX233" s="21"/>
      <c r="FY233" s="21"/>
      <c r="FZ233" s="21"/>
      <c r="GA233" s="21"/>
      <c r="GB233" s="21"/>
      <c r="GC233" s="21"/>
      <c r="GD233" s="21"/>
      <c r="GE233" s="21"/>
      <c r="GF233" s="21"/>
      <c r="GG233" s="21"/>
      <c r="GH233" s="21"/>
      <c r="GI233" s="21"/>
      <c r="GJ233" s="21"/>
      <c r="GK233" s="21"/>
      <c r="GL233" s="21"/>
      <c r="GM233" s="21"/>
      <c r="GN233" s="21"/>
      <c r="GO233" s="21"/>
      <c r="GP233" s="21"/>
      <c r="GQ233" s="21"/>
      <c r="GR233" s="21"/>
      <c r="GS233" s="21"/>
      <c r="GT233" s="21"/>
      <c r="GU233" s="21"/>
      <c r="GV233" s="21"/>
      <c r="GW233" s="21"/>
      <c r="GX233" s="21"/>
      <c r="GY233" s="21"/>
      <c r="GZ233" s="21"/>
      <c r="HA233" s="21"/>
      <c r="HB233" s="21"/>
      <c r="HC233" s="21"/>
      <c r="HD233" s="21"/>
      <c r="HE233" s="21"/>
      <c r="HF233" s="21"/>
      <c r="HG233" s="21"/>
      <c r="HH233" s="21"/>
      <c r="HI233" s="21"/>
      <c r="HJ233" s="21"/>
      <c r="HK233" s="21"/>
      <c r="HL233" s="21"/>
      <c r="HM233" s="21"/>
      <c r="HN233" s="21"/>
      <c r="HO233" s="21"/>
      <c r="HP233" s="21"/>
      <c r="HQ233" s="21"/>
      <c r="HR233" s="21"/>
      <c r="HS233" s="21"/>
      <c r="HT233" s="21"/>
      <c r="HU233" s="21"/>
      <c r="HV233" s="21"/>
      <c r="HW233" s="21"/>
      <c r="HX233" s="21"/>
      <c r="HY233" s="21"/>
      <c r="HZ233" s="21"/>
      <c r="IA233" s="21"/>
      <c r="IB233" s="21"/>
      <c r="IC233" s="21"/>
      <c r="ID233" s="21"/>
      <c r="IE233" s="21"/>
      <c r="IF233" s="21"/>
      <c r="IG233" s="21"/>
      <c r="IH233" s="21"/>
      <c r="II233" s="21"/>
      <c r="IJ233" s="21"/>
      <c r="IK233" s="21"/>
      <c r="IL233" s="21"/>
      <c r="IM233" s="21"/>
      <c r="IN233" s="21"/>
      <c r="IO233" s="21"/>
      <c r="IP233" s="21"/>
      <c r="IQ233" s="21"/>
      <c r="IR233" s="21"/>
      <c r="IS233" s="21"/>
      <c r="IT233" s="21"/>
      <c r="IU233" s="21"/>
      <c r="IV233" s="21"/>
      <c r="IW233" s="21"/>
      <c r="IX233" s="21"/>
      <c r="IY233" s="21"/>
      <c r="IZ233" s="21"/>
      <c r="JA233" s="21"/>
    </row>
    <row r="234" spans="1:261" s="23" customFormat="1" ht="12.75" x14ac:dyDescent="0.2">
      <c r="B234" s="111" t="s">
        <v>236</v>
      </c>
      <c r="C234" s="15" t="s">
        <v>237</v>
      </c>
      <c r="D234" s="26"/>
      <c r="E234" s="31"/>
      <c r="F234" s="31"/>
      <c r="G234" s="31"/>
      <c r="H234" s="49"/>
      <c r="I234" s="62"/>
      <c r="J234" s="62"/>
      <c r="K234" s="62"/>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c r="CA234" s="21"/>
      <c r="CB234" s="21"/>
      <c r="CC234" s="21"/>
      <c r="CD234" s="21"/>
      <c r="CE234" s="21"/>
      <c r="CF234" s="21"/>
      <c r="CG234" s="21"/>
      <c r="CH234" s="21"/>
      <c r="CI234" s="21"/>
      <c r="CJ234" s="21"/>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c r="DL234" s="21"/>
      <c r="DM234" s="21"/>
      <c r="DN234" s="21"/>
      <c r="DO234" s="21"/>
      <c r="DP234" s="21"/>
      <c r="DQ234" s="21"/>
      <c r="DR234" s="21"/>
      <c r="DS234" s="21"/>
      <c r="DT234" s="21"/>
      <c r="DU234" s="21"/>
      <c r="DV234" s="21"/>
      <c r="DW234" s="21"/>
      <c r="DX234" s="21"/>
      <c r="DY234" s="21"/>
      <c r="DZ234" s="21"/>
      <c r="EA234" s="21"/>
      <c r="EB234" s="21"/>
      <c r="EC234" s="21"/>
      <c r="ED234" s="21"/>
      <c r="EE234" s="21"/>
      <c r="EF234" s="21"/>
      <c r="EG234" s="21"/>
      <c r="EH234" s="21"/>
      <c r="EI234" s="21"/>
      <c r="EJ234" s="21"/>
      <c r="EK234" s="21"/>
      <c r="EL234" s="21"/>
      <c r="EM234" s="21"/>
      <c r="EN234" s="21"/>
      <c r="EO234" s="21"/>
      <c r="EP234" s="21"/>
      <c r="EQ234" s="21"/>
      <c r="ER234" s="21"/>
      <c r="ES234" s="21"/>
      <c r="ET234" s="21"/>
      <c r="EU234" s="21"/>
      <c r="EV234" s="21"/>
      <c r="EW234" s="21"/>
      <c r="EX234" s="21"/>
      <c r="EY234" s="21"/>
      <c r="EZ234" s="21"/>
      <c r="FA234" s="21"/>
      <c r="FB234" s="21"/>
      <c r="FC234" s="21"/>
      <c r="FD234" s="21"/>
      <c r="FE234" s="21"/>
      <c r="FF234" s="21"/>
      <c r="FG234" s="21"/>
      <c r="FH234" s="21"/>
      <c r="FI234" s="21"/>
      <c r="FJ234" s="21"/>
      <c r="FK234" s="21"/>
      <c r="FL234" s="21"/>
      <c r="FM234" s="21"/>
      <c r="FN234" s="21"/>
      <c r="FO234" s="21"/>
      <c r="FP234" s="21"/>
      <c r="FQ234" s="21"/>
      <c r="FR234" s="21"/>
      <c r="FS234" s="21"/>
      <c r="FT234" s="21"/>
      <c r="FU234" s="21"/>
      <c r="FV234" s="21"/>
      <c r="FW234" s="21"/>
      <c r="FX234" s="21"/>
      <c r="FY234" s="21"/>
      <c r="FZ234" s="21"/>
      <c r="GA234" s="21"/>
      <c r="GB234" s="21"/>
      <c r="GC234" s="21"/>
      <c r="GD234" s="21"/>
      <c r="GE234" s="21"/>
      <c r="GF234" s="21"/>
      <c r="GG234" s="21"/>
      <c r="GH234" s="21"/>
      <c r="GI234" s="21"/>
      <c r="GJ234" s="21"/>
      <c r="GK234" s="21"/>
      <c r="GL234" s="21"/>
      <c r="GM234" s="21"/>
      <c r="GN234" s="21"/>
      <c r="GO234" s="21"/>
      <c r="GP234" s="21"/>
      <c r="GQ234" s="21"/>
      <c r="GR234" s="21"/>
      <c r="GS234" s="21"/>
      <c r="GT234" s="21"/>
      <c r="GU234" s="21"/>
      <c r="GV234" s="21"/>
      <c r="GW234" s="21"/>
      <c r="GX234" s="21"/>
      <c r="GY234" s="21"/>
      <c r="GZ234" s="21"/>
      <c r="HA234" s="21"/>
      <c r="HB234" s="21"/>
      <c r="HC234" s="21"/>
      <c r="HD234" s="21"/>
      <c r="HE234" s="21"/>
      <c r="HF234" s="21"/>
      <c r="HG234" s="21"/>
      <c r="HH234" s="21"/>
      <c r="HI234" s="21"/>
      <c r="HJ234" s="21"/>
      <c r="HK234" s="21"/>
      <c r="HL234" s="21"/>
      <c r="HM234" s="21"/>
      <c r="HN234" s="21"/>
      <c r="HO234" s="21"/>
      <c r="HP234" s="21"/>
      <c r="HQ234" s="21"/>
      <c r="HR234" s="21"/>
      <c r="HS234" s="21"/>
      <c r="HT234" s="21"/>
      <c r="HU234" s="21"/>
      <c r="HV234" s="21"/>
      <c r="HW234" s="21"/>
      <c r="HX234" s="21"/>
      <c r="HY234" s="21"/>
      <c r="HZ234" s="21"/>
      <c r="IA234" s="21"/>
      <c r="IB234" s="21"/>
      <c r="IC234" s="21"/>
      <c r="ID234" s="21"/>
      <c r="IE234" s="21"/>
      <c r="IF234" s="21"/>
      <c r="IG234" s="21"/>
      <c r="IH234" s="21"/>
      <c r="II234" s="21"/>
      <c r="IJ234" s="21"/>
      <c r="IK234" s="21"/>
      <c r="IL234" s="21"/>
      <c r="IM234" s="21"/>
      <c r="IN234" s="21"/>
      <c r="IO234" s="21"/>
      <c r="IP234" s="21"/>
      <c r="IQ234" s="21"/>
      <c r="IR234" s="21"/>
      <c r="IS234" s="21"/>
      <c r="IT234" s="21"/>
      <c r="IU234" s="21"/>
      <c r="IV234" s="21"/>
      <c r="IW234" s="21"/>
      <c r="IX234" s="21"/>
      <c r="IY234" s="21"/>
      <c r="IZ234" s="21"/>
      <c r="JA234" s="21"/>
    </row>
    <row r="235" spans="1:261" s="23" customFormat="1" ht="12.75" x14ac:dyDescent="0.25">
      <c r="B235" s="33"/>
      <c r="C235" s="27" t="s">
        <v>87</v>
      </c>
      <c r="D235" s="26" t="s">
        <v>53</v>
      </c>
      <c r="E235" s="31"/>
      <c r="F235" s="31">
        <v>104</v>
      </c>
      <c r="G235" s="31">
        <f>SUM(E235:F235)</f>
        <v>104</v>
      </c>
      <c r="H235" s="49">
        <v>0</v>
      </c>
      <c r="I235" s="62">
        <f t="shared" ref="I235" si="27">+H235*E235</f>
        <v>0</v>
      </c>
      <c r="J235" s="62">
        <f>+H235*F235</f>
        <v>0</v>
      </c>
      <c r="K235" s="62"/>
      <c r="L235" s="87">
        <f>SUM(I235:J235)</f>
        <v>0</v>
      </c>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c r="CA235" s="21"/>
      <c r="CB235" s="21"/>
      <c r="CC235" s="21"/>
      <c r="CD235" s="21"/>
      <c r="CE235" s="21"/>
      <c r="CF235" s="21"/>
      <c r="CG235" s="21"/>
      <c r="CH235" s="21"/>
      <c r="CI235" s="21"/>
      <c r="CJ235" s="21"/>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c r="DL235" s="21"/>
      <c r="DM235" s="21"/>
      <c r="DN235" s="21"/>
      <c r="DO235" s="21"/>
      <c r="DP235" s="21"/>
      <c r="DQ235" s="21"/>
      <c r="DR235" s="21"/>
      <c r="DS235" s="21"/>
      <c r="DT235" s="21"/>
      <c r="DU235" s="21"/>
      <c r="DV235" s="21"/>
      <c r="DW235" s="21"/>
      <c r="DX235" s="21"/>
      <c r="DY235" s="21"/>
      <c r="DZ235" s="21"/>
      <c r="EA235" s="21"/>
      <c r="EB235" s="21"/>
      <c r="EC235" s="21"/>
      <c r="ED235" s="21"/>
      <c r="EE235" s="21"/>
      <c r="EF235" s="21"/>
      <c r="EG235" s="21"/>
      <c r="EH235" s="21"/>
      <c r="EI235" s="21"/>
      <c r="EJ235" s="21"/>
      <c r="EK235" s="21"/>
      <c r="EL235" s="21"/>
      <c r="EM235" s="21"/>
      <c r="EN235" s="21"/>
      <c r="EO235" s="21"/>
      <c r="EP235" s="21"/>
      <c r="EQ235" s="21"/>
      <c r="ER235" s="21"/>
      <c r="ES235" s="21"/>
      <c r="ET235" s="21"/>
      <c r="EU235" s="21"/>
      <c r="EV235" s="21"/>
      <c r="EW235" s="21"/>
      <c r="EX235" s="21"/>
      <c r="EY235" s="21"/>
      <c r="EZ235" s="21"/>
      <c r="FA235" s="21"/>
      <c r="FB235" s="21"/>
      <c r="FC235" s="21"/>
      <c r="FD235" s="21"/>
      <c r="FE235" s="21"/>
      <c r="FF235" s="21"/>
      <c r="FG235" s="21"/>
      <c r="FH235" s="21"/>
      <c r="FI235" s="21"/>
      <c r="FJ235" s="21"/>
      <c r="FK235" s="21"/>
      <c r="FL235" s="21"/>
      <c r="FM235" s="21"/>
      <c r="FN235" s="21"/>
      <c r="FO235" s="21"/>
      <c r="FP235" s="21"/>
      <c r="FQ235" s="21"/>
      <c r="FR235" s="21"/>
      <c r="FS235" s="21"/>
      <c r="FT235" s="21"/>
      <c r="FU235" s="21"/>
      <c r="FV235" s="21"/>
      <c r="FW235" s="21"/>
      <c r="FX235" s="21"/>
      <c r="FY235" s="21"/>
      <c r="FZ235" s="21"/>
      <c r="GA235" s="21"/>
      <c r="GB235" s="21"/>
      <c r="GC235" s="21"/>
      <c r="GD235" s="21"/>
      <c r="GE235" s="21"/>
      <c r="GF235" s="21"/>
      <c r="GG235" s="21"/>
      <c r="GH235" s="21"/>
      <c r="GI235" s="21"/>
      <c r="GJ235" s="21"/>
      <c r="GK235" s="21"/>
      <c r="GL235" s="21"/>
      <c r="GM235" s="21"/>
      <c r="GN235" s="21"/>
      <c r="GO235" s="21"/>
      <c r="GP235" s="21"/>
      <c r="GQ235" s="21"/>
      <c r="GR235" s="21"/>
      <c r="GS235" s="21"/>
      <c r="GT235" s="21"/>
      <c r="GU235" s="21"/>
      <c r="GV235" s="21"/>
      <c r="GW235" s="21"/>
      <c r="GX235" s="21"/>
      <c r="GY235" s="21"/>
      <c r="GZ235" s="21"/>
      <c r="HA235" s="21"/>
      <c r="HB235" s="21"/>
      <c r="HC235" s="21"/>
      <c r="HD235" s="21"/>
      <c r="HE235" s="21"/>
      <c r="HF235" s="21"/>
      <c r="HG235" s="21"/>
      <c r="HH235" s="21"/>
      <c r="HI235" s="21"/>
      <c r="HJ235" s="21"/>
      <c r="HK235" s="21"/>
      <c r="HL235" s="21"/>
      <c r="HM235" s="21"/>
      <c r="HN235" s="21"/>
      <c r="HO235" s="21"/>
      <c r="HP235" s="21"/>
      <c r="HQ235" s="21"/>
      <c r="HR235" s="21"/>
      <c r="HS235" s="21"/>
      <c r="HT235" s="21"/>
      <c r="HU235" s="21"/>
      <c r="HV235" s="21"/>
      <c r="HW235" s="21"/>
      <c r="HX235" s="21"/>
      <c r="HY235" s="21"/>
      <c r="HZ235" s="21"/>
      <c r="IA235" s="21"/>
      <c r="IB235" s="21"/>
      <c r="IC235" s="21"/>
      <c r="ID235" s="21"/>
      <c r="IE235" s="21"/>
      <c r="IF235" s="21"/>
      <c r="IG235" s="21"/>
      <c r="IH235" s="21"/>
      <c r="II235" s="21"/>
      <c r="IJ235" s="21"/>
      <c r="IK235" s="21"/>
      <c r="IL235" s="21"/>
      <c r="IM235" s="21"/>
      <c r="IN235" s="21"/>
      <c r="IO235" s="21"/>
      <c r="IP235" s="21"/>
      <c r="IQ235" s="21"/>
      <c r="IR235" s="21"/>
      <c r="IS235" s="21"/>
      <c r="IT235" s="21"/>
      <c r="IU235" s="21"/>
      <c r="IV235" s="21"/>
      <c r="IW235" s="21"/>
      <c r="IX235" s="21"/>
      <c r="IY235" s="21"/>
      <c r="IZ235" s="21"/>
      <c r="JA235" s="21"/>
    </row>
    <row r="236" spans="1:261" s="23" customFormat="1" ht="12.75" x14ac:dyDescent="0.2">
      <c r="B236" s="111" t="s">
        <v>234</v>
      </c>
      <c r="C236" s="15" t="s">
        <v>235</v>
      </c>
      <c r="D236" s="26"/>
      <c r="E236" s="31"/>
      <c r="F236" s="31"/>
      <c r="G236" s="31"/>
      <c r="H236" s="49"/>
      <c r="I236" s="62"/>
      <c r="J236" s="62"/>
      <c r="K236" s="62"/>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c r="CE236" s="21"/>
      <c r="CF236" s="21"/>
      <c r="CG236" s="21"/>
      <c r="CH236" s="21"/>
      <c r="CI236" s="21"/>
      <c r="CJ236" s="21"/>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c r="DM236" s="21"/>
      <c r="DN236" s="21"/>
      <c r="DO236" s="21"/>
      <c r="DP236" s="21"/>
      <c r="DQ236" s="21"/>
      <c r="DR236" s="21"/>
      <c r="DS236" s="21"/>
      <c r="DT236" s="21"/>
      <c r="DU236" s="21"/>
      <c r="DV236" s="21"/>
      <c r="DW236" s="21"/>
      <c r="DX236" s="21"/>
      <c r="DY236" s="21"/>
      <c r="DZ236" s="21"/>
      <c r="EA236" s="21"/>
      <c r="EB236" s="21"/>
      <c r="EC236" s="21"/>
      <c r="ED236" s="21"/>
      <c r="EE236" s="21"/>
      <c r="EF236" s="21"/>
      <c r="EG236" s="21"/>
      <c r="EH236" s="21"/>
      <c r="EI236" s="21"/>
      <c r="EJ236" s="21"/>
      <c r="EK236" s="21"/>
      <c r="EL236" s="21"/>
      <c r="EM236" s="21"/>
      <c r="EN236" s="21"/>
      <c r="EO236" s="21"/>
      <c r="EP236" s="21"/>
      <c r="EQ236" s="21"/>
      <c r="ER236" s="21"/>
      <c r="ES236" s="21"/>
      <c r="ET236" s="21"/>
      <c r="EU236" s="21"/>
      <c r="EV236" s="21"/>
      <c r="EW236" s="21"/>
      <c r="EX236" s="21"/>
      <c r="EY236" s="21"/>
      <c r="EZ236" s="21"/>
      <c r="FA236" s="21"/>
      <c r="FB236" s="21"/>
      <c r="FC236" s="21"/>
      <c r="FD236" s="21"/>
      <c r="FE236" s="21"/>
      <c r="FF236" s="21"/>
      <c r="FG236" s="21"/>
      <c r="FH236" s="21"/>
      <c r="FI236" s="21"/>
      <c r="FJ236" s="21"/>
      <c r="FK236" s="21"/>
      <c r="FL236" s="21"/>
      <c r="FM236" s="21"/>
      <c r="FN236" s="21"/>
      <c r="FO236" s="21"/>
      <c r="FP236" s="21"/>
      <c r="FQ236" s="21"/>
      <c r="FR236" s="21"/>
      <c r="FS236" s="21"/>
      <c r="FT236" s="21"/>
      <c r="FU236" s="21"/>
      <c r="FV236" s="21"/>
      <c r="FW236" s="21"/>
      <c r="FX236" s="21"/>
      <c r="FY236" s="21"/>
      <c r="FZ236" s="21"/>
      <c r="GA236" s="21"/>
      <c r="GB236" s="21"/>
      <c r="GC236" s="21"/>
      <c r="GD236" s="21"/>
      <c r="GE236" s="21"/>
      <c r="GF236" s="21"/>
      <c r="GG236" s="21"/>
      <c r="GH236" s="21"/>
      <c r="GI236" s="21"/>
      <c r="GJ236" s="21"/>
      <c r="GK236" s="21"/>
      <c r="GL236" s="21"/>
      <c r="GM236" s="21"/>
      <c r="GN236" s="21"/>
      <c r="GO236" s="21"/>
      <c r="GP236" s="21"/>
      <c r="GQ236" s="21"/>
      <c r="GR236" s="21"/>
      <c r="GS236" s="21"/>
      <c r="GT236" s="21"/>
      <c r="GU236" s="21"/>
      <c r="GV236" s="21"/>
      <c r="GW236" s="21"/>
      <c r="GX236" s="21"/>
      <c r="GY236" s="21"/>
      <c r="GZ236" s="21"/>
      <c r="HA236" s="21"/>
      <c r="HB236" s="21"/>
      <c r="HC236" s="21"/>
      <c r="HD236" s="21"/>
      <c r="HE236" s="21"/>
      <c r="HF236" s="21"/>
      <c r="HG236" s="21"/>
      <c r="HH236" s="21"/>
      <c r="HI236" s="21"/>
      <c r="HJ236" s="21"/>
      <c r="HK236" s="21"/>
      <c r="HL236" s="21"/>
      <c r="HM236" s="21"/>
      <c r="HN236" s="21"/>
      <c r="HO236" s="21"/>
      <c r="HP236" s="21"/>
      <c r="HQ236" s="21"/>
      <c r="HR236" s="21"/>
      <c r="HS236" s="21"/>
      <c r="HT236" s="21"/>
      <c r="HU236" s="21"/>
      <c r="HV236" s="21"/>
      <c r="HW236" s="21"/>
      <c r="HX236" s="21"/>
      <c r="HY236" s="21"/>
      <c r="HZ236" s="21"/>
      <c r="IA236" s="21"/>
      <c r="IB236" s="21"/>
      <c r="IC236" s="21"/>
      <c r="ID236" s="21"/>
      <c r="IE236" s="21"/>
      <c r="IF236" s="21"/>
      <c r="IG236" s="21"/>
      <c r="IH236" s="21"/>
      <c r="II236" s="21"/>
      <c r="IJ236" s="21"/>
      <c r="IK236" s="21"/>
      <c r="IL236" s="21"/>
      <c r="IM236" s="21"/>
      <c r="IN236" s="21"/>
      <c r="IO236" s="21"/>
      <c r="IP236" s="21"/>
      <c r="IQ236" s="21"/>
      <c r="IR236" s="21"/>
      <c r="IS236" s="21"/>
      <c r="IT236" s="21"/>
      <c r="IU236" s="21"/>
      <c r="IV236" s="21"/>
      <c r="IW236" s="21"/>
      <c r="IX236" s="21"/>
      <c r="IY236" s="21"/>
      <c r="IZ236" s="21"/>
      <c r="JA236" s="21"/>
    </row>
    <row r="237" spans="1:261" s="23" customFormat="1" ht="12.75" x14ac:dyDescent="0.25">
      <c r="B237" s="33"/>
      <c r="C237" s="27" t="s">
        <v>87</v>
      </c>
      <c r="D237" s="26" t="s">
        <v>53</v>
      </c>
      <c r="E237" s="31"/>
      <c r="F237" s="31">
        <v>69</v>
      </c>
      <c r="G237" s="31">
        <f>SUM(E237:F237)</f>
        <v>69</v>
      </c>
      <c r="H237" s="49">
        <v>0</v>
      </c>
      <c r="I237" s="62">
        <f t="shared" ref="I237" si="28">+H237*E237</f>
        <v>0</v>
      </c>
      <c r="J237" s="62">
        <f>+H237*F237</f>
        <v>0</v>
      </c>
      <c r="K237" s="62"/>
      <c r="L237" s="87">
        <f>SUM(I237:J237)</f>
        <v>0</v>
      </c>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c r="CA237" s="21"/>
      <c r="CB237" s="21"/>
      <c r="CC237" s="21"/>
      <c r="CD237" s="21"/>
      <c r="CE237" s="21"/>
      <c r="CF237" s="21"/>
      <c r="CG237" s="21"/>
      <c r="CH237" s="21"/>
      <c r="CI237" s="21"/>
      <c r="CJ237" s="21"/>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c r="DL237" s="21"/>
      <c r="DM237" s="21"/>
      <c r="DN237" s="21"/>
      <c r="DO237" s="21"/>
      <c r="DP237" s="21"/>
      <c r="DQ237" s="21"/>
      <c r="DR237" s="21"/>
      <c r="DS237" s="21"/>
      <c r="DT237" s="21"/>
      <c r="DU237" s="21"/>
      <c r="DV237" s="21"/>
      <c r="DW237" s="21"/>
      <c r="DX237" s="21"/>
      <c r="DY237" s="21"/>
      <c r="DZ237" s="21"/>
      <c r="EA237" s="21"/>
      <c r="EB237" s="21"/>
      <c r="EC237" s="21"/>
      <c r="ED237" s="21"/>
      <c r="EE237" s="21"/>
      <c r="EF237" s="21"/>
      <c r="EG237" s="21"/>
      <c r="EH237" s="21"/>
      <c r="EI237" s="21"/>
      <c r="EJ237" s="21"/>
      <c r="EK237" s="21"/>
      <c r="EL237" s="21"/>
      <c r="EM237" s="21"/>
      <c r="EN237" s="21"/>
      <c r="EO237" s="21"/>
      <c r="EP237" s="21"/>
      <c r="EQ237" s="21"/>
      <c r="ER237" s="21"/>
      <c r="ES237" s="21"/>
      <c r="ET237" s="21"/>
      <c r="EU237" s="21"/>
      <c r="EV237" s="21"/>
      <c r="EW237" s="21"/>
      <c r="EX237" s="21"/>
      <c r="EY237" s="21"/>
      <c r="EZ237" s="21"/>
      <c r="FA237" s="21"/>
      <c r="FB237" s="21"/>
      <c r="FC237" s="21"/>
      <c r="FD237" s="21"/>
      <c r="FE237" s="21"/>
      <c r="FF237" s="21"/>
      <c r="FG237" s="21"/>
      <c r="FH237" s="21"/>
      <c r="FI237" s="21"/>
      <c r="FJ237" s="21"/>
      <c r="FK237" s="21"/>
      <c r="FL237" s="21"/>
      <c r="FM237" s="21"/>
      <c r="FN237" s="21"/>
      <c r="FO237" s="21"/>
      <c r="FP237" s="21"/>
      <c r="FQ237" s="21"/>
      <c r="FR237" s="21"/>
      <c r="FS237" s="21"/>
      <c r="FT237" s="21"/>
      <c r="FU237" s="21"/>
      <c r="FV237" s="21"/>
      <c r="FW237" s="21"/>
      <c r="FX237" s="21"/>
      <c r="FY237" s="21"/>
      <c r="FZ237" s="21"/>
      <c r="GA237" s="21"/>
      <c r="GB237" s="21"/>
      <c r="GC237" s="21"/>
      <c r="GD237" s="21"/>
      <c r="GE237" s="21"/>
      <c r="GF237" s="21"/>
      <c r="GG237" s="21"/>
      <c r="GH237" s="21"/>
      <c r="GI237" s="21"/>
      <c r="GJ237" s="21"/>
      <c r="GK237" s="21"/>
      <c r="GL237" s="21"/>
      <c r="GM237" s="21"/>
      <c r="GN237" s="21"/>
      <c r="GO237" s="21"/>
      <c r="GP237" s="21"/>
      <c r="GQ237" s="21"/>
      <c r="GR237" s="21"/>
      <c r="GS237" s="21"/>
      <c r="GT237" s="21"/>
      <c r="GU237" s="21"/>
      <c r="GV237" s="21"/>
      <c r="GW237" s="21"/>
      <c r="GX237" s="21"/>
      <c r="GY237" s="21"/>
      <c r="GZ237" s="21"/>
      <c r="HA237" s="21"/>
      <c r="HB237" s="21"/>
      <c r="HC237" s="21"/>
      <c r="HD237" s="21"/>
      <c r="HE237" s="21"/>
      <c r="HF237" s="21"/>
      <c r="HG237" s="21"/>
      <c r="HH237" s="21"/>
      <c r="HI237" s="21"/>
      <c r="HJ237" s="21"/>
      <c r="HK237" s="21"/>
      <c r="HL237" s="21"/>
      <c r="HM237" s="21"/>
      <c r="HN237" s="21"/>
      <c r="HO237" s="21"/>
      <c r="HP237" s="21"/>
      <c r="HQ237" s="21"/>
      <c r="HR237" s="21"/>
      <c r="HS237" s="21"/>
      <c r="HT237" s="21"/>
      <c r="HU237" s="21"/>
      <c r="HV237" s="21"/>
      <c r="HW237" s="21"/>
      <c r="HX237" s="21"/>
      <c r="HY237" s="21"/>
      <c r="HZ237" s="21"/>
      <c r="IA237" s="21"/>
      <c r="IB237" s="21"/>
      <c r="IC237" s="21"/>
      <c r="ID237" s="21"/>
      <c r="IE237" s="21"/>
      <c r="IF237" s="21"/>
      <c r="IG237" s="21"/>
      <c r="IH237" s="21"/>
      <c r="II237" s="21"/>
      <c r="IJ237" s="21"/>
      <c r="IK237" s="21"/>
      <c r="IL237" s="21"/>
      <c r="IM237" s="21"/>
      <c r="IN237" s="21"/>
      <c r="IO237" s="21"/>
      <c r="IP237" s="21"/>
      <c r="IQ237" s="21"/>
      <c r="IR237" s="21"/>
      <c r="IS237" s="21"/>
      <c r="IT237" s="21"/>
      <c r="IU237" s="21"/>
      <c r="IV237" s="21"/>
      <c r="IW237" s="21"/>
      <c r="IX237" s="21"/>
      <c r="IY237" s="21"/>
      <c r="IZ237" s="21"/>
      <c r="JA237" s="21"/>
    </row>
    <row r="238" spans="1:261" s="23" customFormat="1" ht="12.75" x14ac:dyDescent="0.2">
      <c r="A238" s="23" t="s">
        <v>245</v>
      </c>
      <c r="B238" s="73" t="s">
        <v>222</v>
      </c>
      <c r="C238" s="15" t="s">
        <v>223</v>
      </c>
      <c r="D238" s="26"/>
      <c r="E238" s="31"/>
      <c r="F238" s="31"/>
      <c r="G238" s="31"/>
      <c r="H238" s="49"/>
      <c r="I238" s="62"/>
      <c r="J238" s="62"/>
      <c r="K238" s="62"/>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c r="CA238" s="21"/>
      <c r="CB238" s="21"/>
      <c r="CC238" s="21"/>
      <c r="CD238" s="21"/>
      <c r="CE238" s="21"/>
      <c r="CF238" s="21"/>
      <c r="CG238" s="21"/>
      <c r="CH238" s="21"/>
      <c r="CI238" s="21"/>
      <c r="CJ238" s="21"/>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c r="DL238" s="21"/>
      <c r="DM238" s="21"/>
      <c r="DN238" s="21"/>
      <c r="DO238" s="21"/>
      <c r="DP238" s="21"/>
      <c r="DQ238" s="21"/>
      <c r="DR238" s="21"/>
      <c r="DS238" s="21"/>
      <c r="DT238" s="21"/>
      <c r="DU238" s="21"/>
      <c r="DV238" s="21"/>
      <c r="DW238" s="21"/>
      <c r="DX238" s="21"/>
      <c r="DY238" s="21"/>
      <c r="DZ238" s="21"/>
      <c r="EA238" s="21"/>
      <c r="EB238" s="21"/>
      <c r="EC238" s="21"/>
      <c r="ED238" s="21"/>
      <c r="EE238" s="21"/>
      <c r="EF238" s="21"/>
      <c r="EG238" s="21"/>
      <c r="EH238" s="21"/>
      <c r="EI238" s="21"/>
      <c r="EJ238" s="21"/>
      <c r="EK238" s="21"/>
      <c r="EL238" s="21"/>
      <c r="EM238" s="21"/>
      <c r="EN238" s="21"/>
      <c r="EO238" s="21"/>
      <c r="EP238" s="21"/>
      <c r="EQ238" s="21"/>
      <c r="ER238" s="21"/>
      <c r="ES238" s="21"/>
      <c r="ET238" s="21"/>
      <c r="EU238" s="21"/>
      <c r="EV238" s="21"/>
      <c r="EW238" s="21"/>
      <c r="EX238" s="21"/>
      <c r="EY238" s="21"/>
      <c r="EZ238" s="21"/>
      <c r="FA238" s="21"/>
      <c r="FB238" s="21"/>
      <c r="FC238" s="21"/>
      <c r="FD238" s="21"/>
      <c r="FE238" s="21"/>
      <c r="FF238" s="21"/>
      <c r="FG238" s="21"/>
      <c r="FH238" s="21"/>
      <c r="FI238" s="21"/>
      <c r="FJ238" s="21"/>
      <c r="FK238" s="21"/>
      <c r="FL238" s="21"/>
      <c r="FM238" s="21"/>
      <c r="FN238" s="21"/>
      <c r="FO238" s="21"/>
      <c r="FP238" s="21"/>
      <c r="FQ238" s="21"/>
      <c r="FR238" s="21"/>
      <c r="FS238" s="21"/>
      <c r="FT238" s="21"/>
      <c r="FU238" s="21"/>
      <c r="FV238" s="21"/>
      <c r="FW238" s="21"/>
      <c r="FX238" s="21"/>
      <c r="FY238" s="21"/>
      <c r="FZ238" s="21"/>
      <c r="GA238" s="21"/>
      <c r="GB238" s="21"/>
      <c r="GC238" s="21"/>
      <c r="GD238" s="21"/>
      <c r="GE238" s="21"/>
      <c r="GF238" s="21"/>
      <c r="GG238" s="21"/>
      <c r="GH238" s="21"/>
      <c r="GI238" s="21"/>
      <c r="GJ238" s="21"/>
      <c r="GK238" s="21"/>
      <c r="GL238" s="21"/>
      <c r="GM238" s="21"/>
      <c r="GN238" s="21"/>
      <c r="GO238" s="21"/>
      <c r="GP238" s="21"/>
      <c r="GQ238" s="21"/>
      <c r="GR238" s="21"/>
      <c r="GS238" s="21"/>
      <c r="GT238" s="21"/>
      <c r="GU238" s="21"/>
      <c r="GV238" s="21"/>
      <c r="GW238" s="21"/>
      <c r="GX238" s="21"/>
      <c r="GY238" s="21"/>
      <c r="GZ238" s="21"/>
      <c r="HA238" s="21"/>
      <c r="HB238" s="21"/>
      <c r="HC238" s="21"/>
      <c r="HD238" s="21"/>
      <c r="HE238" s="21"/>
      <c r="HF238" s="21"/>
      <c r="HG238" s="21"/>
      <c r="HH238" s="21"/>
      <c r="HI238" s="21"/>
      <c r="HJ238" s="21"/>
      <c r="HK238" s="21"/>
      <c r="HL238" s="21"/>
      <c r="HM238" s="21"/>
      <c r="HN238" s="21"/>
      <c r="HO238" s="21"/>
      <c r="HP238" s="21"/>
      <c r="HQ238" s="21"/>
      <c r="HR238" s="21"/>
      <c r="HS238" s="21"/>
      <c r="HT238" s="21"/>
      <c r="HU238" s="21"/>
      <c r="HV238" s="21"/>
      <c r="HW238" s="21"/>
      <c r="HX238" s="21"/>
      <c r="HY238" s="21"/>
      <c r="HZ238" s="21"/>
      <c r="IA238" s="21"/>
      <c r="IB238" s="21"/>
      <c r="IC238" s="21"/>
      <c r="ID238" s="21"/>
      <c r="IE238" s="21"/>
      <c r="IF238" s="21"/>
      <c r="IG238" s="21"/>
      <c r="IH238" s="21"/>
      <c r="II238" s="21"/>
      <c r="IJ238" s="21"/>
      <c r="IK238" s="21"/>
      <c r="IL238" s="21"/>
      <c r="IM238" s="21"/>
      <c r="IN238" s="21"/>
      <c r="IO238" s="21"/>
      <c r="IP238" s="21"/>
      <c r="IQ238" s="21"/>
      <c r="IR238" s="21"/>
      <c r="IS238" s="21"/>
      <c r="IT238" s="21"/>
      <c r="IU238" s="21"/>
      <c r="IV238" s="21"/>
      <c r="IW238" s="21"/>
      <c r="IX238" s="21"/>
      <c r="IY238" s="21"/>
      <c r="IZ238" s="21"/>
      <c r="JA238" s="21"/>
    </row>
    <row r="239" spans="1:261" s="23" customFormat="1" ht="12.75" x14ac:dyDescent="0.25">
      <c r="B239" s="52"/>
      <c r="C239" s="27" t="s">
        <v>88</v>
      </c>
      <c r="D239" s="26" t="s">
        <v>53</v>
      </c>
      <c r="E239" s="31">
        <v>21</v>
      </c>
      <c r="F239" s="31"/>
      <c r="G239" s="31">
        <f>SUM(E239:F239)</f>
        <v>21</v>
      </c>
      <c r="H239" s="49">
        <v>0</v>
      </c>
      <c r="I239" s="62">
        <f t="shared" ref="I239" si="29">+H239*E239</f>
        <v>0</v>
      </c>
      <c r="J239" s="62">
        <f>+H239*F239</f>
        <v>0</v>
      </c>
      <c r="K239" s="62"/>
      <c r="L239" s="87">
        <f>SUM(I239:J239)</f>
        <v>0</v>
      </c>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c r="CA239" s="21"/>
      <c r="CB239" s="21"/>
      <c r="CC239" s="21"/>
      <c r="CD239" s="21"/>
      <c r="CE239" s="21"/>
      <c r="CF239" s="21"/>
      <c r="CG239" s="21"/>
      <c r="CH239" s="21"/>
      <c r="CI239" s="21"/>
      <c r="CJ239" s="21"/>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c r="DL239" s="21"/>
      <c r="DM239" s="21"/>
      <c r="DN239" s="21"/>
      <c r="DO239" s="21"/>
      <c r="DP239" s="21"/>
      <c r="DQ239" s="21"/>
      <c r="DR239" s="21"/>
      <c r="DS239" s="21"/>
      <c r="DT239" s="21"/>
      <c r="DU239" s="21"/>
      <c r="DV239" s="21"/>
      <c r="DW239" s="21"/>
      <c r="DX239" s="21"/>
      <c r="DY239" s="21"/>
      <c r="DZ239" s="21"/>
      <c r="EA239" s="21"/>
      <c r="EB239" s="21"/>
      <c r="EC239" s="21"/>
      <c r="ED239" s="21"/>
      <c r="EE239" s="21"/>
      <c r="EF239" s="21"/>
      <c r="EG239" s="21"/>
      <c r="EH239" s="21"/>
      <c r="EI239" s="21"/>
      <c r="EJ239" s="21"/>
      <c r="EK239" s="21"/>
      <c r="EL239" s="21"/>
      <c r="EM239" s="21"/>
      <c r="EN239" s="21"/>
      <c r="EO239" s="21"/>
      <c r="EP239" s="21"/>
      <c r="EQ239" s="21"/>
      <c r="ER239" s="21"/>
      <c r="ES239" s="21"/>
      <c r="ET239" s="21"/>
      <c r="EU239" s="21"/>
      <c r="EV239" s="21"/>
      <c r="EW239" s="21"/>
      <c r="EX239" s="21"/>
      <c r="EY239" s="21"/>
      <c r="EZ239" s="21"/>
      <c r="FA239" s="21"/>
      <c r="FB239" s="21"/>
      <c r="FC239" s="21"/>
      <c r="FD239" s="21"/>
      <c r="FE239" s="21"/>
      <c r="FF239" s="21"/>
      <c r="FG239" s="21"/>
      <c r="FH239" s="21"/>
      <c r="FI239" s="21"/>
      <c r="FJ239" s="21"/>
      <c r="FK239" s="21"/>
      <c r="FL239" s="21"/>
      <c r="FM239" s="21"/>
      <c r="FN239" s="21"/>
      <c r="FO239" s="21"/>
      <c r="FP239" s="21"/>
      <c r="FQ239" s="21"/>
      <c r="FR239" s="21"/>
      <c r="FS239" s="21"/>
      <c r="FT239" s="21"/>
      <c r="FU239" s="21"/>
      <c r="FV239" s="21"/>
      <c r="FW239" s="21"/>
      <c r="FX239" s="21"/>
      <c r="FY239" s="21"/>
      <c r="FZ239" s="21"/>
      <c r="GA239" s="21"/>
      <c r="GB239" s="21"/>
      <c r="GC239" s="21"/>
      <c r="GD239" s="21"/>
      <c r="GE239" s="21"/>
      <c r="GF239" s="21"/>
      <c r="GG239" s="21"/>
      <c r="GH239" s="21"/>
      <c r="GI239" s="21"/>
      <c r="GJ239" s="21"/>
      <c r="GK239" s="21"/>
      <c r="GL239" s="21"/>
      <c r="GM239" s="21"/>
      <c r="GN239" s="21"/>
      <c r="GO239" s="21"/>
      <c r="GP239" s="21"/>
      <c r="GQ239" s="21"/>
      <c r="GR239" s="21"/>
      <c r="GS239" s="21"/>
      <c r="GT239" s="21"/>
      <c r="GU239" s="21"/>
      <c r="GV239" s="21"/>
      <c r="GW239" s="21"/>
      <c r="GX239" s="21"/>
      <c r="GY239" s="21"/>
      <c r="GZ239" s="21"/>
      <c r="HA239" s="21"/>
      <c r="HB239" s="21"/>
      <c r="HC239" s="21"/>
      <c r="HD239" s="21"/>
      <c r="HE239" s="21"/>
      <c r="HF239" s="21"/>
      <c r="HG239" s="21"/>
      <c r="HH239" s="21"/>
      <c r="HI239" s="21"/>
      <c r="HJ239" s="21"/>
      <c r="HK239" s="21"/>
      <c r="HL239" s="21"/>
      <c r="HM239" s="21"/>
      <c r="HN239" s="21"/>
      <c r="HO239" s="21"/>
      <c r="HP239" s="21"/>
      <c r="HQ239" s="21"/>
      <c r="HR239" s="21"/>
      <c r="HS239" s="21"/>
      <c r="HT239" s="21"/>
      <c r="HU239" s="21"/>
      <c r="HV239" s="21"/>
      <c r="HW239" s="21"/>
      <c r="HX239" s="21"/>
      <c r="HY239" s="21"/>
      <c r="HZ239" s="21"/>
      <c r="IA239" s="21"/>
      <c r="IB239" s="21"/>
      <c r="IC239" s="21"/>
      <c r="ID239" s="21"/>
      <c r="IE239" s="21"/>
      <c r="IF239" s="21"/>
      <c r="IG239" s="21"/>
      <c r="IH239" s="21"/>
      <c r="II239" s="21"/>
      <c r="IJ239" s="21"/>
      <c r="IK239" s="21"/>
      <c r="IL239" s="21"/>
      <c r="IM239" s="21"/>
      <c r="IN239" s="21"/>
      <c r="IO239" s="21"/>
      <c r="IP239" s="21"/>
      <c r="IQ239" s="21"/>
      <c r="IR239" s="21"/>
      <c r="IS239" s="21"/>
      <c r="IT239" s="21"/>
      <c r="IU239" s="21"/>
      <c r="IV239" s="21"/>
      <c r="IW239" s="21"/>
      <c r="IX239" s="21"/>
      <c r="IY239" s="21"/>
      <c r="IZ239" s="21"/>
      <c r="JA239" s="21"/>
    </row>
    <row r="240" spans="1:261" s="23" customFormat="1" ht="12.75" x14ac:dyDescent="0.2">
      <c r="B240" s="73" t="s">
        <v>224</v>
      </c>
      <c r="C240" s="15" t="s">
        <v>225</v>
      </c>
      <c r="D240" s="26"/>
      <c r="E240" s="31"/>
      <c r="F240" s="31"/>
      <c r="G240" s="31"/>
      <c r="H240" s="49"/>
      <c r="I240" s="62"/>
      <c r="J240" s="62"/>
      <c r="K240" s="62"/>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c r="CA240" s="21"/>
      <c r="CB240" s="21"/>
      <c r="CC240" s="21"/>
      <c r="CD240" s="21"/>
      <c r="CE240" s="21"/>
      <c r="CF240" s="21"/>
      <c r="CG240" s="21"/>
      <c r="CH240" s="21"/>
      <c r="CI240" s="21"/>
      <c r="CJ240" s="21"/>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c r="DL240" s="21"/>
      <c r="DM240" s="21"/>
      <c r="DN240" s="21"/>
      <c r="DO240" s="21"/>
      <c r="DP240" s="21"/>
      <c r="DQ240" s="21"/>
      <c r="DR240" s="21"/>
      <c r="DS240" s="21"/>
      <c r="DT240" s="21"/>
      <c r="DU240" s="21"/>
      <c r="DV240" s="21"/>
      <c r="DW240" s="21"/>
      <c r="DX240" s="21"/>
      <c r="DY240" s="21"/>
      <c r="DZ240" s="21"/>
      <c r="EA240" s="21"/>
      <c r="EB240" s="21"/>
      <c r="EC240" s="21"/>
      <c r="ED240" s="21"/>
      <c r="EE240" s="21"/>
      <c r="EF240" s="21"/>
      <c r="EG240" s="21"/>
      <c r="EH240" s="21"/>
      <c r="EI240" s="21"/>
      <c r="EJ240" s="21"/>
      <c r="EK240" s="21"/>
      <c r="EL240" s="21"/>
      <c r="EM240" s="21"/>
      <c r="EN240" s="21"/>
      <c r="EO240" s="21"/>
      <c r="EP240" s="21"/>
      <c r="EQ240" s="21"/>
      <c r="ER240" s="21"/>
      <c r="ES240" s="21"/>
      <c r="ET240" s="21"/>
      <c r="EU240" s="21"/>
      <c r="EV240" s="21"/>
      <c r="EW240" s="21"/>
      <c r="EX240" s="21"/>
      <c r="EY240" s="21"/>
      <c r="EZ240" s="21"/>
      <c r="FA240" s="21"/>
      <c r="FB240" s="21"/>
      <c r="FC240" s="21"/>
      <c r="FD240" s="21"/>
      <c r="FE240" s="21"/>
      <c r="FF240" s="21"/>
      <c r="FG240" s="21"/>
      <c r="FH240" s="21"/>
      <c r="FI240" s="21"/>
      <c r="FJ240" s="21"/>
      <c r="FK240" s="21"/>
      <c r="FL240" s="21"/>
      <c r="FM240" s="21"/>
      <c r="FN240" s="21"/>
      <c r="FO240" s="21"/>
      <c r="FP240" s="21"/>
      <c r="FQ240" s="21"/>
      <c r="FR240" s="21"/>
      <c r="FS240" s="21"/>
      <c r="FT240" s="21"/>
      <c r="FU240" s="21"/>
      <c r="FV240" s="21"/>
      <c r="FW240" s="21"/>
      <c r="FX240" s="21"/>
      <c r="FY240" s="21"/>
      <c r="FZ240" s="21"/>
      <c r="GA240" s="21"/>
      <c r="GB240" s="21"/>
      <c r="GC240" s="21"/>
      <c r="GD240" s="21"/>
      <c r="GE240" s="21"/>
      <c r="GF240" s="21"/>
      <c r="GG240" s="21"/>
      <c r="GH240" s="21"/>
      <c r="GI240" s="21"/>
      <c r="GJ240" s="21"/>
      <c r="GK240" s="21"/>
      <c r="GL240" s="21"/>
      <c r="GM240" s="21"/>
      <c r="GN240" s="21"/>
      <c r="GO240" s="21"/>
      <c r="GP240" s="21"/>
      <c r="GQ240" s="21"/>
      <c r="GR240" s="21"/>
      <c r="GS240" s="21"/>
      <c r="GT240" s="21"/>
      <c r="GU240" s="21"/>
      <c r="GV240" s="21"/>
      <c r="GW240" s="21"/>
      <c r="GX240" s="21"/>
      <c r="GY240" s="21"/>
      <c r="GZ240" s="21"/>
      <c r="HA240" s="21"/>
      <c r="HB240" s="21"/>
      <c r="HC240" s="21"/>
      <c r="HD240" s="21"/>
      <c r="HE240" s="21"/>
      <c r="HF240" s="21"/>
      <c r="HG240" s="21"/>
      <c r="HH240" s="21"/>
      <c r="HI240" s="21"/>
      <c r="HJ240" s="21"/>
      <c r="HK240" s="21"/>
      <c r="HL240" s="21"/>
      <c r="HM240" s="21"/>
      <c r="HN240" s="21"/>
      <c r="HO240" s="21"/>
      <c r="HP240" s="21"/>
      <c r="HQ240" s="21"/>
      <c r="HR240" s="21"/>
      <c r="HS240" s="21"/>
      <c r="HT240" s="21"/>
      <c r="HU240" s="21"/>
      <c r="HV240" s="21"/>
      <c r="HW240" s="21"/>
      <c r="HX240" s="21"/>
      <c r="HY240" s="21"/>
      <c r="HZ240" s="21"/>
      <c r="IA240" s="21"/>
      <c r="IB240" s="21"/>
      <c r="IC240" s="21"/>
      <c r="ID240" s="21"/>
      <c r="IE240" s="21"/>
      <c r="IF240" s="21"/>
      <c r="IG240" s="21"/>
      <c r="IH240" s="21"/>
      <c r="II240" s="21"/>
      <c r="IJ240" s="21"/>
      <c r="IK240" s="21"/>
      <c r="IL240" s="21"/>
      <c r="IM240" s="21"/>
      <c r="IN240" s="21"/>
      <c r="IO240" s="21"/>
      <c r="IP240" s="21"/>
      <c r="IQ240" s="21"/>
      <c r="IR240" s="21"/>
      <c r="IS240" s="21"/>
      <c r="IT240" s="21"/>
      <c r="IU240" s="21"/>
      <c r="IV240" s="21"/>
      <c r="IW240" s="21"/>
      <c r="IX240" s="21"/>
      <c r="IY240" s="21"/>
      <c r="IZ240" s="21"/>
      <c r="JA240" s="21"/>
    </row>
    <row r="241" spans="1:261" s="23" customFormat="1" ht="12.75" x14ac:dyDescent="0.25">
      <c r="B241" s="52"/>
      <c r="C241" s="27" t="s">
        <v>88</v>
      </c>
      <c r="D241" s="26" t="s">
        <v>53</v>
      </c>
      <c r="E241" s="31">
        <v>21</v>
      </c>
      <c r="F241" s="31"/>
      <c r="G241" s="31">
        <f>SUM(E241:F241)</f>
        <v>21</v>
      </c>
      <c r="H241" s="49">
        <v>0</v>
      </c>
      <c r="I241" s="62">
        <f t="shared" ref="I241" si="30">+H241*E241</f>
        <v>0</v>
      </c>
      <c r="J241" s="62">
        <f>+H241*F241</f>
        <v>0</v>
      </c>
      <c r="K241" s="62"/>
      <c r="L241" s="87">
        <f>SUM(I241:J241)</f>
        <v>0</v>
      </c>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c r="CE241" s="21"/>
      <c r="CF241" s="21"/>
      <c r="CG241" s="21"/>
      <c r="CH241" s="21"/>
      <c r="CI241" s="21"/>
      <c r="CJ241" s="21"/>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1"/>
      <c r="DM241" s="21"/>
      <c r="DN241" s="21"/>
      <c r="DO241" s="21"/>
      <c r="DP241" s="21"/>
      <c r="DQ241" s="21"/>
      <c r="DR241" s="21"/>
      <c r="DS241" s="21"/>
      <c r="DT241" s="21"/>
      <c r="DU241" s="21"/>
      <c r="DV241" s="21"/>
      <c r="DW241" s="21"/>
      <c r="DX241" s="21"/>
      <c r="DY241" s="21"/>
      <c r="DZ241" s="21"/>
      <c r="EA241" s="21"/>
      <c r="EB241" s="21"/>
      <c r="EC241" s="21"/>
      <c r="ED241" s="21"/>
      <c r="EE241" s="21"/>
      <c r="EF241" s="21"/>
      <c r="EG241" s="21"/>
      <c r="EH241" s="21"/>
      <c r="EI241" s="21"/>
      <c r="EJ241" s="21"/>
      <c r="EK241" s="21"/>
      <c r="EL241" s="21"/>
      <c r="EM241" s="21"/>
      <c r="EN241" s="21"/>
      <c r="EO241" s="21"/>
      <c r="EP241" s="21"/>
      <c r="EQ241" s="21"/>
      <c r="ER241" s="21"/>
      <c r="ES241" s="21"/>
      <c r="ET241" s="21"/>
      <c r="EU241" s="21"/>
      <c r="EV241" s="21"/>
      <c r="EW241" s="21"/>
      <c r="EX241" s="21"/>
      <c r="EY241" s="21"/>
      <c r="EZ241" s="21"/>
      <c r="FA241" s="21"/>
      <c r="FB241" s="21"/>
      <c r="FC241" s="21"/>
      <c r="FD241" s="21"/>
      <c r="FE241" s="21"/>
      <c r="FF241" s="21"/>
      <c r="FG241" s="21"/>
      <c r="FH241" s="21"/>
      <c r="FI241" s="21"/>
      <c r="FJ241" s="21"/>
      <c r="FK241" s="21"/>
      <c r="FL241" s="21"/>
      <c r="FM241" s="21"/>
      <c r="FN241" s="21"/>
      <c r="FO241" s="21"/>
      <c r="FP241" s="21"/>
      <c r="FQ241" s="21"/>
      <c r="FR241" s="21"/>
      <c r="FS241" s="21"/>
      <c r="FT241" s="21"/>
      <c r="FU241" s="21"/>
      <c r="FV241" s="21"/>
      <c r="FW241" s="21"/>
      <c r="FX241" s="21"/>
      <c r="FY241" s="21"/>
      <c r="FZ241" s="21"/>
      <c r="GA241" s="21"/>
      <c r="GB241" s="21"/>
      <c r="GC241" s="21"/>
      <c r="GD241" s="21"/>
      <c r="GE241" s="21"/>
      <c r="GF241" s="21"/>
      <c r="GG241" s="21"/>
      <c r="GH241" s="21"/>
      <c r="GI241" s="21"/>
      <c r="GJ241" s="21"/>
      <c r="GK241" s="21"/>
      <c r="GL241" s="21"/>
      <c r="GM241" s="21"/>
      <c r="GN241" s="21"/>
      <c r="GO241" s="21"/>
      <c r="GP241" s="21"/>
      <c r="GQ241" s="21"/>
      <c r="GR241" s="21"/>
      <c r="GS241" s="21"/>
      <c r="GT241" s="21"/>
      <c r="GU241" s="21"/>
      <c r="GV241" s="21"/>
      <c r="GW241" s="21"/>
      <c r="GX241" s="21"/>
      <c r="GY241" s="21"/>
      <c r="GZ241" s="21"/>
      <c r="HA241" s="21"/>
      <c r="HB241" s="21"/>
      <c r="HC241" s="21"/>
      <c r="HD241" s="21"/>
      <c r="HE241" s="21"/>
      <c r="HF241" s="21"/>
      <c r="HG241" s="21"/>
      <c r="HH241" s="21"/>
      <c r="HI241" s="21"/>
      <c r="HJ241" s="21"/>
      <c r="HK241" s="21"/>
      <c r="HL241" s="21"/>
      <c r="HM241" s="21"/>
      <c r="HN241" s="21"/>
      <c r="HO241" s="21"/>
      <c r="HP241" s="21"/>
      <c r="HQ241" s="21"/>
      <c r="HR241" s="21"/>
      <c r="HS241" s="21"/>
      <c r="HT241" s="21"/>
      <c r="HU241" s="21"/>
      <c r="HV241" s="21"/>
      <c r="HW241" s="21"/>
      <c r="HX241" s="21"/>
      <c r="HY241" s="21"/>
      <c r="HZ241" s="21"/>
      <c r="IA241" s="21"/>
      <c r="IB241" s="21"/>
      <c r="IC241" s="21"/>
      <c r="ID241" s="21"/>
      <c r="IE241" s="21"/>
      <c r="IF241" s="21"/>
      <c r="IG241" s="21"/>
      <c r="IH241" s="21"/>
      <c r="II241" s="21"/>
      <c r="IJ241" s="21"/>
      <c r="IK241" s="21"/>
      <c r="IL241" s="21"/>
      <c r="IM241" s="21"/>
      <c r="IN241" s="21"/>
      <c r="IO241" s="21"/>
      <c r="IP241" s="21"/>
      <c r="IQ241" s="21"/>
      <c r="IR241" s="21"/>
      <c r="IS241" s="21"/>
      <c r="IT241" s="21"/>
      <c r="IU241" s="21"/>
      <c r="IV241" s="21"/>
      <c r="IW241" s="21"/>
      <c r="IX241" s="21"/>
      <c r="IY241" s="21"/>
      <c r="IZ241" s="21"/>
      <c r="JA241" s="21"/>
    </row>
    <row r="242" spans="1:261" s="23" customFormat="1" ht="12.75" x14ac:dyDescent="0.2">
      <c r="B242" s="73" t="s">
        <v>228</v>
      </c>
      <c r="C242" s="15" t="s">
        <v>229</v>
      </c>
      <c r="D242" s="26"/>
      <c r="E242" s="31"/>
      <c r="F242" s="31"/>
      <c r="G242" s="31"/>
      <c r="H242" s="49"/>
      <c r="I242" s="62"/>
      <c r="J242" s="62"/>
      <c r="K242" s="62"/>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21"/>
      <c r="BU242" s="21"/>
      <c r="BV242" s="21"/>
      <c r="BW242" s="21"/>
      <c r="BX242" s="21"/>
      <c r="BY242" s="21"/>
      <c r="BZ242" s="21"/>
      <c r="CA242" s="21"/>
      <c r="CB242" s="21"/>
      <c r="CC242" s="21"/>
      <c r="CD242" s="21"/>
      <c r="CE242" s="21"/>
      <c r="CF242" s="21"/>
      <c r="CG242" s="21"/>
      <c r="CH242" s="21"/>
      <c r="CI242" s="21"/>
      <c r="CJ242" s="21"/>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c r="DL242" s="21"/>
      <c r="DM242" s="21"/>
      <c r="DN242" s="21"/>
      <c r="DO242" s="21"/>
      <c r="DP242" s="21"/>
      <c r="DQ242" s="21"/>
      <c r="DR242" s="21"/>
      <c r="DS242" s="21"/>
      <c r="DT242" s="21"/>
      <c r="DU242" s="21"/>
      <c r="DV242" s="21"/>
      <c r="DW242" s="21"/>
      <c r="DX242" s="21"/>
      <c r="DY242" s="21"/>
      <c r="DZ242" s="21"/>
      <c r="EA242" s="21"/>
      <c r="EB242" s="21"/>
      <c r="EC242" s="21"/>
      <c r="ED242" s="21"/>
      <c r="EE242" s="21"/>
      <c r="EF242" s="21"/>
      <c r="EG242" s="21"/>
      <c r="EH242" s="21"/>
      <c r="EI242" s="21"/>
      <c r="EJ242" s="21"/>
      <c r="EK242" s="21"/>
      <c r="EL242" s="21"/>
      <c r="EM242" s="21"/>
      <c r="EN242" s="21"/>
      <c r="EO242" s="21"/>
      <c r="EP242" s="21"/>
      <c r="EQ242" s="21"/>
      <c r="ER242" s="21"/>
      <c r="ES242" s="21"/>
      <c r="ET242" s="21"/>
      <c r="EU242" s="21"/>
      <c r="EV242" s="21"/>
      <c r="EW242" s="21"/>
      <c r="EX242" s="21"/>
      <c r="EY242" s="21"/>
      <c r="EZ242" s="21"/>
      <c r="FA242" s="21"/>
      <c r="FB242" s="21"/>
      <c r="FC242" s="21"/>
      <c r="FD242" s="21"/>
      <c r="FE242" s="21"/>
      <c r="FF242" s="21"/>
      <c r="FG242" s="21"/>
      <c r="FH242" s="21"/>
      <c r="FI242" s="21"/>
      <c r="FJ242" s="21"/>
      <c r="FK242" s="21"/>
      <c r="FL242" s="21"/>
      <c r="FM242" s="21"/>
      <c r="FN242" s="21"/>
      <c r="FO242" s="21"/>
      <c r="FP242" s="21"/>
      <c r="FQ242" s="21"/>
      <c r="FR242" s="21"/>
      <c r="FS242" s="21"/>
      <c r="FT242" s="21"/>
      <c r="FU242" s="21"/>
      <c r="FV242" s="21"/>
      <c r="FW242" s="21"/>
      <c r="FX242" s="21"/>
      <c r="FY242" s="21"/>
      <c r="FZ242" s="21"/>
      <c r="GA242" s="21"/>
      <c r="GB242" s="21"/>
      <c r="GC242" s="21"/>
      <c r="GD242" s="21"/>
      <c r="GE242" s="21"/>
      <c r="GF242" s="21"/>
      <c r="GG242" s="21"/>
      <c r="GH242" s="21"/>
      <c r="GI242" s="21"/>
      <c r="GJ242" s="21"/>
      <c r="GK242" s="21"/>
      <c r="GL242" s="21"/>
      <c r="GM242" s="21"/>
      <c r="GN242" s="21"/>
      <c r="GO242" s="21"/>
      <c r="GP242" s="21"/>
      <c r="GQ242" s="21"/>
      <c r="GR242" s="21"/>
      <c r="GS242" s="21"/>
      <c r="GT242" s="21"/>
      <c r="GU242" s="21"/>
      <c r="GV242" s="21"/>
      <c r="GW242" s="21"/>
      <c r="GX242" s="21"/>
      <c r="GY242" s="21"/>
      <c r="GZ242" s="21"/>
      <c r="HA242" s="21"/>
      <c r="HB242" s="21"/>
      <c r="HC242" s="21"/>
      <c r="HD242" s="21"/>
      <c r="HE242" s="21"/>
      <c r="HF242" s="21"/>
      <c r="HG242" s="21"/>
      <c r="HH242" s="21"/>
      <c r="HI242" s="21"/>
      <c r="HJ242" s="21"/>
      <c r="HK242" s="21"/>
      <c r="HL242" s="21"/>
      <c r="HM242" s="21"/>
      <c r="HN242" s="21"/>
      <c r="HO242" s="21"/>
      <c r="HP242" s="21"/>
      <c r="HQ242" s="21"/>
      <c r="HR242" s="21"/>
      <c r="HS242" s="21"/>
      <c r="HT242" s="21"/>
      <c r="HU242" s="21"/>
      <c r="HV242" s="21"/>
      <c r="HW242" s="21"/>
      <c r="HX242" s="21"/>
      <c r="HY242" s="21"/>
      <c r="HZ242" s="21"/>
      <c r="IA242" s="21"/>
      <c r="IB242" s="21"/>
      <c r="IC242" s="21"/>
      <c r="ID242" s="21"/>
      <c r="IE242" s="21"/>
      <c r="IF242" s="21"/>
      <c r="IG242" s="21"/>
      <c r="IH242" s="21"/>
      <c r="II242" s="21"/>
      <c r="IJ242" s="21"/>
      <c r="IK242" s="21"/>
      <c r="IL242" s="21"/>
      <c r="IM242" s="21"/>
      <c r="IN242" s="21"/>
      <c r="IO242" s="21"/>
      <c r="IP242" s="21"/>
      <c r="IQ242" s="21"/>
      <c r="IR242" s="21"/>
      <c r="IS242" s="21"/>
      <c r="IT242" s="21"/>
      <c r="IU242" s="21"/>
      <c r="IV242" s="21"/>
      <c r="IW242" s="21"/>
      <c r="IX242" s="21"/>
      <c r="IY242" s="21"/>
      <c r="IZ242" s="21"/>
      <c r="JA242" s="21"/>
    </row>
    <row r="243" spans="1:261" s="23" customFormat="1" ht="12.75" x14ac:dyDescent="0.25">
      <c r="B243" s="52"/>
      <c r="C243" s="27" t="s">
        <v>88</v>
      </c>
      <c r="D243" s="26" t="s">
        <v>53</v>
      </c>
      <c r="E243" s="31">
        <v>21</v>
      </c>
      <c r="F243" s="31"/>
      <c r="G243" s="31">
        <f>SUM(E243:F243)</f>
        <v>21</v>
      </c>
      <c r="H243" s="49">
        <v>0</v>
      </c>
      <c r="I243" s="62">
        <f t="shared" ref="I243" si="31">+H243*E243</f>
        <v>0</v>
      </c>
      <c r="J243" s="62">
        <f>+H243*F243</f>
        <v>0</v>
      </c>
      <c r="K243" s="62"/>
      <c r="L243" s="87">
        <f>SUM(I243:J243)</f>
        <v>0</v>
      </c>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c r="CE243" s="21"/>
      <c r="CF243" s="21"/>
      <c r="CG243" s="21"/>
      <c r="CH243" s="21"/>
      <c r="CI243" s="21"/>
      <c r="CJ243" s="21"/>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1"/>
      <c r="DM243" s="21"/>
      <c r="DN243" s="21"/>
      <c r="DO243" s="21"/>
      <c r="DP243" s="21"/>
      <c r="DQ243" s="21"/>
      <c r="DR243" s="21"/>
      <c r="DS243" s="21"/>
      <c r="DT243" s="21"/>
      <c r="DU243" s="21"/>
      <c r="DV243" s="21"/>
      <c r="DW243" s="21"/>
      <c r="DX243" s="21"/>
      <c r="DY243" s="21"/>
      <c r="DZ243" s="21"/>
      <c r="EA243" s="21"/>
      <c r="EB243" s="21"/>
      <c r="EC243" s="21"/>
      <c r="ED243" s="21"/>
      <c r="EE243" s="21"/>
      <c r="EF243" s="21"/>
      <c r="EG243" s="21"/>
      <c r="EH243" s="21"/>
      <c r="EI243" s="21"/>
      <c r="EJ243" s="21"/>
      <c r="EK243" s="21"/>
      <c r="EL243" s="21"/>
      <c r="EM243" s="21"/>
      <c r="EN243" s="21"/>
      <c r="EO243" s="21"/>
      <c r="EP243" s="21"/>
      <c r="EQ243" s="21"/>
      <c r="ER243" s="21"/>
      <c r="ES243" s="21"/>
      <c r="ET243" s="21"/>
      <c r="EU243" s="21"/>
      <c r="EV243" s="21"/>
      <c r="EW243" s="21"/>
      <c r="EX243" s="21"/>
      <c r="EY243" s="21"/>
      <c r="EZ243" s="21"/>
      <c r="FA243" s="21"/>
      <c r="FB243" s="21"/>
      <c r="FC243" s="21"/>
      <c r="FD243" s="21"/>
      <c r="FE243" s="21"/>
      <c r="FF243" s="21"/>
      <c r="FG243" s="21"/>
      <c r="FH243" s="21"/>
      <c r="FI243" s="21"/>
      <c r="FJ243" s="21"/>
      <c r="FK243" s="21"/>
      <c r="FL243" s="21"/>
      <c r="FM243" s="21"/>
      <c r="FN243" s="21"/>
      <c r="FO243" s="21"/>
      <c r="FP243" s="21"/>
      <c r="FQ243" s="21"/>
      <c r="FR243" s="21"/>
      <c r="FS243" s="21"/>
      <c r="FT243" s="21"/>
      <c r="FU243" s="21"/>
      <c r="FV243" s="21"/>
      <c r="FW243" s="21"/>
      <c r="FX243" s="21"/>
      <c r="FY243" s="21"/>
      <c r="FZ243" s="21"/>
      <c r="GA243" s="21"/>
      <c r="GB243" s="21"/>
      <c r="GC243" s="21"/>
      <c r="GD243" s="21"/>
      <c r="GE243" s="21"/>
      <c r="GF243" s="21"/>
      <c r="GG243" s="21"/>
      <c r="GH243" s="21"/>
      <c r="GI243" s="21"/>
      <c r="GJ243" s="21"/>
      <c r="GK243" s="21"/>
      <c r="GL243" s="21"/>
      <c r="GM243" s="21"/>
      <c r="GN243" s="21"/>
      <c r="GO243" s="21"/>
      <c r="GP243" s="21"/>
      <c r="GQ243" s="21"/>
      <c r="GR243" s="21"/>
      <c r="GS243" s="21"/>
      <c r="GT243" s="21"/>
      <c r="GU243" s="21"/>
      <c r="GV243" s="21"/>
      <c r="GW243" s="21"/>
      <c r="GX243" s="21"/>
      <c r="GY243" s="21"/>
      <c r="GZ243" s="21"/>
      <c r="HA243" s="21"/>
      <c r="HB243" s="21"/>
      <c r="HC243" s="21"/>
      <c r="HD243" s="21"/>
      <c r="HE243" s="21"/>
      <c r="HF243" s="21"/>
      <c r="HG243" s="21"/>
      <c r="HH243" s="21"/>
      <c r="HI243" s="21"/>
      <c r="HJ243" s="21"/>
      <c r="HK243" s="21"/>
      <c r="HL243" s="21"/>
      <c r="HM243" s="21"/>
      <c r="HN243" s="21"/>
      <c r="HO243" s="21"/>
      <c r="HP243" s="21"/>
      <c r="HQ243" s="21"/>
      <c r="HR243" s="21"/>
      <c r="HS243" s="21"/>
      <c r="HT243" s="21"/>
      <c r="HU243" s="21"/>
      <c r="HV243" s="21"/>
      <c r="HW243" s="21"/>
      <c r="HX243" s="21"/>
      <c r="HY243" s="21"/>
      <c r="HZ243" s="21"/>
      <c r="IA243" s="21"/>
      <c r="IB243" s="21"/>
      <c r="IC243" s="21"/>
      <c r="ID243" s="21"/>
      <c r="IE243" s="21"/>
      <c r="IF243" s="21"/>
      <c r="IG243" s="21"/>
      <c r="IH243" s="21"/>
      <c r="II243" s="21"/>
      <c r="IJ243" s="21"/>
      <c r="IK243" s="21"/>
      <c r="IL243" s="21"/>
      <c r="IM243" s="21"/>
      <c r="IN243" s="21"/>
      <c r="IO243" s="21"/>
      <c r="IP243" s="21"/>
      <c r="IQ243" s="21"/>
      <c r="IR243" s="21"/>
      <c r="IS243" s="21"/>
      <c r="IT243" s="21"/>
      <c r="IU243" s="21"/>
      <c r="IV243" s="21"/>
      <c r="IW243" s="21"/>
      <c r="IX243" s="21"/>
      <c r="IY243" s="21"/>
      <c r="IZ243" s="21"/>
      <c r="JA243" s="21"/>
    </row>
    <row r="244" spans="1:261" s="23" customFormat="1" ht="12.75" x14ac:dyDescent="0.2">
      <c r="B244" s="73" t="s">
        <v>243</v>
      </c>
      <c r="C244" s="15" t="s">
        <v>244</v>
      </c>
      <c r="D244" s="26"/>
      <c r="E244" s="31"/>
      <c r="F244" s="31"/>
      <c r="G244" s="31"/>
      <c r="H244" s="49"/>
      <c r="I244" s="62"/>
      <c r="J244" s="62"/>
      <c r="K244" s="62"/>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1"/>
      <c r="BQ244" s="21"/>
      <c r="BR244" s="21"/>
      <c r="BS244" s="21"/>
      <c r="BT244" s="21"/>
      <c r="BU244" s="21"/>
      <c r="BV244" s="21"/>
      <c r="BW244" s="21"/>
      <c r="BX244" s="21"/>
      <c r="BY244" s="21"/>
      <c r="BZ244" s="21"/>
      <c r="CA244" s="21"/>
      <c r="CB244" s="21"/>
      <c r="CC244" s="21"/>
      <c r="CD244" s="21"/>
      <c r="CE244" s="21"/>
      <c r="CF244" s="21"/>
      <c r="CG244" s="21"/>
      <c r="CH244" s="21"/>
      <c r="CI244" s="21"/>
      <c r="CJ244" s="21"/>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c r="DL244" s="21"/>
      <c r="DM244" s="21"/>
      <c r="DN244" s="21"/>
      <c r="DO244" s="21"/>
      <c r="DP244" s="21"/>
      <c r="DQ244" s="21"/>
      <c r="DR244" s="21"/>
      <c r="DS244" s="21"/>
      <c r="DT244" s="21"/>
      <c r="DU244" s="21"/>
      <c r="DV244" s="21"/>
      <c r="DW244" s="21"/>
      <c r="DX244" s="21"/>
      <c r="DY244" s="21"/>
      <c r="DZ244" s="21"/>
      <c r="EA244" s="21"/>
      <c r="EB244" s="21"/>
      <c r="EC244" s="21"/>
      <c r="ED244" s="21"/>
      <c r="EE244" s="21"/>
      <c r="EF244" s="21"/>
      <c r="EG244" s="21"/>
      <c r="EH244" s="21"/>
      <c r="EI244" s="21"/>
      <c r="EJ244" s="21"/>
      <c r="EK244" s="21"/>
      <c r="EL244" s="21"/>
      <c r="EM244" s="21"/>
      <c r="EN244" s="21"/>
      <c r="EO244" s="21"/>
      <c r="EP244" s="21"/>
      <c r="EQ244" s="21"/>
      <c r="ER244" s="21"/>
      <c r="ES244" s="21"/>
      <c r="ET244" s="21"/>
      <c r="EU244" s="21"/>
      <c r="EV244" s="21"/>
      <c r="EW244" s="21"/>
      <c r="EX244" s="21"/>
      <c r="EY244" s="21"/>
      <c r="EZ244" s="21"/>
      <c r="FA244" s="21"/>
      <c r="FB244" s="21"/>
      <c r="FC244" s="21"/>
      <c r="FD244" s="21"/>
      <c r="FE244" s="21"/>
      <c r="FF244" s="21"/>
      <c r="FG244" s="21"/>
      <c r="FH244" s="21"/>
      <c r="FI244" s="21"/>
      <c r="FJ244" s="21"/>
      <c r="FK244" s="21"/>
      <c r="FL244" s="21"/>
      <c r="FM244" s="21"/>
      <c r="FN244" s="21"/>
      <c r="FO244" s="21"/>
      <c r="FP244" s="21"/>
      <c r="FQ244" s="21"/>
      <c r="FR244" s="21"/>
      <c r="FS244" s="21"/>
      <c r="FT244" s="21"/>
      <c r="FU244" s="21"/>
      <c r="FV244" s="21"/>
      <c r="FW244" s="21"/>
      <c r="FX244" s="21"/>
      <c r="FY244" s="21"/>
      <c r="FZ244" s="21"/>
      <c r="GA244" s="21"/>
      <c r="GB244" s="21"/>
      <c r="GC244" s="21"/>
      <c r="GD244" s="21"/>
      <c r="GE244" s="21"/>
      <c r="GF244" s="21"/>
      <c r="GG244" s="21"/>
      <c r="GH244" s="21"/>
      <c r="GI244" s="21"/>
      <c r="GJ244" s="21"/>
      <c r="GK244" s="21"/>
      <c r="GL244" s="21"/>
      <c r="GM244" s="21"/>
      <c r="GN244" s="21"/>
      <c r="GO244" s="21"/>
      <c r="GP244" s="21"/>
      <c r="GQ244" s="21"/>
      <c r="GR244" s="21"/>
      <c r="GS244" s="21"/>
      <c r="GT244" s="21"/>
      <c r="GU244" s="21"/>
      <c r="GV244" s="21"/>
      <c r="GW244" s="21"/>
      <c r="GX244" s="21"/>
      <c r="GY244" s="21"/>
      <c r="GZ244" s="21"/>
      <c r="HA244" s="21"/>
      <c r="HB244" s="21"/>
      <c r="HC244" s="21"/>
      <c r="HD244" s="21"/>
      <c r="HE244" s="21"/>
      <c r="HF244" s="21"/>
      <c r="HG244" s="21"/>
      <c r="HH244" s="21"/>
      <c r="HI244" s="21"/>
      <c r="HJ244" s="21"/>
      <c r="HK244" s="21"/>
      <c r="HL244" s="21"/>
      <c r="HM244" s="21"/>
      <c r="HN244" s="21"/>
      <c r="HO244" s="21"/>
      <c r="HP244" s="21"/>
      <c r="HQ244" s="21"/>
      <c r="HR244" s="21"/>
      <c r="HS244" s="21"/>
      <c r="HT244" s="21"/>
      <c r="HU244" s="21"/>
      <c r="HV244" s="21"/>
      <c r="HW244" s="21"/>
      <c r="HX244" s="21"/>
      <c r="HY244" s="21"/>
      <c r="HZ244" s="21"/>
      <c r="IA244" s="21"/>
      <c r="IB244" s="21"/>
      <c r="IC244" s="21"/>
      <c r="ID244" s="21"/>
      <c r="IE244" s="21"/>
      <c r="IF244" s="21"/>
      <c r="IG244" s="21"/>
      <c r="IH244" s="21"/>
      <c r="II244" s="21"/>
      <c r="IJ244" s="21"/>
      <c r="IK244" s="21"/>
      <c r="IL244" s="21"/>
      <c r="IM244" s="21"/>
      <c r="IN244" s="21"/>
      <c r="IO244" s="21"/>
      <c r="IP244" s="21"/>
      <c r="IQ244" s="21"/>
      <c r="IR244" s="21"/>
      <c r="IS244" s="21"/>
      <c r="IT244" s="21"/>
      <c r="IU244" s="21"/>
      <c r="IV244" s="21"/>
      <c r="IW244" s="21"/>
      <c r="IX244" s="21"/>
      <c r="IY244" s="21"/>
      <c r="IZ244" s="21"/>
      <c r="JA244" s="21"/>
    </row>
    <row r="245" spans="1:261" s="23" customFormat="1" ht="12.75" x14ac:dyDescent="0.25">
      <c r="B245" s="52"/>
      <c r="C245" s="27" t="s">
        <v>88</v>
      </c>
      <c r="D245" s="26" t="s">
        <v>53</v>
      </c>
      <c r="E245" s="31">
        <v>42</v>
      </c>
      <c r="F245" s="31"/>
      <c r="G245" s="31">
        <f>SUM(E245:F245)</f>
        <v>42</v>
      </c>
      <c r="H245" s="49">
        <v>0</v>
      </c>
      <c r="I245" s="62">
        <f t="shared" ref="I245" si="32">+H245*E245</f>
        <v>0</v>
      </c>
      <c r="J245" s="62">
        <f>+H245*F245</f>
        <v>0</v>
      </c>
      <c r="K245" s="62"/>
      <c r="L245" s="87">
        <f>SUM(I245:J245)</f>
        <v>0</v>
      </c>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1"/>
      <c r="BQ245" s="21"/>
      <c r="BR245" s="21"/>
      <c r="BS245" s="21"/>
      <c r="BT245" s="21"/>
      <c r="BU245" s="21"/>
      <c r="BV245" s="21"/>
      <c r="BW245" s="21"/>
      <c r="BX245" s="21"/>
      <c r="BY245" s="21"/>
      <c r="BZ245" s="21"/>
      <c r="CA245" s="21"/>
      <c r="CB245" s="21"/>
      <c r="CC245" s="21"/>
      <c r="CD245" s="21"/>
      <c r="CE245" s="21"/>
      <c r="CF245" s="21"/>
      <c r="CG245" s="21"/>
      <c r="CH245" s="21"/>
      <c r="CI245" s="21"/>
      <c r="CJ245" s="21"/>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c r="DL245" s="21"/>
      <c r="DM245" s="21"/>
      <c r="DN245" s="21"/>
      <c r="DO245" s="21"/>
      <c r="DP245" s="21"/>
      <c r="DQ245" s="21"/>
      <c r="DR245" s="21"/>
      <c r="DS245" s="21"/>
      <c r="DT245" s="21"/>
      <c r="DU245" s="21"/>
      <c r="DV245" s="21"/>
      <c r="DW245" s="21"/>
      <c r="DX245" s="21"/>
      <c r="DY245" s="21"/>
      <c r="DZ245" s="21"/>
      <c r="EA245" s="21"/>
      <c r="EB245" s="21"/>
      <c r="EC245" s="21"/>
      <c r="ED245" s="21"/>
      <c r="EE245" s="21"/>
      <c r="EF245" s="21"/>
      <c r="EG245" s="21"/>
      <c r="EH245" s="21"/>
      <c r="EI245" s="21"/>
      <c r="EJ245" s="21"/>
      <c r="EK245" s="21"/>
      <c r="EL245" s="21"/>
      <c r="EM245" s="21"/>
      <c r="EN245" s="21"/>
      <c r="EO245" s="21"/>
      <c r="EP245" s="21"/>
      <c r="EQ245" s="21"/>
      <c r="ER245" s="21"/>
      <c r="ES245" s="21"/>
      <c r="ET245" s="21"/>
      <c r="EU245" s="21"/>
      <c r="EV245" s="21"/>
      <c r="EW245" s="21"/>
      <c r="EX245" s="21"/>
      <c r="EY245" s="21"/>
      <c r="EZ245" s="21"/>
      <c r="FA245" s="21"/>
      <c r="FB245" s="21"/>
      <c r="FC245" s="21"/>
      <c r="FD245" s="21"/>
      <c r="FE245" s="21"/>
      <c r="FF245" s="21"/>
      <c r="FG245" s="21"/>
      <c r="FH245" s="21"/>
      <c r="FI245" s="21"/>
      <c r="FJ245" s="21"/>
      <c r="FK245" s="21"/>
      <c r="FL245" s="21"/>
      <c r="FM245" s="21"/>
      <c r="FN245" s="21"/>
      <c r="FO245" s="21"/>
      <c r="FP245" s="21"/>
      <c r="FQ245" s="21"/>
      <c r="FR245" s="21"/>
      <c r="FS245" s="21"/>
      <c r="FT245" s="21"/>
      <c r="FU245" s="21"/>
      <c r="FV245" s="21"/>
      <c r="FW245" s="21"/>
      <c r="FX245" s="21"/>
      <c r="FY245" s="21"/>
      <c r="FZ245" s="21"/>
      <c r="GA245" s="21"/>
      <c r="GB245" s="21"/>
      <c r="GC245" s="21"/>
      <c r="GD245" s="21"/>
      <c r="GE245" s="21"/>
      <c r="GF245" s="21"/>
      <c r="GG245" s="21"/>
      <c r="GH245" s="21"/>
      <c r="GI245" s="21"/>
      <c r="GJ245" s="21"/>
      <c r="GK245" s="21"/>
      <c r="GL245" s="21"/>
      <c r="GM245" s="21"/>
      <c r="GN245" s="21"/>
      <c r="GO245" s="21"/>
      <c r="GP245" s="21"/>
      <c r="GQ245" s="21"/>
      <c r="GR245" s="21"/>
      <c r="GS245" s="21"/>
      <c r="GT245" s="21"/>
      <c r="GU245" s="21"/>
      <c r="GV245" s="21"/>
      <c r="GW245" s="21"/>
      <c r="GX245" s="21"/>
      <c r="GY245" s="21"/>
      <c r="GZ245" s="21"/>
      <c r="HA245" s="21"/>
      <c r="HB245" s="21"/>
      <c r="HC245" s="21"/>
      <c r="HD245" s="21"/>
      <c r="HE245" s="21"/>
      <c r="HF245" s="21"/>
      <c r="HG245" s="21"/>
      <c r="HH245" s="21"/>
      <c r="HI245" s="21"/>
      <c r="HJ245" s="21"/>
      <c r="HK245" s="21"/>
      <c r="HL245" s="21"/>
      <c r="HM245" s="21"/>
      <c r="HN245" s="21"/>
      <c r="HO245" s="21"/>
      <c r="HP245" s="21"/>
      <c r="HQ245" s="21"/>
      <c r="HR245" s="21"/>
      <c r="HS245" s="21"/>
      <c r="HT245" s="21"/>
      <c r="HU245" s="21"/>
      <c r="HV245" s="21"/>
      <c r="HW245" s="21"/>
      <c r="HX245" s="21"/>
      <c r="HY245" s="21"/>
      <c r="HZ245" s="21"/>
      <c r="IA245" s="21"/>
      <c r="IB245" s="21"/>
      <c r="IC245" s="21"/>
      <c r="ID245" s="21"/>
      <c r="IE245" s="21"/>
      <c r="IF245" s="21"/>
      <c r="IG245" s="21"/>
      <c r="IH245" s="21"/>
      <c r="II245" s="21"/>
      <c r="IJ245" s="21"/>
      <c r="IK245" s="21"/>
      <c r="IL245" s="21"/>
      <c r="IM245" s="21"/>
      <c r="IN245" s="21"/>
      <c r="IO245" s="21"/>
      <c r="IP245" s="21"/>
      <c r="IQ245" s="21"/>
      <c r="IR245" s="21"/>
      <c r="IS245" s="21"/>
      <c r="IT245" s="21"/>
      <c r="IU245" s="21"/>
      <c r="IV245" s="21"/>
      <c r="IW245" s="21"/>
      <c r="IX245" s="21"/>
      <c r="IY245" s="21"/>
      <c r="IZ245" s="21"/>
      <c r="JA245" s="21"/>
    </row>
    <row r="246" spans="1:261" s="23" customFormat="1" ht="12.75" x14ac:dyDescent="0.2">
      <c r="B246" s="73" t="s">
        <v>241</v>
      </c>
      <c r="C246" s="15" t="s">
        <v>242</v>
      </c>
      <c r="D246" s="26"/>
      <c r="E246" s="31"/>
      <c r="F246" s="31"/>
      <c r="G246" s="31"/>
      <c r="H246" s="49"/>
      <c r="I246" s="62"/>
      <c r="J246" s="62"/>
      <c r="K246" s="62"/>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1"/>
      <c r="BQ246" s="21"/>
      <c r="BR246" s="21"/>
      <c r="BS246" s="21"/>
      <c r="BT246" s="21"/>
      <c r="BU246" s="21"/>
      <c r="BV246" s="21"/>
      <c r="BW246" s="21"/>
      <c r="BX246" s="21"/>
      <c r="BY246" s="21"/>
      <c r="BZ246" s="21"/>
      <c r="CA246" s="21"/>
      <c r="CB246" s="21"/>
      <c r="CC246" s="21"/>
      <c r="CD246" s="21"/>
      <c r="CE246" s="21"/>
      <c r="CF246" s="21"/>
      <c r="CG246" s="21"/>
      <c r="CH246" s="21"/>
      <c r="CI246" s="21"/>
      <c r="CJ246" s="21"/>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c r="DL246" s="21"/>
      <c r="DM246" s="21"/>
      <c r="DN246" s="21"/>
      <c r="DO246" s="21"/>
      <c r="DP246" s="21"/>
      <c r="DQ246" s="21"/>
      <c r="DR246" s="21"/>
      <c r="DS246" s="21"/>
      <c r="DT246" s="21"/>
      <c r="DU246" s="21"/>
      <c r="DV246" s="21"/>
      <c r="DW246" s="21"/>
      <c r="DX246" s="21"/>
      <c r="DY246" s="21"/>
      <c r="DZ246" s="21"/>
      <c r="EA246" s="21"/>
      <c r="EB246" s="21"/>
      <c r="EC246" s="21"/>
      <c r="ED246" s="21"/>
      <c r="EE246" s="21"/>
      <c r="EF246" s="21"/>
      <c r="EG246" s="21"/>
      <c r="EH246" s="21"/>
      <c r="EI246" s="21"/>
      <c r="EJ246" s="21"/>
      <c r="EK246" s="21"/>
      <c r="EL246" s="21"/>
      <c r="EM246" s="21"/>
      <c r="EN246" s="21"/>
      <c r="EO246" s="21"/>
      <c r="EP246" s="21"/>
      <c r="EQ246" s="21"/>
      <c r="ER246" s="21"/>
      <c r="ES246" s="21"/>
      <c r="ET246" s="21"/>
      <c r="EU246" s="21"/>
      <c r="EV246" s="21"/>
      <c r="EW246" s="21"/>
      <c r="EX246" s="21"/>
      <c r="EY246" s="21"/>
      <c r="EZ246" s="21"/>
      <c r="FA246" s="21"/>
      <c r="FB246" s="21"/>
      <c r="FC246" s="21"/>
      <c r="FD246" s="21"/>
      <c r="FE246" s="21"/>
      <c r="FF246" s="21"/>
      <c r="FG246" s="21"/>
      <c r="FH246" s="21"/>
      <c r="FI246" s="21"/>
      <c r="FJ246" s="21"/>
      <c r="FK246" s="21"/>
      <c r="FL246" s="21"/>
      <c r="FM246" s="21"/>
      <c r="FN246" s="21"/>
      <c r="FO246" s="21"/>
      <c r="FP246" s="21"/>
      <c r="FQ246" s="21"/>
      <c r="FR246" s="21"/>
      <c r="FS246" s="21"/>
      <c r="FT246" s="21"/>
      <c r="FU246" s="21"/>
      <c r="FV246" s="21"/>
      <c r="FW246" s="21"/>
      <c r="FX246" s="21"/>
      <c r="FY246" s="21"/>
      <c r="FZ246" s="21"/>
      <c r="GA246" s="21"/>
      <c r="GB246" s="21"/>
      <c r="GC246" s="21"/>
      <c r="GD246" s="21"/>
      <c r="GE246" s="21"/>
      <c r="GF246" s="21"/>
      <c r="GG246" s="21"/>
      <c r="GH246" s="21"/>
      <c r="GI246" s="21"/>
      <c r="GJ246" s="21"/>
      <c r="GK246" s="21"/>
      <c r="GL246" s="21"/>
      <c r="GM246" s="21"/>
      <c r="GN246" s="21"/>
      <c r="GO246" s="21"/>
      <c r="GP246" s="21"/>
      <c r="GQ246" s="21"/>
      <c r="GR246" s="21"/>
      <c r="GS246" s="21"/>
      <c r="GT246" s="21"/>
      <c r="GU246" s="21"/>
      <c r="GV246" s="21"/>
      <c r="GW246" s="21"/>
      <c r="GX246" s="21"/>
      <c r="GY246" s="21"/>
      <c r="GZ246" s="21"/>
      <c r="HA246" s="21"/>
      <c r="HB246" s="21"/>
      <c r="HC246" s="21"/>
      <c r="HD246" s="21"/>
      <c r="HE246" s="21"/>
      <c r="HF246" s="21"/>
      <c r="HG246" s="21"/>
      <c r="HH246" s="21"/>
      <c r="HI246" s="21"/>
      <c r="HJ246" s="21"/>
      <c r="HK246" s="21"/>
      <c r="HL246" s="21"/>
      <c r="HM246" s="21"/>
      <c r="HN246" s="21"/>
      <c r="HO246" s="21"/>
      <c r="HP246" s="21"/>
      <c r="HQ246" s="21"/>
      <c r="HR246" s="21"/>
      <c r="HS246" s="21"/>
      <c r="HT246" s="21"/>
      <c r="HU246" s="21"/>
      <c r="HV246" s="21"/>
      <c r="HW246" s="21"/>
      <c r="HX246" s="21"/>
      <c r="HY246" s="21"/>
      <c r="HZ246" s="21"/>
      <c r="IA246" s="21"/>
      <c r="IB246" s="21"/>
      <c r="IC246" s="21"/>
      <c r="ID246" s="21"/>
      <c r="IE246" s="21"/>
      <c r="IF246" s="21"/>
      <c r="IG246" s="21"/>
      <c r="IH246" s="21"/>
      <c r="II246" s="21"/>
      <c r="IJ246" s="21"/>
      <c r="IK246" s="21"/>
      <c r="IL246" s="21"/>
      <c r="IM246" s="21"/>
      <c r="IN246" s="21"/>
      <c r="IO246" s="21"/>
      <c r="IP246" s="21"/>
      <c r="IQ246" s="21"/>
      <c r="IR246" s="21"/>
      <c r="IS246" s="21"/>
      <c r="IT246" s="21"/>
      <c r="IU246" s="21"/>
      <c r="IV246" s="21"/>
      <c r="IW246" s="21"/>
      <c r="IX246" s="21"/>
      <c r="IY246" s="21"/>
      <c r="IZ246" s="21"/>
      <c r="JA246" s="21"/>
    </row>
    <row r="247" spans="1:261" s="23" customFormat="1" ht="12.75" x14ac:dyDescent="0.25">
      <c r="B247" s="52"/>
      <c r="C247" s="27" t="s">
        <v>88</v>
      </c>
      <c r="D247" s="26" t="s">
        <v>53</v>
      </c>
      <c r="E247" s="31">
        <v>42</v>
      </c>
      <c r="F247" s="31"/>
      <c r="G247" s="31">
        <f>SUM(E247:F247)</f>
        <v>42</v>
      </c>
      <c r="H247" s="49">
        <v>0</v>
      </c>
      <c r="I247" s="62">
        <f t="shared" ref="I247" si="33">+H247*E247</f>
        <v>0</v>
      </c>
      <c r="J247" s="62">
        <f>+H247*F247</f>
        <v>0</v>
      </c>
      <c r="K247" s="62"/>
      <c r="L247" s="87">
        <f>SUM(I247:J247)</f>
        <v>0</v>
      </c>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c r="CE247" s="21"/>
      <c r="CF247" s="21"/>
      <c r="CG247" s="21"/>
      <c r="CH247" s="21"/>
      <c r="CI247" s="21"/>
      <c r="CJ247" s="21"/>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1"/>
      <c r="DM247" s="21"/>
      <c r="DN247" s="21"/>
      <c r="DO247" s="21"/>
      <c r="DP247" s="21"/>
      <c r="DQ247" s="21"/>
      <c r="DR247" s="21"/>
      <c r="DS247" s="21"/>
      <c r="DT247" s="21"/>
      <c r="DU247" s="21"/>
      <c r="DV247" s="21"/>
      <c r="DW247" s="21"/>
      <c r="DX247" s="21"/>
      <c r="DY247" s="21"/>
      <c r="DZ247" s="21"/>
      <c r="EA247" s="21"/>
      <c r="EB247" s="21"/>
      <c r="EC247" s="21"/>
      <c r="ED247" s="21"/>
      <c r="EE247" s="21"/>
      <c r="EF247" s="21"/>
      <c r="EG247" s="21"/>
      <c r="EH247" s="21"/>
      <c r="EI247" s="21"/>
      <c r="EJ247" s="21"/>
      <c r="EK247" s="21"/>
      <c r="EL247" s="21"/>
      <c r="EM247" s="21"/>
      <c r="EN247" s="21"/>
      <c r="EO247" s="21"/>
      <c r="EP247" s="21"/>
      <c r="EQ247" s="21"/>
      <c r="ER247" s="21"/>
      <c r="ES247" s="21"/>
      <c r="ET247" s="21"/>
      <c r="EU247" s="21"/>
      <c r="EV247" s="21"/>
      <c r="EW247" s="21"/>
      <c r="EX247" s="21"/>
      <c r="EY247" s="21"/>
      <c r="EZ247" s="21"/>
      <c r="FA247" s="21"/>
      <c r="FB247" s="21"/>
      <c r="FC247" s="21"/>
      <c r="FD247" s="21"/>
      <c r="FE247" s="21"/>
      <c r="FF247" s="21"/>
      <c r="FG247" s="21"/>
      <c r="FH247" s="21"/>
      <c r="FI247" s="21"/>
      <c r="FJ247" s="21"/>
      <c r="FK247" s="21"/>
      <c r="FL247" s="21"/>
      <c r="FM247" s="21"/>
      <c r="FN247" s="21"/>
      <c r="FO247" s="21"/>
      <c r="FP247" s="21"/>
      <c r="FQ247" s="21"/>
      <c r="FR247" s="21"/>
      <c r="FS247" s="21"/>
      <c r="FT247" s="21"/>
      <c r="FU247" s="21"/>
      <c r="FV247" s="21"/>
      <c r="FW247" s="21"/>
      <c r="FX247" s="21"/>
      <c r="FY247" s="21"/>
      <c r="FZ247" s="21"/>
      <c r="GA247" s="21"/>
      <c r="GB247" s="21"/>
      <c r="GC247" s="21"/>
      <c r="GD247" s="21"/>
      <c r="GE247" s="21"/>
      <c r="GF247" s="21"/>
      <c r="GG247" s="21"/>
      <c r="GH247" s="21"/>
      <c r="GI247" s="21"/>
      <c r="GJ247" s="21"/>
      <c r="GK247" s="21"/>
      <c r="GL247" s="21"/>
      <c r="GM247" s="21"/>
      <c r="GN247" s="21"/>
      <c r="GO247" s="21"/>
      <c r="GP247" s="21"/>
      <c r="GQ247" s="21"/>
      <c r="GR247" s="21"/>
      <c r="GS247" s="21"/>
      <c r="GT247" s="21"/>
      <c r="GU247" s="21"/>
      <c r="GV247" s="21"/>
      <c r="GW247" s="21"/>
      <c r="GX247" s="21"/>
      <c r="GY247" s="21"/>
      <c r="GZ247" s="21"/>
      <c r="HA247" s="21"/>
      <c r="HB247" s="21"/>
      <c r="HC247" s="21"/>
      <c r="HD247" s="21"/>
      <c r="HE247" s="21"/>
      <c r="HF247" s="21"/>
      <c r="HG247" s="21"/>
      <c r="HH247" s="21"/>
      <c r="HI247" s="21"/>
      <c r="HJ247" s="21"/>
      <c r="HK247" s="21"/>
      <c r="HL247" s="21"/>
      <c r="HM247" s="21"/>
      <c r="HN247" s="21"/>
      <c r="HO247" s="21"/>
      <c r="HP247" s="21"/>
      <c r="HQ247" s="21"/>
      <c r="HR247" s="21"/>
      <c r="HS247" s="21"/>
      <c r="HT247" s="21"/>
      <c r="HU247" s="21"/>
      <c r="HV247" s="21"/>
      <c r="HW247" s="21"/>
      <c r="HX247" s="21"/>
      <c r="HY247" s="21"/>
      <c r="HZ247" s="21"/>
      <c r="IA247" s="21"/>
      <c r="IB247" s="21"/>
      <c r="IC247" s="21"/>
      <c r="ID247" s="21"/>
      <c r="IE247" s="21"/>
      <c r="IF247" s="21"/>
      <c r="IG247" s="21"/>
      <c r="IH247" s="21"/>
      <c r="II247" s="21"/>
      <c r="IJ247" s="21"/>
      <c r="IK247" s="21"/>
      <c r="IL247" s="21"/>
      <c r="IM247" s="21"/>
      <c r="IN247" s="21"/>
      <c r="IO247" s="21"/>
      <c r="IP247" s="21"/>
      <c r="IQ247" s="21"/>
      <c r="IR247" s="21"/>
      <c r="IS247" s="21"/>
      <c r="IT247" s="21"/>
      <c r="IU247" s="21"/>
      <c r="IV247" s="21"/>
      <c r="IW247" s="21"/>
      <c r="IX247" s="21"/>
      <c r="IY247" s="21"/>
      <c r="IZ247" s="21"/>
      <c r="JA247" s="21"/>
    </row>
    <row r="248" spans="1:261" s="23" customFormat="1" ht="12.75" x14ac:dyDescent="0.2">
      <c r="A248" s="23" t="s">
        <v>271</v>
      </c>
      <c r="B248" s="111" t="s">
        <v>230</v>
      </c>
      <c r="C248" s="15" t="s">
        <v>231</v>
      </c>
      <c r="D248" s="26"/>
      <c r="E248" s="31"/>
      <c r="F248" s="31"/>
      <c r="G248" s="31"/>
      <c r="H248" s="49"/>
      <c r="I248" s="62"/>
      <c r="J248" s="62"/>
      <c r="K248" s="62"/>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c r="BD248" s="21"/>
      <c r="BE248" s="21"/>
      <c r="BF248" s="21"/>
      <c r="BG248" s="21"/>
      <c r="BH248" s="21"/>
      <c r="BI248" s="21"/>
      <c r="BJ248" s="21"/>
      <c r="BK248" s="21"/>
      <c r="BL248" s="21"/>
      <c r="BM248" s="21"/>
      <c r="BN248" s="21"/>
      <c r="BO248" s="21"/>
      <c r="BP248" s="21"/>
      <c r="BQ248" s="21"/>
      <c r="BR248" s="21"/>
      <c r="BS248" s="21"/>
      <c r="BT248" s="21"/>
      <c r="BU248" s="21"/>
      <c r="BV248" s="21"/>
      <c r="BW248" s="21"/>
      <c r="BX248" s="21"/>
      <c r="BY248" s="21"/>
      <c r="BZ248" s="21"/>
      <c r="CA248" s="21"/>
      <c r="CB248" s="21"/>
      <c r="CC248" s="21"/>
      <c r="CD248" s="21"/>
      <c r="CE248" s="21"/>
      <c r="CF248" s="21"/>
      <c r="CG248" s="21"/>
      <c r="CH248" s="21"/>
      <c r="CI248" s="21"/>
      <c r="CJ248" s="21"/>
      <c r="CK248" s="21"/>
      <c r="CL248" s="21"/>
      <c r="CM248" s="21"/>
      <c r="CN248" s="21"/>
      <c r="CO248" s="21"/>
      <c r="CP248" s="21"/>
      <c r="CQ248" s="21"/>
      <c r="CR248" s="21"/>
      <c r="CS248" s="21"/>
      <c r="CT248" s="21"/>
      <c r="CU248" s="21"/>
      <c r="CV248" s="21"/>
      <c r="CW248" s="21"/>
      <c r="CX248" s="21"/>
      <c r="CY248" s="21"/>
      <c r="CZ248" s="21"/>
      <c r="DA248" s="21"/>
      <c r="DB248" s="21"/>
      <c r="DC248" s="21"/>
      <c r="DD248" s="21"/>
      <c r="DE248" s="21"/>
      <c r="DF248" s="21"/>
      <c r="DG248" s="21"/>
      <c r="DH248" s="21"/>
      <c r="DI248" s="21"/>
      <c r="DJ248" s="21"/>
      <c r="DK248" s="21"/>
      <c r="DL248" s="21"/>
      <c r="DM248" s="21"/>
      <c r="DN248" s="21"/>
      <c r="DO248" s="21"/>
      <c r="DP248" s="21"/>
      <c r="DQ248" s="21"/>
      <c r="DR248" s="21"/>
      <c r="DS248" s="21"/>
      <c r="DT248" s="21"/>
      <c r="DU248" s="21"/>
      <c r="DV248" s="21"/>
      <c r="DW248" s="21"/>
      <c r="DX248" s="21"/>
      <c r="DY248" s="21"/>
      <c r="DZ248" s="21"/>
      <c r="EA248" s="21"/>
      <c r="EB248" s="21"/>
      <c r="EC248" s="21"/>
      <c r="ED248" s="21"/>
      <c r="EE248" s="21"/>
      <c r="EF248" s="21"/>
      <c r="EG248" s="21"/>
      <c r="EH248" s="21"/>
      <c r="EI248" s="21"/>
      <c r="EJ248" s="21"/>
      <c r="EK248" s="21"/>
      <c r="EL248" s="21"/>
      <c r="EM248" s="21"/>
      <c r="EN248" s="21"/>
      <c r="EO248" s="21"/>
      <c r="EP248" s="21"/>
      <c r="EQ248" s="21"/>
      <c r="ER248" s="21"/>
      <c r="ES248" s="21"/>
      <c r="ET248" s="21"/>
      <c r="EU248" s="21"/>
      <c r="EV248" s="21"/>
      <c r="EW248" s="21"/>
      <c r="EX248" s="21"/>
      <c r="EY248" s="21"/>
      <c r="EZ248" s="21"/>
      <c r="FA248" s="21"/>
      <c r="FB248" s="21"/>
      <c r="FC248" s="21"/>
      <c r="FD248" s="21"/>
      <c r="FE248" s="21"/>
      <c r="FF248" s="21"/>
      <c r="FG248" s="21"/>
      <c r="FH248" s="21"/>
      <c r="FI248" s="21"/>
      <c r="FJ248" s="21"/>
      <c r="FK248" s="21"/>
      <c r="FL248" s="21"/>
      <c r="FM248" s="21"/>
      <c r="FN248" s="21"/>
      <c r="FO248" s="21"/>
      <c r="FP248" s="21"/>
      <c r="FQ248" s="21"/>
      <c r="FR248" s="21"/>
      <c r="FS248" s="21"/>
      <c r="FT248" s="21"/>
      <c r="FU248" s="21"/>
      <c r="FV248" s="21"/>
      <c r="FW248" s="21"/>
      <c r="FX248" s="21"/>
      <c r="FY248" s="21"/>
      <c r="FZ248" s="21"/>
      <c r="GA248" s="21"/>
      <c r="GB248" s="21"/>
      <c r="GC248" s="21"/>
      <c r="GD248" s="21"/>
      <c r="GE248" s="21"/>
      <c r="GF248" s="21"/>
      <c r="GG248" s="21"/>
      <c r="GH248" s="21"/>
      <c r="GI248" s="21"/>
      <c r="GJ248" s="21"/>
      <c r="GK248" s="21"/>
      <c r="GL248" s="21"/>
      <c r="GM248" s="21"/>
      <c r="GN248" s="21"/>
      <c r="GO248" s="21"/>
      <c r="GP248" s="21"/>
      <c r="GQ248" s="21"/>
      <c r="GR248" s="21"/>
      <c r="GS248" s="21"/>
      <c r="GT248" s="21"/>
      <c r="GU248" s="21"/>
      <c r="GV248" s="21"/>
      <c r="GW248" s="21"/>
      <c r="GX248" s="21"/>
      <c r="GY248" s="21"/>
      <c r="GZ248" s="21"/>
      <c r="HA248" s="21"/>
      <c r="HB248" s="21"/>
      <c r="HC248" s="21"/>
      <c r="HD248" s="21"/>
      <c r="HE248" s="21"/>
      <c r="HF248" s="21"/>
      <c r="HG248" s="21"/>
      <c r="HH248" s="21"/>
      <c r="HI248" s="21"/>
      <c r="HJ248" s="21"/>
      <c r="HK248" s="21"/>
      <c r="HL248" s="21"/>
      <c r="HM248" s="21"/>
      <c r="HN248" s="21"/>
      <c r="HO248" s="21"/>
      <c r="HP248" s="21"/>
      <c r="HQ248" s="21"/>
      <c r="HR248" s="21"/>
      <c r="HS248" s="21"/>
      <c r="HT248" s="21"/>
      <c r="HU248" s="21"/>
      <c r="HV248" s="21"/>
      <c r="HW248" s="21"/>
      <c r="HX248" s="21"/>
      <c r="HY248" s="21"/>
      <c r="HZ248" s="21"/>
      <c r="IA248" s="21"/>
      <c r="IB248" s="21"/>
      <c r="IC248" s="21"/>
      <c r="ID248" s="21"/>
      <c r="IE248" s="21"/>
      <c r="IF248" s="21"/>
      <c r="IG248" s="21"/>
      <c r="IH248" s="21"/>
      <c r="II248" s="21"/>
      <c r="IJ248" s="21"/>
      <c r="IK248" s="21"/>
      <c r="IL248" s="21"/>
      <c r="IM248" s="21"/>
      <c r="IN248" s="21"/>
      <c r="IO248" s="21"/>
      <c r="IP248" s="21"/>
      <c r="IQ248" s="21"/>
      <c r="IR248" s="21"/>
      <c r="IS248" s="21"/>
      <c r="IT248" s="21"/>
      <c r="IU248" s="21"/>
      <c r="IV248" s="21"/>
      <c r="IW248" s="21"/>
      <c r="IX248" s="21"/>
      <c r="IY248" s="21"/>
      <c r="IZ248" s="21"/>
      <c r="JA248" s="21"/>
    </row>
    <row r="249" spans="1:261" s="23" customFormat="1" ht="12.75" x14ac:dyDescent="0.25">
      <c r="B249" s="33"/>
      <c r="C249" s="27" t="s">
        <v>87</v>
      </c>
      <c r="D249" s="26" t="s">
        <v>53</v>
      </c>
      <c r="E249" s="31"/>
      <c r="F249" s="31">
        <v>11</v>
      </c>
      <c r="G249" s="31">
        <f>SUM(E249:F249)</f>
        <v>11</v>
      </c>
      <c r="H249" s="49">
        <v>0</v>
      </c>
      <c r="I249" s="62">
        <f t="shared" ref="I249" si="34">+H249*E249</f>
        <v>0</v>
      </c>
      <c r="J249" s="62">
        <f>+H249*F249</f>
        <v>0</v>
      </c>
      <c r="K249" s="62"/>
      <c r="L249" s="87">
        <f>SUM(I249:J249)</f>
        <v>0</v>
      </c>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c r="CE249" s="21"/>
      <c r="CF249" s="21"/>
      <c r="CG249" s="21"/>
      <c r="CH249" s="21"/>
      <c r="CI249" s="21"/>
      <c r="CJ249" s="21"/>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1"/>
      <c r="DM249" s="21"/>
      <c r="DN249" s="21"/>
      <c r="DO249" s="21"/>
      <c r="DP249" s="21"/>
      <c r="DQ249" s="21"/>
      <c r="DR249" s="21"/>
      <c r="DS249" s="21"/>
      <c r="DT249" s="21"/>
      <c r="DU249" s="21"/>
      <c r="DV249" s="21"/>
      <c r="DW249" s="21"/>
      <c r="DX249" s="21"/>
      <c r="DY249" s="21"/>
      <c r="DZ249" s="21"/>
      <c r="EA249" s="21"/>
      <c r="EB249" s="21"/>
      <c r="EC249" s="21"/>
      <c r="ED249" s="21"/>
      <c r="EE249" s="21"/>
      <c r="EF249" s="21"/>
      <c r="EG249" s="21"/>
      <c r="EH249" s="21"/>
      <c r="EI249" s="21"/>
      <c r="EJ249" s="21"/>
      <c r="EK249" s="21"/>
      <c r="EL249" s="21"/>
      <c r="EM249" s="21"/>
      <c r="EN249" s="21"/>
      <c r="EO249" s="21"/>
      <c r="EP249" s="21"/>
      <c r="EQ249" s="21"/>
      <c r="ER249" s="21"/>
      <c r="ES249" s="21"/>
      <c r="ET249" s="21"/>
      <c r="EU249" s="21"/>
      <c r="EV249" s="21"/>
      <c r="EW249" s="21"/>
      <c r="EX249" s="21"/>
      <c r="EY249" s="21"/>
      <c r="EZ249" s="21"/>
      <c r="FA249" s="21"/>
      <c r="FB249" s="21"/>
      <c r="FC249" s="21"/>
      <c r="FD249" s="21"/>
      <c r="FE249" s="21"/>
      <c r="FF249" s="21"/>
      <c r="FG249" s="21"/>
      <c r="FH249" s="21"/>
      <c r="FI249" s="21"/>
      <c r="FJ249" s="21"/>
      <c r="FK249" s="21"/>
      <c r="FL249" s="21"/>
      <c r="FM249" s="21"/>
      <c r="FN249" s="21"/>
      <c r="FO249" s="21"/>
      <c r="FP249" s="21"/>
      <c r="FQ249" s="21"/>
      <c r="FR249" s="21"/>
      <c r="FS249" s="21"/>
      <c r="FT249" s="21"/>
      <c r="FU249" s="21"/>
      <c r="FV249" s="21"/>
      <c r="FW249" s="21"/>
      <c r="FX249" s="21"/>
      <c r="FY249" s="21"/>
      <c r="FZ249" s="21"/>
      <c r="GA249" s="21"/>
      <c r="GB249" s="21"/>
      <c r="GC249" s="21"/>
      <c r="GD249" s="21"/>
      <c r="GE249" s="21"/>
      <c r="GF249" s="21"/>
      <c r="GG249" s="21"/>
      <c r="GH249" s="21"/>
      <c r="GI249" s="21"/>
      <c r="GJ249" s="21"/>
      <c r="GK249" s="21"/>
      <c r="GL249" s="21"/>
      <c r="GM249" s="21"/>
      <c r="GN249" s="21"/>
      <c r="GO249" s="21"/>
      <c r="GP249" s="21"/>
      <c r="GQ249" s="21"/>
      <c r="GR249" s="21"/>
      <c r="GS249" s="21"/>
      <c r="GT249" s="21"/>
      <c r="GU249" s="21"/>
      <c r="GV249" s="21"/>
      <c r="GW249" s="21"/>
      <c r="GX249" s="21"/>
      <c r="GY249" s="21"/>
      <c r="GZ249" s="21"/>
      <c r="HA249" s="21"/>
      <c r="HB249" s="21"/>
      <c r="HC249" s="21"/>
      <c r="HD249" s="21"/>
      <c r="HE249" s="21"/>
      <c r="HF249" s="21"/>
      <c r="HG249" s="21"/>
      <c r="HH249" s="21"/>
      <c r="HI249" s="21"/>
      <c r="HJ249" s="21"/>
      <c r="HK249" s="21"/>
      <c r="HL249" s="21"/>
      <c r="HM249" s="21"/>
      <c r="HN249" s="21"/>
      <c r="HO249" s="21"/>
      <c r="HP249" s="21"/>
      <c r="HQ249" s="21"/>
      <c r="HR249" s="21"/>
      <c r="HS249" s="21"/>
      <c r="HT249" s="21"/>
      <c r="HU249" s="21"/>
      <c r="HV249" s="21"/>
      <c r="HW249" s="21"/>
      <c r="HX249" s="21"/>
      <c r="HY249" s="21"/>
      <c r="HZ249" s="21"/>
      <c r="IA249" s="21"/>
      <c r="IB249" s="21"/>
      <c r="IC249" s="21"/>
      <c r="ID249" s="21"/>
      <c r="IE249" s="21"/>
      <c r="IF249" s="21"/>
      <c r="IG249" s="21"/>
      <c r="IH249" s="21"/>
      <c r="II249" s="21"/>
      <c r="IJ249" s="21"/>
      <c r="IK249" s="21"/>
      <c r="IL249" s="21"/>
      <c r="IM249" s="21"/>
      <c r="IN249" s="21"/>
      <c r="IO249" s="21"/>
      <c r="IP249" s="21"/>
      <c r="IQ249" s="21"/>
      <c r="IR249" s="21"/>
      <c r="IS249" s="21"/>
      <c r="IT249" s="21"/>
      <c r="IU249" s="21"/>
      <c r="IV249" s="21"/>
      <c r="IW249" s="21"/>
      <c r="IX249" s="21"/>
      <c r="IY249" s="21"/>
      <c r="IZ249" s="21"/>
      <c r="JA249" s="21"/>
    </row>
    <row r="250" spans="1:261" s="23" customFormat="1" ht="12.75" x14ac:dyDescent="0.2">
      <c r="B250" s="111" t="s">
        <v>232</v>
      </c>
      <c r="C250" s="15" t="s">
        <v>233</v>
      </c>
      <c r="D250" s="26"/>
      <c r="E250" s="31"/>
      <c r="F250" s="31"/>
      <c r="G250" s="31"/>
      <c r="H250" s="49"/>
      <c r="I250" s="62"/>
      <c r="J250" s="62"/>
      <c r="K250" s="62"/>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c r="BD250" s="21"/>
      <c r="BE250" s="21"/>
      <c r="BF250" s="21"/>
      <c r="BG250" s="21"/>
      <c r="BH250" s="21"/>
      <c r="BI250" s="21"/>
      <c r="BJ250" s="21"/>
      <c r="BK250" s="21"/>
      <c r="BL250" s="21"/>
      <c r="BM250" s="21"/>
      <c r="BN250" s="21"/>
      <c r="BO250" s="21"/>
      <c r="BP250" s="21"/>
      <c r="BQ250" s="21"/>
      <c r="BR250" s="21"/>
      <c r="BS250" s="21"/>
      <c r="BT250" s="21"/>
      <c r="BU250" s="21"/>
      <c r="BV250" s="21"/>
      <c r="BW250" s="21"/>
      <c r="BX250" s="21"/>
      <c r="BY250" s="21"/>
      <c r="BZ250" s="21"/>
      <c r="CA250" s="21"/>
      <c r="CB250" s="21"/>
      <c r="CC250" s="21"/>
      <c r="CD250" s="21"/>
      <c r="CE250" s="21"/>
      <c r="CF250" s="21"/>
      <c r="CG250" s="21"/>
      <c r="CH250" s="21"/>
      <c r="CI250" s="21"/>
      <c r="CJ250" s="21"/>
      <c r="CK250" s="21"/>
      <c r="CL250" s="21"/>
      <c r="CM250" s="21"/>
      <c r="CN250" s="21"/>
      <c r="CO250" s="21"/>
      <c r="CP250" s="21"/>
      <c r="CQ250" s="21"/>
      <c r="CR250" s="21"/>
      <c r="CS250" s="21"/>
      <c r="CT250" s="21"/>
      <c r="CU250" s="21"/>
      <c r="CV250" s="21"/>
      <c r="CW250" s="21"/>
      <c r="CX250" s="21"/>
      <c r="CY250" s="21"/>
      <c r="CZ250" s="21"/>
      <c r="DA250" s="21"/>
      <c r="DB250" s="21"/>
      <c r="DC250" s="21"/>
      <c r="DD250" s="21"/>
      <c r="DE250" s="21"/>
      <c r="DF250" s="21"/>
      <c r="DG250" s="21"/>
      <c r="DH250" s="21"/>
      <c r="DI250" s="21"/>
      <c r="DJ250" s="21"/>
      <c r="DK250" s="21"/>
      <c r="DL250" s="21"/>
      <c r="DM250" s="21"/>
      <c r="DN250" s="21"/>
      <c r="DO250" s="21"/>
      <c r="DP250" s="21"/>
      <c r="DQ250" s="21"/>
      <c r="DR250" s="21"/>
      <c r="DS250" s="21"/>
      <c r="DT250" s="21"/>
      <c r="DU250" s="21"/>
      <c r="DV250" s="21"/>
      <c r="DW250" s="21"/>
      <c r="DX250" s="21"/>
      <c r="DY250" s="21"/>
      <c r="DZ250" s="21"/>
      <c r="EA250" s="21"/>
      <c r="EB250" s="21"/>
      <c r="EC250" s="21"/>
      <c r="ED250" s="21"/>
      <c r="EE250" s="21"/>
      <c r="EF250" s="21"/>
      <c r="EG250" s="21"/>
      <c r="EH250" s="21"/>
      <c r="EI250" s="21"/>
      <c r="EJ250" s="21"/>
      <c r="EK250" s="21"/>
      <c r="EL250" s="21"/>
      <c r="EM250" s="21"/>
      <c r="EN250" s="21"/>
      <c r="EO250" s="21"/>
      <c r="EP250" s="21"/>
      <c r="EQ250" s="21"/>
      <c r="ER250" s="21"/>
      <c r="ES250" s="21"/>
      <c r="ET250" s="21"/>
      <c r="EU250" s="21"/>
      <c r="EV250" s="21"/>
      <c r="EW250" s="21"/>
      <c r="EX250" s="21"/>
      <c r="EY250" s="21"/>
      <c r="EZ250" s="21"/>
      <c r="FA250" s="21"/>
      <c r="FB250" s="21"/>
      <c r="FC250" s="21"/>
      <c r="FD250" s="21"/>
      <c r="FE250" s="21"/>
      <c r="FF250" s="21"/>
      <c r="FG250" s="21"/>
      <c r="FH250" s="21"/>
      <c r="FI250" s="21"/>
      <c r="FJ250" s="21"/>
      <c r="FK250" s="21"/>
      <c r="FL250" s="21"/>
      <c r="FM250" s="21"/>
      <c r="FN250" s="21"/>
      <c r="FO250" s="21"/>
      <c r="FP250" s="21"/>
      <c r="FQ250" s="21"/>
      <c r="FR250" s="21"/>
      <c r="FS250" s="21"/>
      <c r="FT250" s="21"/>
      <c r="FU250" s="21"/>
      <c r="FV250" s="21"/>
      <c r="FW250" s="21"/>
      <c r="FX250" s="21"/>
      <c r="FY250" s="21"/>
      <c r="FZ250" s="21"/>
      <c r="GA250" s="21"/>
      <c r="GB250" s="21"/>
      <c r="GC250" s="21"/>
      <c r="GD250" s="21"/>
      <c r="GE250" s="21"/>
      <c r="GF250" s="21"/>
      <c r="GG250" s="21"/>
      <c r="GH250" s="21"/>
      <c r="GI250" s="21"/>
      <c r="GJ250" s="21"/>
      <c r="GK250" s="21"/>
      <c r="GL250" s="21"/>
      <c r="GM250" s="21"/>
      <c r="GN250" s="21"/>
      <c r="GO250" s="21"/>
      <c r="GP250" s="21"/>
      <c r="GQ250" s="21"/>
      <c r="GR250" s="21"/>
      <c r="GS250" s="21"/>
      <c r="GT250" s="21"/>
      <c r="GU250" s="21"/>
      <c r="GV250" s="21"/>
      <c r="GW250" s="21"/>
      <c r="GX250" s="21"/>
      <c r="GY250" s="21"/>
      <c r="GZ250" s="21"/>
      <c r="HA250" s="21"/>
      <c r="HB250" s="21"/>
      <c r="HC250" s="21"/>
      <c r="HD250" s="21"/>
      <c r="HE250" s="21"/>
      <c r="HF250" s="21"/>
      <c r="HG250" s="21"/>
      <c r="HH250" s="21"/>
      <c r="HI250" s="21"/>
      <c r="HJ250" s="21"/>
      <c r="HK250" s="21"/>
      <c r="HL250" s="21"/>
      <c r="HM250" s="21"/>
      <c r="HN250" s="21"/>
      <c r="HO250" s="21"/>
      <c r="HP250" s="21"/>
      <c r="HQ250" s="21"/>
      <c r="HR250" s="21"/>
      <c r="HS250" s="21"/>
      <c r="HT250" s="21"/>
      <c r="HU250" s="21"/>
      <c r="HV250" s="21"/>
      <c r="HW250" s="21"/>
      <c r="HX250" s="21"/>
      <c r="HY250" s="21"/>
      <c r="HZ250" s="21"/>
      <c r="IA250" s="21"/>
      <c r="IB250" s="21"/>
      <c r="IC250" s="21"/>
      <c r="ID250" s="21"/>
      <c r="IE250" s="21"/>
      <c r="IF250" s="21"/>
      <c r="IG250" s="21"/>
      <c r="IH250" s="21"/>
      <c r="II250" s="21"/>
      <c r="IJ250" s="21"/>
      <c r="IK250" s="21"/>
      <c r="IL250" s="21"/>
      <c r="IM250" s="21"/>
      <c r="IN250" s="21"/>
      <c r="IO250" s="21"/>
      <c r="IP250" s="21"/>
      <c r="IQ250" s="21"/>
      <c r="IR250" s="21"/>
      <c r="IS250" s="21"/>
      <c r="IT250" s="21"/>
      <c r="IU250" s="21"/>
      <c r="IV250" s="21"/>
      <c r="IW250" s="21"/>
      <c r="IX250" s="21"/>
      <c r="IY250" s="21"/>
      <c r="IZ250" s="21"/>
      <c r="JA250" s="21"/>
    </row>
    <row r="251" spans="1:261" s="23" customFormat="1" ht="12.75" x14ac:dyDescent="0.25">
      <c r="B251" s="33"/>
      <c r="C251" s="27" t="s">
        <v>87</v>
      </c>
      <c r="D251" s="26" t="s">
        <v>53</v>
      </c>
      <c r="E251" s="31"/>
      <c r="F251" s="31">
        <v>7</v>
      </c>
      <c r="G251" s="31">
        <f>SUM(E251:F251)</f>
        <v>7</v>
      </c>
      <c r="H251" s="49">
        <v>0</v>
      </c>
      <c r="I251" s="62">
        <f t="shared" ref="I251" si="35">+H251*E251</f>
        <v>0</v>
      </c>
      <c r="J251" s="62">
        <f>+H251*F251</f>
        <v>0</v>
      </c>
      <c r="K251" s="62"/>
      <c r="L251" s="87">
        <f>SUM(I251:J251)</f>
        <v>0</v>
      </c>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1"/>
      <c r="BQ251" s="21"/>
      <c r="BR251" s="21"/>
      <c r="BS251" s="21"/>
      <c r="BT251" s="21"/>
      <c r="BU251" s="21"/>
      <c r="BV251" s="21"/>
      <c r="BW251" s="21"/>
      <c r="BX251" s="21"/>
      <c r="BY251" s="21"/>
      <c r="BZ251" s="21"/>
      <c r="CA251" s="21"/>
      <c r="CB251" s="21"/>
      <c r="CC251" s="21"/>
      <c r="CD251" s="21"/>
      <c r="CE251" s="21"/>
      <c r="CF251" s="21"/>
      <c r="CG251" s="21"/>
      <c r="CH251" s="21"/>
      <c r="CI251" s="21"/>
      <c r="CJ251" s="21"/>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c r="DL251" s="21"/>
      <c r="DM251" s="21"/>
      <c r="DN251" s="21"/>
      <c r="DO251" s="21"/>
      <c r="DP251" s="21"/>
      <c r="DQ251" s="21"/>
      <c r="DR251" s="21"/>
      <c r="DS251" s="21"/>
      <c r="DT251" s="21"/>
      <c r="DU251" s="21"/>
      <c r="DV251" s="21"/>
      <c r="DW251" s="21"/>
      <c r="DX251" s="21"/>
      <c r="DY251" s="21"/>
      <c r="DZ251" s="21"/>
      <c r="EA251" s="21"/>
      <c r="EB251" s="21"/>
      <c r="EC251" s="21"/>
      <c r="ED251" s="21"/>
      <c r="EE251" s="21"/>
      <c r="EF251" s="21"/>
      <c r="EG251" s="21"/>
      <c r="EH251" s="21"/>
      <c r="EI251" s="21"/>
      <c r="EJ251" s="21"/>
      <c r="EK251" s="21"/>
      <c r="EL251" s="21"/>
      <c r="EM251" s="21"/>
      <c r="EN251" s="21"/>
      <c r="EO251" s="21"/>
      <c r="EP251" s="21"/>
      <c r="EQ251" s="21"/>
      <c r="ER251" s="21"/>
      <c r="ES251" s="21"/>
      <c r="ET251" s="21"/>
      <c r="EU251" s="21"/>
      <c r="EV251" s="21"/>
      <c r="EW251" s="21"/>
      <c r="EX251" s="21"/>
      <c r="EY251" s="21"/>
      <c r="EZ251" s="21"/>
      <c r="FA251" s="21"/>
      <c r="FB251" s="21"/>
      <c r="FC251" s="21"/>
      <c r="FD251" s="21"/>
      <c r="FE251" s="21"/>
      <c r="FF251" s="21"/>
      <c r="FG251" s="21"/>
      <c r="FH251" s="21"/>
      <c r="FI251" s="21"/>
      <c r="FJ251" s="21"/>
      <c r="FK251" s="21"/>
      <c r="FL251" s="21"/>
      <c r="FM251" s="21"/>
      <c r="FN251" s="21"/>
      <c r="FO251" s="21"/>
      <c r="FP251" s="21"/>
      <c r="FQ251" s="21"/>
      <c r="FR251" s="21"/>
      <c r="FS251" s="21"/>
      <c r="FT251" s="21"/>
      <c r="FU251" s="21"/>
      <c r="FV251" s="21"/>
      <c r="FW251" s="21"/>
      <c r="FX251" s="21"/>
      <c r="FY251" s="21"/>
      <c r="FZ251" s="21"/>
      <c r="GA251" s="21"/>
      <c r="GB251" s="21"/>
      <c r="GC251" s="21"/>
      <c r="GD251" s="21"/>
      <c r="GE251" s="21"/>
      <c r="GF251" s="21"/>
      <c r="GG251" s="21"/>
      <c r="GH251" s="21"/>
      <c r="GI251" s="21"/>
      <c r="GJ251" s="21"/>
      <c r="GK251" s="21"/>
      <c r="GL251" s="21"/>
      <c r="GM251" s="21"/>
      <c r="GN251" s="21"/>
      <c r="GO251" s="21"/>
      <c r="GP251" s="21"/>
      <c r="GQ251" s="21"/>
      <c r="GR251" s="21"/>
      <c r="GS251" s="21"/>
      <c r="GT251" s="21"/>
      <c r="GU251" s="21"/>
      <c r="GV251" s="21"/>
      <c r="GW251" s="21"/>
      <c r="GX251" s="21"/>
      <c r="GY251" s="21"/>
      <c r="GZ251" s="21"/>
      <c r="HA251" s="21"/>
      <c r="HB251" s="21"/>
      <c r="HC251" s="21"/>
      <c r="HD251" s="21"/>
      <c r="HE251" s="21"/>
      <c r="HF251" s="21"/>
      <c r="HG251" s="21"/>
      <c r="HH251" s="21"/>
      <c r="HI251" s="21"/>
      <c r="HJ251" s="21"/>
      <c r="HK251" s="21"/>
      <c r="HL251" s="21"/>
      <c r="HM251" s="21"/>
      <c r="HN251" s="21"/>
      <c r="HO251" s="21"/>
      <c r="HP251" s="21"/>
      <c r="HQ251" s="21"/>
      <c r="HR251" s="21"/>
      <c r="HS251" s="21"/>
      <c r="HT251" s="21"/>
      <c r="HU251" s="21"/>
      <c r="HV251" s="21"/>
      <c r="HW251" s="21"/>
      <c r="HX251" s="21"/>
      <c r="HY251" s="21"/>
      <c r="HZ251" s="21"/>
      <c r="IA251" s="21"/>
      <c r="IB251" s="21"/>
      <c r="IC251" s="21"/>
      <c r="ID251" s="21"/>
      <c r="IE251" s="21"/>
      <c r="IF251" s="21"/>
      <c r="IG251" s="21"/>
      <c r="IH251" s="21"/>
      <c r="II251" s="21"/>
      <c r="IJ251" s="21"/>
      <c r="IK251" s="21"/>
      <c r="IL251" s="21"/>
      <c r="IM251" s="21"/>
      <c r="IN251" s="21"/>
      <c r="IO251" s="21"/>
      <c r="IP251" s="21"/>
      <c r="IQ251" s="21"/>
      <c r="IR251" s="21"/>
      <c r="IS251" s="21"/>
      <c r="IT251" s="21"/>
      <c r="IU251" s="21"/>
      <c r="IV251" s="21"/>
      <c r="IW251" s="21"/>
      <c r="IX251" s="21"/>
      <c r="IY251" s="21"/>
      <c r="IZ251" s="21"/>
      <c r="JA251" s="21"/>
    </row>
    <row r="252" spans="1:261" s="23" customFormat="1" ht="12.75" x14ac:dyDescent="0.2">
      <c r="B252" s="111" t="s">
        <v>234</v>
      </c>
      <c r="C252" s="15" t="s">
        <v>235</v>
      </c>
      <c r="D252" s="26"/>
      <c r="E252" s="31"/>
      <c r="F252" s="31"/>
      <c r="G252" s="31"/>
      <c r="H252" s="49"/>
      <c r="I252" s="62"/>
      <c r="J252" s="62"/>
      <c r="K252" s="62"/>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21"/>
      <c r="AQ252" s="21"/>
      <c r="AR252" s="21"/>
      <c r="AS252" s="21"/>
      <c r="AT252" s="21"/>
      <c r="AU252" s="21"/>
      <c r="AV252" s="21"/>
      <c r="AW252" s="21"/>
      <c r="AX252" s="21"/>
      <c r="AY252" s="21"/>
      <c r="AZ252" s="21"/>
      <c r="BA252" s="21"/>
      <c r="BB252" s="21"/>
      <c r="BC252" s="21"/>
      <c r="BD252" s="21"/>
      <c r="BE252" s="21"/>
      <c r="BF252" s="21"/>
      <c r="BG252" s="21"/>
      <c r="BH252" s="21"/>
      <c r="BI252" s="21"/>
      <c r="BJ252" s="21"/>
      <c r="BK252" s="21"/>
      <c r="BL252" s="21"/>
      <c r="BM252" s="21"/>
      <c r="BN252" s="21"/>
      <c r="BO252" s="21"/>
      <c r="BP252" s="21"/>
      <c r="BQ252" s="21"/>
      <c r="BR252" s="21"/>
      <c r="BS252" s="21"/>
      <c r="BT252" s="21"/>
      <c r="BU252" s="21"/>
      <c r="BV252" s="21"/>
      <c r="BW252" s="21"/>
      <c r="BX252" s="21"/>
      <c r="BY252" s="21"/>
      <c r="BZ252" s="21"/>
      <c r="CA252" s="21"/>
      <c r="CB252" s="21"/>
      <c r="CC252" s="21"/>
      <c r="CD252" s="21"/>
      <c r="CE252" s="21"/>
      <c r="CF252" s="21"/>
      <c r="CG252" s="21"/>
      <c r="CH252" s="21"/>
      <c r="CI252" s="21"/>
      <c r="CJ252" s="21"/>
      <c r="CK252" s="21"/>
      <c r="CL252" s="21"/>
      <c r="CM252" s="21"/>
      <c r="CN252" s="21"/>
      <c r="CO252" s="21"/>
      <c r="CP252" s="21"/>
      <c r="CQ252" s="21"/>
      <c r="CR252" s="21"/>
      <c r="CS252" s="21"/>
      <c r="CT252" s="21"/>
      <c r="CU252" s="21"/>
      <c r="CV252" s="21"/>
      <c r="CW252" s="21"/>
      <c r="CX252" s="21"/>
      <c r="CY252" s="21"/>
      <c r="CZ252" s="21"/>
      <c r="DA252" s="21"/>
      <c r="DB252" s="21"/>
      <c r="DC252" s="21"/>
      <c r="DD252" s="21"/>
      <c r="DE252" s="21"/>
      <c r="DF252" s="21"/>
      <c r="DG252" s="21"/>
      <c r="DH252" s="21"/>
      <c r="DI252" s="21"/>
      <c r="DJ252" s="21"/>
      <c r="DK252" s="21"/>
      <c r="DL252" s="21"/>
      <c r="DM252" s="21"/>
      <c r="DN252" s="21"/>
      <c r="DO252" s="21"/>
      <c r="DP252" s="21"/>
      <c r="DQ252" s="21"/>
      <c r="DR252" s="21"/>
      <c r="DS252" s="21"/>
      <c r="DT252" s="21"/>
      <c r="DU252" s="21"/>
      <c r="DV252" s="21"/>
      <c r="DW252" s="21"/>
      <c r="DX252" s="21"/>
      <c r="DY252" s="21"/>
      <c r="DZ252" s="21"/>
      <c r="EA252" s="21"/>
      <c r="EB252" s="21"/>
      <c r="EC252" s="21"/>
      <c r="ED252" s="21"/>
      <c r="EE252" s="21"/>
      <c r="EF252" s="21"/>
      <c r="EG252" s="21"/>
      <c r="EH252" s="21"/>
      <c r="EI252" s="21"/>
      <c r="EJ252" s="21"/>
      <c r="EK252" s="21"/>
      <c r="EL252" s="21"/>
      <c r="EM252" s="21"/>
      <c r="EN252" s="21"/>
      <c r="EO252" s="21"/>
      <c r="EP252" s="21"/>
      <c r="EQ252" s="21"/>
      <c r="ER252" s="21"/>
      <c r="ES252" s="21"/>
      <c r="ET252" s="21"/>
      <c r="EU252" s="21"/>
      <c r="EV252" s="21"/>
      <c r="EW252" s="21"/>
      <c r="EX252" s="21"/>
      <c r="EY252" s="21"/>
      <c r="EZ252" s="21"/>
      <c r="FA252" s="21"/>
      <c r="FB252" s="21"/>
      <c r="FC252" s="21"/>
      <c r="FD252" s="21"/>
      <c r="FE252" s="21"/>
      <c r="FF252" s="21"/>
      <c r="FG252" s="21"/>
      <c r="FH252" s="21"/>
      <c r="FI252" s="21"/>
      <c r="FJ252" s="21"/>
      <c r="FK252" s="21"/>
      <c r="FL252" s="21"/>
      <c r="FM252" s="21"/>
      <c r="FN252" s="21"/>
      <c r="FO252" s="21"/>
      <c r="FP252" s="21"/>
      <c r="FQ252" s="21"/>
      <c r="FR252" s="21"/>
      <c r="FS252" s="21"/>
      <c r="FT252" s="21"/>
      <c r="FU252" s="21"/>
      <c r="FV252" s="21"/>
      <c r="FW252" s="21"/>
      <c r="FX252" s="21"/>
      <c r="FY252" s="21"/>
      <c r="FZ252" s="21"/>
      <c r="GA252" s="21"/>
      <c r="GB252" s="21"/>
      <c r="GC252" s="21"/>
      <c r="GD252" s="21"/>
      <c r="GE252" s="21"/>
      <c r="GF252" s="21"/>
      <c r="GG252" s="21"/>
      <c r="GH252" s="21"/>
      <c r="GI252" s="21"/>
      <c r="GJ252" s="21"/>
      <c r="GK252" s="21"/>
      <c r="GL252" s="21"/>
      <c r="GM252" s="21"/>
      <c r="GN252" s="21"/>
      <c r="GO252" s="21"/>
      <c r="GP252" s="21"/>
      <c r="GQ252" s="21"/>
      <c r="GR252" s="21"/>
      <c r="GS252" s="21"/>
      <c r="GT252" s="21"/>
      <c r="GU252" s="21"/>
      <c r="GV252" s="21"/>
      <c r="GW252" s="21"/>
      <c r="GX252" s="21"/>
      <c r="GY252" s="21"/>
      <c r="GZ252" s="21"/>
      <c r="HA252" s="21"/>
      <c r="HB252" s="21"/>
      <c r="HC252" s="21"/>
      <c r="HD252" s="21"/>
      <c r="HE252" s="21"/>
      <c r="HF252" s="21"/>
      <c r="HG252" s="21"/>
      <c r="HH252" s="21"/>
      <c r="HI252" s="21"/>
      <c r="HJ252" s="21"/>
      <c r="HK252" s="21"/>
      <c r="HL252" s="21"/>
      <c r="HM252" s="21"/>
      <c r="HN252" s="21"/>
      <c r="HO252" s="21"/>
      <c r="HP252" s="21"/>
      <c r="HQ252" s="21"/>
      <c r="HR252" s="21"/>
      <c r="HS252" s="21"/>
      <c r="HT252" s="21"/>
      <c r="HU252" s="21"/>
      <c r="HV252" s="21"/>
      <c r="HW252" s="21"/>
      <c r="HX252" s="21"/>
      <c r="HY252" s="21"/>
      <c r="HZ252" s="21"/>
      <c r="IA252" s="21"/>
      <c r="IB252" s="21"/>
      <c r="IC252" s="21"/>
      <c r="ID252" s="21"/>
      <c r="IE252" s="21"/>
      <c r="IF252" s="21"/>
      <c r="IG252" s="21"/>
      <c r="IH252" s="21"/>
      <c r="II252" s="21"/>
      <c r="IJ252" s="21"/>
      <c r="IK252" s="21"/>
      <c r="IL252" s="21"/>
      <c r="IM252" s="21"/>
      <c r="IN252" s="21"/>
      <c r="IO252" s="21"/>
      <c r="IP252" s="21"/>
      <c r="IQ252" s="21"/>
      <c r="IR252" s="21"/>
      <c r="IS252" s="21"/>
      <c r="IT252" s="21"/>
      <c r="IU252" s="21"/>
      <c r="IV252" s="21"/>
      <c r="IW252" s="21"/>
      <c r="IX252" s="21"/>
      <c r="IY252" s="21"/>
      <c r="IZ252" s="21"/>
      <c r="JA252" s="21"/>
    </row>
    <row r="253" spans="1:261" s="23" customFormat="1" ht="12.75" x14ac:dyDescent="0.25">
      <c r="B253" s="33"/>
      <c r="C253" s="27" t="s">
        <v>87</v>
      </c>
      <c r="D253" s="26" t="s">
        <v>53</v>
      </c>
      <c r="E253" s="31"/>
      <c r="F253" s="31">
        <v>7</v>
      </c>
      <c r="G253" s="31">
        <f>SUM(E253:F253)</f>
        <v>7</v>
      </c>
      <c r="H253" s="49">
        <v>0</v>
      </c>
      <c r="I253" s="62">
        <f t="shared" ref="I253" si="36">+H253*E253</f>
        <v>0</v>
      </c>
      <c r="J253" s="62">
        <f>+H253*F253</f>
        <v>0</v>
      </c>
      <c r="K253" s="62"/>
      <c r="L253" s="87">
        <f>SUM(I253:J253)</f>
        <v>0</v>
      </c>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c r="AK253" s="21"/>
      <c r="AL253" s="21"/>
      <c r="AM253" s="21"/>
      <c r="AN253" s="21"/>
      <c r="AO253" s="21"/>
      <c r="AP253" s="21"/>
      <c r="AQ253" s="21"/>
      <c r="AR253" s="21"/>
      <c r="AS253" s="21"/>
      <c r="AT253" s="21"/>
      <c r="AU253" s="21"/>
      <c r="AV253" s="21"/>
      <c r="AW253" s="21"/>
      <c r="AX253" s="21"/>
      <c r="AY253" s="21"/>
      <c r="AZ253" s="21"/>
      <c r="BA253" s="21"/>
      <c r="BB253" s="21"/>
      <c r="BC253" s="21"/>
      <c r="BD253" s="21"/>
      <c r="BE253" s="21"/>
      <c r="BF253" s="21"/>
      <c r="BG253" s="21"/>
      <c r="BH253" s="21"/>
      <c r="BI253" s="21"/>
      <c r="BJ253" s="21"/>
      <c r="BK253" s="21"/>
      <c r="BL253" s="21"/>
      <c r="BM253" s="21"/>
      <c r="BN253" s="21"/>
      <c r="BO253" s="21"/>
      <c r="BP253" s="21"/>
      <c r="BQ253" s="21"/>
      <c r="BR253" s="21"/>
      <c r="BS253" s="21"/>
      <c r="BT253" s="21"/>
      <c r="BU253" s="21"/>
      <c r="BV253" s="21"/>
      <c r="BW253" s="21"/>
      <c r="BX253" s="21"/>
      <c r="BY253" s="21"/>
      <c r="BZ253" s="21"/>
      <c r="CA253" s="21"/>
      <c r="CB253" s="21"/>
      <c r="CC253" s="21"/>
      <c r="CD253" s="21"/>
      <c r="CE253" s="21"/>
      <c r="CF253" s="21"/>
      <c r="CG253" s="21"/>
      <c r="CH253" s="21"/>
      <c r="CI253" s="21"/>
      <c r="CJ253" s="21"/>
      <c r="CK253" s="21"/>
      <c r="CL253" s="21"/>
      <c r="CM253" s="21"/>
      <c r="CN253" s="21"/>
      <c r="CO253" s="21"/>
      <c r="CP253" s="21"/>
      <c r="CQ253" s="21"/>
      <c r="CR253" s="21"/>
      <c r="CS253" s="21"/>
      <c r="CT253" s="21"/>
      <c r="CU253" s="21"/>
      <c r="CV253" s="21"/>
      <c r="CW253" s="21"/>
      <c r="CX253" s="21"/>
      <c r="CY253" s="21"/>
      <c r="CZ253" s="21"/>
      <c r="DA253" s="21"/>
      <c r="DB253" s="21"/>
      <c r="DC253" s="21"/>
      <c r="DD253" s="21"/>
      <c r="DE253" s="21"/>
      <c r="DF253" s="21"/>
      <c r="DG253" s="21"/>
      <c r="DH253" s="21"/>
      <c r="DI253" s="21"/>
      <c r="DJ253" s="21"/>
      <c r="DK253" s="21"/>
      <c r="DL253" s="21"/>
      <c r="DM253" s="21"/>
      <c r="DN253" s="21"/>
      <c r="DO253" s="21"/>
      <c r="DP253" s="21"/>
      <c r="DQ253" s="21"/>
      <c r="DR253" s="21"/>
      <c r="DS253" s="21"/>
      <c r="DT253" s="21"/>
      <c r="DU253" s="21"/>
      <c r="DV253" s="21"/>
      <c r="DW253" s="21"/>
      <c r="DX253" s="21"/>
      <c r="DY253" s="21"/>
      <c r="DZ253" s="21"/>
      <c r="EA253" s="21"/>
      <c r="EB253" s="21"/>
      <c r="EC253" s="21"/>
      <c r="ED253" s="21"/>
      <c r="EE253" s="21"/>
      <c r="EF253" s="21"/>
      <c r="EG253" s="21"/>
      <c r="EH253" s="21"/>
      <c r="EI253" s="21"/>
      <c r="EJ253" s="21"/>
      <c r="EK253" s="21"/>
      <c r="EL253" s="21"/>
      <c r="EM253" s="21"/>
      <c r="EN253" s="21"/>
      <c r="EO253" s="21"/>
      <c r="EP253" s="21"/>
      <c r="EQ253" s="21"/>
      <c r="ER253" s="21"/>
      <c r="ES253" s="21"/>
      <c r="ET253" s="21"/>
      <c r="EU253" s="21"/>
      <c r="EV253" s="21"/>
      <c r="EW253" s="21"/>
      <c r="EX253" s="21"/>
      <c r="EY253" s="21"/>
      <c r="EZ253" s="21"/>
      <c r="FA253" s="21"/>
      <c r="FB253" s="21"/>
      <c r="FC253" s="21"/>
      <c r="FD253" s="21"/>
      <c r="FE253" s="21"/>
      <c r="FF253" s="21"/>
      <c r="FG253" s="21"/>
      <c r="FH253" s="21"/>
      <c r="FI253" s="21"/>
      <c r="FJ253" s="21"/>
      <c r="FK253" s="21"/>
      <c r="FL253" s="21"/>
      <c r="FM253" s="21"/>
      <c r="FN253" s="21"/>
      <c r="FO253" s="21"/>
      <c r="FP253" s="21"/>
      <c r="FQ253" s="21"/>
      <c r="FR253" s="21"/>
      <c r="FS253" s="21"/>
      <c r="FT253" s="21"/>
      <c r="FU253" s="21"/>
      <c r="FV253" s="21"/>
      <c r="FW253" s="21"/>
      <c r="FX253" s="21"/>
      <c r="FY253" s="21"/>
      <c r="FZ253" s="21"/>
      <c r="GA253" s="21"/>
      <c r="GB253" s="21"/>
      <c r="GC253" s="21"/>
      <c r="GD253" s="21"/>
      <c r="GE253" s="21"/>
      <c r="GF253" s="21"/>
      <c r="GG253" s="21"/>
      <c r="GH253" s="21"/>
      <c r="GI253" s="21"/>
      <c r="GJ253" s="21"/>
      <c r="GK253" s="21"/>
      <c r="GL253" s="21"/>
      <c r="GM253" s="21"/>
      <c r="GN253" s="21"/>
      <c r="GO253" s="21"/>
      <c r="GP253" s="21"/>
      <c r="GQ253" s="21"/>
      <c r="GR253" s="21"/>
      <c r="GS253" s="21"/>
      <c r="GT253" s="21"/>
      <c r="GU253" s="21"/>
      <c r="GV253" s="21"/>
      <c r="GW253" s="21"/>
      <c r="GX253" s="21"/>
      <c r="GY253" s="21"/>
      <c r="GZ253" s="21"/>
      <c r="HA253" s="21"/>
      <c r="HB253" s="21"/>
      <c r="HC253" s="21"/>
      <c r="HD253" s="21"/>
      <c r="HE253" s="21"/>
      <c r="HF253" s="21"/>
      <c r="HG253" s="21"/>
      <c r="HH253" s="21"/>
      <c r="HI253" s="21"/>
      <c r="HJ253" s="21"/>
      <c r="HK253" s="21"/>
      <c r="HL253" s="21"/>
      <c r="HM253" s="21"/>
      <c r="HN253" s="21"/>
      <c r="HO253" s="21"/>
      <c r="HP253" s="21"/>
      <c r="HQ253" s="21"/>
      <c r="HR253" s="21"/>
      <c r="HS253" s="21"/>
      <c r="HT253" s="21"/>
      <c r="HU253" s="21"/>
      <c r="HV253" s="21"/>
      <c r="HW253" s="21"/>
      <c r="HX253" s="21"/>
      <c r="HY253" s="21"/>
      <c r="HZ253" s="21"/>
      <c r="IA253" s="21"/>
      <c r="IB253" s="21"/>
      <c r="IC253" s="21"/>
      <c r="ID253" s="21"/>
      <c r="IE253" s="21"/>
      <c r="IF253" s="21"/>
      <c r="IG253" s="21"/>
      <c r="IH253" s="21"/>
      <c r="II253" s="21"/>
      <c r="IJ253" s="21"/>
      <c r="IK253" s="21"/>
      <c r="IL253" s="21"/>
      <c r="IM253" s="21"/>
      <c r="IN253" s="21"/>
      <c r="IO253" s="21"/>
      <c r="IP253" s="21"/>
      <c r="IQ253" s="21"/>
      <c r="IR253" s="21"/>
      <c r="IS253" s="21"/>
      <c r="IT253" s="21"/>
      <c r="IU253" s="21"/>
      <c r="IV253" s="21"/>
      <c r="IW253" s="21"/>
      <c r="IX253" s="21"/>
      <c r="IY253" s="21"/>
      <c r="IZ253" s="21"/>
      <c r="JA253" s="21"/>
    </row>
    <row r="254" spans="1:261" s="23" customFormat="1" ht="12.75" x14ac:dyDescent="0.2">
      <c r="B254" s="111" t="s">
        <v>236</v>
      </c>
      <c r="C254" s="15" t="s">
        <v>237</v>
      </c>
      <c r="D254" s="26"/>
      <c r="E254" s="31"/>
      <c r="F254" s="31"/>
      <c r="G254" s="31"/>
      <c r="H254" s="49"/>
      <c r="I254" s="62"/>
      <c r="J254" s="62"/>
      <c r="K254" s="62"/>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c r="AK254" s="21"/>
      <c r="AL254" s="21"/>
      <c r="AM254" s="21"/>
      <c r="AN254" s="21"/>
      <c r="AO254" s="21"/>
      <c r="AP254" s="21"/>
      <c r="AQ254" s="21"/>
      <c r="AR254" s="21"/>
      <c r="AS254" s="21"/>
      <c r="AT254" s="21"/>
      <c r="AU254" s="21"/>
      <c r="AV254" s="21"/>
      <c r="AW254" s="21"/>
      <c r="AX254" s="21"/>
      <c r="AY254" s="21"/>
      <c r="AZ254" s="21"/>
      <c r="BA254" s="21"/>
      <c r="BB254" s="21"/>
      <c r="BC254" s="21"/>
      <c r="BD254" s="21"/>
      <c r="BE254" s="21"/>
      <c r="BF254" s="21"/>
      <c r="BG254" s="21"/>
      <c r="BH254" s="21"/>
      <c r="BI254" s="21"/>
      <c r="BJ254" s="21"/>
      <c r="BK254" s="21"/>
      <c r="BL254" s="21"/>
      <c r="BM254" s="21"/>
      <c r="BN254" s="21"/>
      <c r="BO254" s="21"/>
      <c r="BP254" s="21"/>
      <c r="BQ254" s="21"/>
      <c r="BR254" s="21"/>
      <c r="BS254" s="21"/>
      <c r="BT254" s="21"/>
      <c r="BU254" s="21"/>
      <c r="BV254" s="21"/>
      <c r="BW254" s="21"/>
      <c r="BX254" s="21"/>
      <c r="BY254" s="21"/>
      <c r="BZ254" s="21"/>
      <c r="CA254" s="21"/>
      <c r="CB254" s="21"/>
      <c r="CC254" s="21"/>
      <c r="CD254" s="21"/>
      <c r="CE254" s="21"/>
      <c r="CF254" s="21"/>
      <c r="CG254" s="21"/>
      <c r="CH254" s="21"/>
      <c r="CI254" s="21"/>
      <c r="CJ254" s="21"/>
      <c r="CK254" s="21"/>
      <c r="CL254" s="21"/>
      <c r="CM254" s="21"/>
      <c r="CN254" s="21"/>
      <c r="CO254" s="21"/>
      <c r="CP254" s="21"/>
      <c r="CQ254" s="21"/>
      <c r="CR254" s="21"/>
      <c r="CS254" s="21"/>
      <c r="CT254" s="21"/>
      <c r="CU254" s="21"/>
      <c r="CV254" s="21"/>
      <c r="CW254" s="21"/>
      <c r="CX254" s="21"/>
      <c r="CY254" s="21"/>
      <c r="CZ254" s="21"/>
      <c r="DA254" s="21"/>
      <c r="DB254" s="21"/>
      <c r="DC254" s="21"/>
      <c r="DD254" s="21"/>
      <c r="DE254" s="21"/>
      <c r="DF254" s="21"/>
      <c r="DG254" s="21"/>
      <c r="DH254" s="21"/>
      <c r="DI254" s="21"/>
      <c r="DJ254" s="21"/>
      <c r="DK254" s="21"/>
      <c r="DL254" s="21"/>
      <c r="DM254" s="21"/>
      <c r="DN254" s="21"/>
      <c r="DO254" s="21"/>
      <c r="DP254" s="21"/>
      <c r="DQ254" s="21"/>
      <c r="DR254" s="21"/>
      <c r="DS254" s="21"/>
      <c r="DT254" s="21"/>
      <c r="DU254" s="21"/>
      <c r="DV254" s="21"/>
      <c r="DW254" s="21"/>
      <c r="DX254" s="21"/>
      <c r="DY254" s="21"/>
      <c r="DZ254" s="21"/>
      <c r="EA254" s="21"/>
      <c r="EB254" s="21"/>
      <c r="EC254" s="21"/>
      <c r="ED254" s="21"/>
      <c r="EE254" s="21"/>
      <c r="EF254" s="21"/>
      <c r="EG254" s="21"/>
      <c r="EH254" s="21"/>
      <c r="EI254" s="21"/>
      <c r="EJ254" s="21"/>
      <c r="EK254" s="21"/>
      <c r="EL254" s="21"/>
      <c r="EM254" s="21"/>
      <c r="EN254" s="21"/>
      <c r="EO254" s="21"/>
      <c r="EP254" s="21"/>
      <c r="EQ254" s="21"/>
      <c r="ER254" s="21"/>
      <c r="ES254" s="21"/>
      <c r="ET254" s="21"/>
      <c r="EU254" s="21"/>
      <c r="EV254" s="21"/>
      <c r="EW254" s="21"/>
      <c r="EX254" s="21"/>
      <c r="EY254" s="21"/>
      <c r="EZ254" s="21"/>
      <c r="FA254" s="21"/>
      <c r="FB254" s="21"/>
      <c r="FC254" s="21"/>
      <c r="FD254" s="21"/>
      <c r="FE254" s="21"/>
      <c r="FF254" s="21"/>
      <c r="FG254" s="21"/>
      <c r="FH254" s="21"/>
      <c r="FI254" s="21"/>
      <c r="FJ254" s="21"/>
      <c r="FK254" s="21"/>
      <c r="FL254" s="21"/>
      <c r="FM254" s="21"/>
      <c r="FN254" s="21"/>
      <c r="FO254" s="21"/>
      <c r="FP254" s="21"/>
      <c r="FQ254" s="21"/>
      <c r="FR254" s="21"/>
      <c r="FS254" s="21"/>
      <c r="FT254" s="21"/>
      <c r="FU254" s="21"/>
      <c r="FV254" s="21"/>
      <c r="FW254" s="21"/>
      <c r="FX254" s="21"/>
      <c r="FY254" s="21"/>
      <c r="FZ254" s="21"/>
      <c r="GA254" s="21"/>
      <c r="GB254" s="21"/>
      <c r="GC254" s="21"/>
      <c r="GD254" s="21"/>
      <c r="GE254" s="21"/>
      <c r="GF254" s="21"/>
      <c r="GG254" s="21"/>
      <c r="GH254" s="21"/>
      <c r="GI254" s="21"/>
      <c r="GJ254" s="21"/>
      <c r="GK254" s="21"/>
      <c r="GL254" s="21"/>
      <c r="GM254" s="21"/>
      <c r="GN254" s="21"/>
      <c r="GO254" s="21"/>
      <c r="GP254" s="21"/>
      <c r="GQ254" s="21"/>
      <c r="GR254" s="21"/>
      <c r="GS254" s="21"/>
      <c r="GT254" s="21"/>
      <c r="GU254" s="21"/>
      <c r="GV254" s="21"/>
      <c r="GW254" s="21"/>
      <c r="GX254" s="21"/>
      <c r="GY254" s="21"/>
      <c r="GZ254" s="21"/>
      <c r="HA254" s="21"/>
      <c r="HB254" s="21"/>
      <c r="HC254" s="21"/>
      <c r="HD254" s="21"/>
      <c r="HE254" s="21"/>
      <c r="HF254" s="21"/>
      <c r="HG254" s="21"/>
      <c r="HH254" s="21"/>
      <c r="HI254" s="21"/>
      <c r="HJ254" s="21"/>
      <c r="HK254" s="21"/>
      <c r="HL254" s="21"/>
      <c r="HM254" s="21"/>
      <c r="HN254" s="21"/>
      <c r="HO254" s="21"/>
      <c r="HP254" s="21"/>
      <c r="HQ254" s="21"/>
      <c r="HR254" s="21"/>
      <c r="HS254" s="21"/>
      <c r="HT254" s="21"/>
      <c r="HU254" s="21"/>
      <c r="HV254" s="21"/>
      <c r="HW254" s="21"/>
      <c r="HX254" s="21"/>
      <c r="HY254" s="21"/>
      <c r="HZ254" s="21"/>
      <c r="IA254" s="21"/>
      <c r="IB254" s="21"/>
      <c r="IC254" s="21"/>
      <c r="ID254" s="21"/>
      <c r="IE254" s="21"/>
      <c r="IF254" s="21"/>
      <c r="IG254" s="21"/>
      <c r="IH254" s="21"/>
      <c r="II254" s="21"/>
      <c r="IJ254" s="21"/>
      <c r="IK254" s="21"/>
      <c r="IL254" s="21"/>
      <c r="IM254" s="21"/>
      <c r="IN254" s="21"/>
      <c r="IO254" s="21"/>
      <c r="IP254" s="21"/>
      <c r="IQ254" s="21"/>
      <c r="IR254" s="21"/>
      <c r="IS254" s="21"/>
      <c r="IT254" s="21"/>
      <c r="IU254" s="21"/>
      <c r="IV254" s="21"/>
      <c r="IW254" s="21"/>
      <c r="IX254" s="21"/>
      <c r="IY254" s="21"/>
      <c r="IZ254" s="21"/>
      <c r="JA254" s="21"/>
    </row>
    <row r="255" spans="1:261" s="23" customFormat="1" ht="12.75" x14ac:dyDescent="0.25">
      <c r="B255" s="33"/>
      <c r="C255" s="27" t="s">
        <v>87</v>
      </c>
      <c r="D255" s="26" t="s">
        <v>53</v>
      </c>
      <c r="E255" s="31"/>
      <c r="F255" s="31">
        <v>7</v>
      </c>
      <c r="G255" s="31">
        <f>SUM(E255:F255)</f>
        <v>7</v>
      </c>
      <c r="H255" s="49">
        <v>0</v>
      </c>
      <c r="I255" s="62">
        <f t="shared" ref="I255" si="37">+H255*E255</f>
        <v>0</v>
      </c>
      <c r="J255" s="62">
        <f>+H255*F255</f>
        <v>0</v>
      </c>
      <c r="K255" s="62"/>
      <c r="L255" s="87">
        <f>SUM(I255:J255)</f>
        <v>0</v>
      </c>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c r="AK255" s="21"/>
      <c r="AL255" s="21"/>
      <c r="AM255" s="21"/>
      <c r="AN255" s="21"/>
      <c r="AO255" s="21"/>
      <c r="AP255" s="21"/>
      <c r="AQ255" s="21"/>
      <c r="AR255" s="21"/>
      <c r="AS255" s="21"/>
      <c r="AT255" s="21"/>
      <c r="AU255" s="21"/>
      <c r="AV255" s="21"/>
      <c r="AW255" s="21"/>
      <c r="AX255" s="21"/>
      <c r="AY255" s="21"/>
      <c r="AZ255" s="21"/>
      <c r="BA255" s="21"/>
      <c r="BB255" s="21"/>
      <c r="BC255" s="21"/>
      <c r="BD255" s="21"/>
      <c r="BE255" s="21"/>
      <c r="BF255" s="21"/>
      <c r="BG255" s="21"/>
      <c r="BH255" s="21"/>
      <c r="BI255" s="21"/>
      <c r="BJ255" s="21"/>
      <c r="BK255" s="21"/>
      <c r="BL255" s="21"/>
      <c r="BM255" s="21"/>
      <c r="BN255" s="21"/>
      <c r="BO255" s="21"/>
      <c r="BP255" s="21"/>
      <c r="BQ255" s="21"/>
      <c r="BR255" s="21"/>
      <c r="BS255" s="21"/>
      <c r="BT255" s="21"/>
      <c r="BU255" s="21"/>
      <c r="BV255" s="21"/>
      <c r="BW255" s="21"/>
      <c r="BX255" s="21"/>
      <c r="BY255" s="21"/>
      <c r="BZ255" s="21"/>
      <c r="CA255" s="21"/>
      <c r="CB255" s="21"/>
      <c r="CC255" s="21"/>
      <c r="CD255" s="21"/>
      <c r="CE255" s="21"/>
      <c r="CF255" s="21"/>
      <c r="CG255" s="21"/>
      <c r="CH255" s="21"/>
      <c r="CI255" s="21"/>
      <c r="CJ255" s="21"/>
      <c r="CK255" s="21"/>
      <c r="CL255" s="21"/>
      <c r="CM255" s="21"/>
      <c r="CN255" s="21"/>
      <c r="CO255" s="21"/>
      <c r="CP255" s="21"/>
      <c r="CQ255" s="21"/>
      <c r="CR255" s="21"/>
      <c r="CS255" s="21"/>
      <c r="CT255" s="21"/>
      <c r="CU255" s="21"/>
      <c r="CV255" s="21"/>
      <c r="CW255" s="21"/>
      <c r="CX255" s="21"/>
      <c r="CY255" s="21"/>
      <c r="CZ255" s="21"/>
      <c r="DA255" s="21"/>
      <c r="DB255" s="21"/>
      <c r="DC255" s="21"/>
      <c r="DD255" s="21"/>
      <c r="DE255" s="21"/>
      <c r="DF255" s="21"/>
      <c r="DG255" s="21"/>
      <c r="DH255" s="21"/>
      <c r="DI255" s="21"/>
      <c r="DJ255" s="21"/>
      <c r="DK255" s="21"/>
      <c r="DL255" s="21"/>
      <c r="DM255" s="21"/>
      <c r="DN255" s="21"/>
      <c r="DO255" s="21"/>
      <c r="DP255" s="21"/>
      <c r="DQ255" s="21"/>
      <c r="DR255" s="21"/>
      <c r="DS255" s="21"/>
      <c r="DT255" s="21"/>
      <c r="DU255" s="21"/>
      <c r="DV255" s="21"/>
      <c r="DW255" s="21"/>
      <c r="DX255" s="21"/>
      <c r="DY255" s="21"/>
      <c r="DZ255" s="21"/>
      <c r="EA255" s="21"/>
      <c r="EB255" s="21"/>
      <c r="EC255" s="21"/>
      <c r="ED255" s="21"/>
      <c r="EE255" s="21"/>
      <c r="EF255" s="21"/>
      <c r="EG255" s="21"/>
      <c r="EH255" s="21"/>
      <c r="EI255" s="21"/>
      <c r="EJ255" s="21"/>
      <c r="EK255" s="21"/>
      <c r="EL255" s="21"/>
      <c r="EM255" s="21"/>
      <c r="EN255" s="21"/>
      <c r="EO255" s="21"/>
      <c r="EP255" s="21"/>
      <c r="EQ255" s="21"/>
      <c r="ER255" s="21"/>
      <c r="ES255" s="21"/>
      <c r="ET255" s="21"/>
      <c r="EU255" s="21"/>
      <c r="EV255" s="21"/>
      <c r="EW255" s="21"/>
      <c r="EX255" s="21"/>
      <c r="EY255" s="21"/>
      <c r="EZ255" s="21"/>
      <c r="FA255" s="21"/>
      <c r="FB255" s="21"/>
      <c r="FC255" s="21"/>
      <c r="FD255" s="21"/>
      <c r="FE255" s="21"/>
      <c r="FF255" s="21"/>
      <c r="FG255" s="21"/>
      <c r="FH255" s="21"/>
      <c r="FI255" s="21"/>
      <c r="FJ255" s="21"/>
      <c r="FK255" s="21"/>
      <c r="FL255" s="21"/>
      <c r="FM255" s="21"/>
      <c r="FN255" s="21"/>
      <c r="FO255" s="21"/>
      <c r="FP255" s="21"/>
      <c r="FQ255" s="21"/>
      <c r="FR255" s="21"/>
      <c r="FS255" s="21"/>
      <c r="FT255" s="21"/>
      <c r="FU255" s="21"/>
      <c r="FV255" s="21"/>
      <c r="FW255" s="21"/>
      <c r="FX255" s="21"/>
      <c r="FY255" s="21"/>
      <c r="FZ255" s="21"/>
      <c r="GA255" s="21"/>
      <c r="GB255" s="21"/>
      <c r="GC255" s="21"/>
      <c r="GD255" s="21"/>
      <c r="GE255" s="21"/>
      <c r="GF255" s="21"/>
      <c r="GG255" s="21"/>
      <c r="GH255" s="21"/>
      <c r="GI255" s="21"/>
      <c r="GJ255" s="21"/>
      <c r="GK255" s="21"/>
      <c r="GL255" s="21"/>
      <c r="GM255" s="21"/>
      <c r="GN255" s="21"/>
      <c r="GO255" s="21"/>
      <c r="GP255" s="21"/>
      <c r="GQ255" s="21"/>
      <c r="GR255" s="21"/>
      <c r="GS255" s="21"/>
      <c r="GT255" s="21"/>
      <c r="GU255" s="21"/>
      <c r="GV255" s="21"/>
      <c r="GW255" s="21"/>
      <c r="GX255" s="21"/>
      <c r="GY255" s="21"/>
      <c r="GZ255" s="21"/>
      <c r="HA255" s="21"/>
      <c r="HB255" s="21"/>
      <c r="HC255" s="21"/>
      <c r="HD255" s="21"/>
      <c r="HE255" s="21"/>
      <c r="HF255" s="21"/>
      <c r="HG255" s="21"/>
      <c r="HH255" s="21"/>
      <c r="HI255" s="21"/>
      <c r="HJ255" s="21"/>
      <c r="HK255" s="21"/>
      <c r="HL255" s="21"/>
      <c r="HM255" s="21"/>
      <c r="HN255" s="21"/>
      <c r="HO255" s="21"/>
      <c r="HP255" s="21"/>
      <c r="HQ255" s="21"/>
      <c r="HR255" s="21"/>
      <c r="HS255" s="21"/>
      <c r="HT255" s="21"/>
      <c r="HU255" s="21"/>
      <c r="HV255" s="21"/>
      <c r="HW255" s="21"/>
      <c r="HX255" s="21"/>
      <c r="HY255" s="21"/>
      <c r="HZ255" s="21"/>
      <c r="IA255" s="21"/>
      <c r="IB255" s="21"/>
      <c r="IC255" s="21"/>
      <c r="ID255" s="21"/>
      <c r="IE255" s="21"/>
      <c r="IF255" s="21"/>
      <c r="IG255" s="21"/>
      <c r="IH255" s="21"/>
      <c r="II255" s="21"/>
      <c r="IJ255" s="21"/>
      <c r="IK255" s="21"/>
      <c r="IL255" s="21"/>
      <c r="IM255" s="21"/>
      <c r="IN255" s="21"/>
      <c r="IO255" s="21"/>
      <c r="IP255" s="21"/>
      <c r="IQ255" s="21"/>
      <c r="IR255" s="21"/>
      <c r="IS255" s="21"/>
      <c r="IT255" s="21"/>
      <c r="IU255" s="21"/>
      <c r="IV255" s="21"/>
      <c r="IW255" s="21"/>
      <c r="IX255" s="21"/>
      <c r="IY255" s="21"/>
      <c r="IZ255" s="21"/>
      <c r="JA255" s="21"/>
    </row>
    <row r="256" spans="1:261" s="23" customFormat="1" ht="12.75" x14ac:dyDescent="0.2">
      <c r="B256" s="76" t="s">
        <v>238</v>
      </c>
      <c r="C256" s="15" t="s">
        <v>239</v>
      </c>
      <c r="D256" s="26"/>
      <c r="E256" s="31"/>
      <c r="F256" s="31"/>
      <c r="G256" s="31"/>
      <c r="H256" s="49"/>
      <c r="I256" s="62"/>
      <c r="J256" s="62"/>
      <c r="K256" s="62"/>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c r="AK256" s="21"/>
      <c r="AL256" s="21"/>
      <c r="AM256" s="21"/>
      <c r="AN256" s="21"/>
      <c r="AO256" s="21"/>
      <c r="AP256" s="21"/>
      <c r="AQ256" s="21"/>
      <c r="AR256" s="21"/>
      <c r="AS256" s="21"/>
      <c r="AT256" s="21"/>
      <c r="AU256" s="21"/>
      <c r="AV256" s="21"/>
      <c r="AW256" s="21"/>
      <c r="AX256" s="21"/>
      <c r="AY256" s="21"/>
      <c r="AZ256" s="21"/>
      <c r="BA256" s="21"/>
      <c r="BB256" s="21"/>
      <c r="BC256" s="21"/>
      <c r="BD256" s="21"/>
      <c r="BE256" s="21"/>
      <c r="BF256" s="21"/>
      <c r="BG256" s="21"/>
      <c r="BH256" s="21"/>
      <c r="BI256" s="21"/>
      <c r="BJ256" s="21"/>
      <c r="BK256" s="21"/>
      <c r="BL256" s="21"/>
      <c r="BM256" s="21"/>
      <c r="BN256" s="21"/>
      <c r="BO256" s="21"/>
      <c r="BP256" s="21"/>
      <c r="BQ256" s="21"/>
      <c r="BR256" s="21"/>
      <c r="BS256" s="21"/>
      <c r="BT256" s="21"/>
      <c r="BU256" s="21"/>
      <c r="BV256" s="21"/>
      <c r="BW256" s="21"/>
      <c r="BX256" s="21"/>
      <c r="BY256" s="21"/>
      <c r="BZ256" s="21"/>
      <c r="CA256" s="21"/>
      <c r="CB256" s="21"/>
      <c r="CC256" s="21"/>
      <c r="CD256" s="21"/>
      <c r="CE256" s="21"/>
      <c r="CF256" s="21"/>
      <c r="CG256" s="21"/>
      <c r="CH256" s="21"/>
      <c r="CI256" s="21"/>
      <c r="CJ256" s="21"/>
      <c r="CK256" s="21"/>
      <c r="CL256" s="21"/>
      <c r="CM256" s="21"/>
      <c r="CN256" s="21"/>
      <c r="CO256" s="21"/>
      <c r="CP256" s="21"/>
      <c r="CQ256" s="21"/>
      <c r="CR256" s="21"/>
      <c r="CS256" s="21"/>
      <c r="CT256" s="21"/>
      <c r="CU256" s="21"/>
      <c r="CV256" s="21"/>
      <c r="CW256" s="21"/>
      <c r="CX256" s="21"/>
      <c r="CY256" s="21"/>
      <c r="CZ256" s="21"/>
      <c r="DA256" s="21"/>
      <c r="DB256" s="21"/>
      <c r="DC256" s="21"/>
      <c r="DD256" s="21"/>
      <c r="DE256" s="21"/>
      <c r="DF256" s="21"/>
      <c r="DG256" s="21"/>
      <c r="DH256" s="21"/>
      <c r="DI256" s="21"/>
      <c r="DJ256" s="21"/>
      <c r="DK256" s="21"/>
      <c r="DL256" s="21"/>
      <c r="DM256" s="21"/>
      <c r="DN256" s="21"/>
      <c r="DO256" s="21"/>
      <c r="DP256" s="21"/>
      <c r="DQ256" s="21"/>
      <c r="DR256" s="21"/>
      <c r="DS256" s="21"/>
      <c r="DT256" s="21"/>
      <c r="DU256" s="21"/>
      <c r="DV256" s="21"/>
      <c r="DW256" s="21"/>
      <c r="DX256" s="21"/>
      <c r="DY256" s="21"/>
      <c r="DZ256" s="21"/>
      <c r="EA256" s="21"/>
      <c r="EB256" s="21"/>
      <c r="EC256" s="21"/>
      <c r="ED256" s="21"/>
      <c r="EE256" s="21"/>
      <c r="EF256" s="21"/>
      <c r="EG256" s="21"/>
      <c r="EH256" s="21"/>
      <c r="EI256" s="21"/>
      <c r="EJ256" s="21"/>
      <c r="EK256" s="21"/>
      <c r="EL256" s="21"/>
      <c r="EM256" s="21"/>
      <c r="EN256" s="21"/>
      <c r="EO256" s="21"/>
      <c r="EP256" s="21"/>
      <c r="EQ256" s="21"/>
      <c r="ER256" s="21"/>
      <c r="ES256" s="21"/>
      <c r="ET256" s="21"/>
      <c r="EU256" s="21"/>
      <c r="EV256" s="21"/>
      <c r="EW256" s="21"/>
      <c r="EX256" s="21"/>
      <c r="EY256" s="21"/>
      <c r="EZ256" s="21"/>
      <c r="FA256" s="21"/>
      <c r="FB256" s="21"/>
      <c r="FC256" s="21"/>
      <c r="FD256" s="21"/>
      <c r="FE256" s="21"/>
      <c r="FF256" s="21"/>
      <c r="FG256" s="21"/>
      <c r="FH256" s="21"/>
      <c r="FI256" s="21"/>
      <c r="FJ256" s="21"/>
      <c r="FK256" s="21"/>
      <c r="FL256" s="21"/>
      <c r="FM256" s="21"/>
      <c r="FN256" s="21"/>
      <c r="FO256" s="21"/>
      <c r="FP256" s="21"/>
      <c r="FQ256" s="21"/>
      <c r="FR256" s="21"/>
      <c r="FS256" s="21"/>
      <c r="FT256" s="21"/>
      <c r="FU256" s="21"/>
      <c r="FV256" s="21"/>
      <c r="FW256" s="21"/>
      <c r="FX256" s="21"/>
      <c r="FY256" s="21"/>
      <c r="FZ256" s="21"/>
      <c r="GA256" s="21"/>
      <c r="GB256" s="21"/>
      <c r="GC256" s="21"/>
      <c r="GD256" s="21"/>
      <c r="GE256" s="21"/>
      <c r="GF256" s="21"/>
      <c r="GG256" s="21"/>
      <c r="GH256" s="21"/>
      <c r="GI256" s="21"/>
      <c r="GJ256" s="21"/>
      <c r="GK256" s="21"/>
      <c r="GL256" s="21"/>
      <c r="GM256" s="21"/>
      <c r="GN256" s="21"/>
      <c r="GO256" s="21"/>
      <c r="GP256" s="21"/>
      <c r="GQ256" s="21"/>
      <c r="GR256" s="21"/>
      <c r="GS256" s="21"/>
      <c r="GT256" s="21"/>
      <c r="GU256" s="21"/>
      <c r="GV256" s="21"/>
      <c r="GW256" s="21"/>
      <c r="GX256" s="21"/>
      <c r="GY256" s="21"/>
      <c r="GZ256" s="21"/>
      <c r="HA256" s="21"/>
      <c r="HB256" s="21"/>
      <c r="HC256" s="21"/>
      <c r="HD256" s="21"/>
      <c r="HE256" s="21"/>
      <c r="HF256" s="21"/>
      <c r="HG256" s="21"/>
      <c r="HH256" s="21"/>
      <c r="HI256" s="21"/>
      <c r="HJ256" s="21"/>
      <c r="HK256" s="21"/>
      <c r="HL256" s="21"/>
      <c r="HM256" s="21"/>
      <c r="HN256" s="21"/>
      <c r="HO256" s="21"/>
      <c r="HP256" s="21"/>
      <c r="HQ256" s="21"/>
      <c r="HR256" s="21"/>
      <c r="HS256" s="21"/>
      <c r="HT256" s="21"/>
      <c r="HU256" s="21"/>
      <c r="HV256" s="21"/>
      <c r="HW256" s="21"/>
      <c r="HX256" s="21"/>
      <c r="HY256" s="21"/>
      <c r="HZ256" s="21"/>
      <c r="IA256" s="21"/>
      <c r="IB256" s="21"/>
      <c r="IC256" s="21"/>
      <c r="ID256" s="21"/>
      <c r="IE256" s="21"/>
      <c r="IF256" s="21"/>
      <c r="IG256" s="21"/>
      <c r="IH256" s="21"/>
      <c r="II256" s="21"/>
      <c r="IJ256" s="21"/>
      <c r="IK256" s="21"/>
      <c r="IL256" s="21"/>
      <c r="IM256" s="21"/>
      <c r="IN256" s="21"/>
      <c r="IO256" s="21"/>
      <c r="IP256" s="21"/>
      <c r="IQ256" s="21"/>
      <c r="IR256" s="21"/>
      <c r="IS256" s="21"/>
      <c r="IT256" s="21"/>
      <c r="IU256" s="21"/>
      <c r="IV256" s="21"/>
      <c r="IW256" s="21"/>
      <c r="IX256" s="21"/>
      <c r="IY256" s="21"/>
      <c r="IZ256" s="21"/>
      <c r="JA256" s="21"/>
    </row>
    <row r="257" spans="2:261" s="23" customFormat="1" ht="12.75" x14ac:dyDescent="0.25">
      <c r="B257" s="33"/>
      <c r="C257" s="27" t="s">
        <v>61</v>
      </c>
      <c r="D257" s="26" t="s">
        <v>53</v>
      </c>
      <c r="E257" s="31"/>
      <c r="F257" s="31">
        <v>7</v>
      </c>
      <c r="G257" s="31">
        <f>SUM(E257:F257)</f>
        <v>7</v>
      </c>
      <c r="H257" s="49">
        <v>0</v>
      </c>
      <c r="I257" s="62">
        <f t="shared" ref="I257" si="38">+H257*E257</f>
        <v>0</v>
      </c>
      <c r="J257" s="62">
        <f>+H257*F257</f>
        <v>0</v>
      </c>
      <c r="K257" s="62"/>
      <c r="L257" s="87">
        <f>SUM(I257:J257)</f>
        <v>0</v>
      </c>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c r="AK257" s="21"/>
      <c r="AL257" s="21"/>
      <c r="AM257" s="21"/>
      <c r="AN257" s="21"/>
      <c r="AO257" s="21"/>
      <c r="AP257" s="21"/>
      <c r="AQ257" s="21"/>
      <c r="AR257" s="21"/>
      <c r="AS257" s="21"/>
      <c r="AT257" s="21"/>
      <c r="AU257" s="21"/>
      <c r="AV257" s="21"/>
      <c r="AW257" s="21"/>
      <c r="AX257" s="21"/>
      <c r="AY257" s="21"/>
      <c r="AZ257" s="21"/>
      <c r="BA257" s="21"/>
      <c r="BB257" s="21"/>
      <c r="BC257" s="21"/>
      <c r="BD257" s="21"/>
      <c r="BE257" s="21"/>
      <c r="BF257" s="21"/>
      <c r="BG257" s="21"/>
      <c r="BH257" s="21"/>
      <c r="BI257" s="21"/>
      <c r="BJ257" s="21"/>
      <c r="BK257" s="21"/>
      <c r="BL257" s="21"/>
      <c r="BM257" s="21"/>
      <c r="BN257" s="21"/>
      <c r="BO257" s="21"/>
      <c r="BP257" s="21"/>
      <c r="BQ257" s="21"/>
      <c r="BR257" s="21"/>
      <c r="BS257" s="21"/>
      <c r="BT257" s="21"/>
      <c r="BU257" s="21"/>
      <c r="BV257" s="21"/>
      <c r="BW257" s="21"/>
      <c r="BX257" s="21"/>
      <c r="BY257" s="21"/>
      <c r="BZ257" s="21"/>
      <c r="CA257" s="21"/>
      <c r="CB257" s="21"/>
      <c r="CC257" s="21"/>
      <c r="CD257" s="21"/>
      <c r="CE257" s="21"/>
      <c r="CF257" s="21"/>
      <c r="CG257" s="21"/>
      <c r="CH257" s="21"/>
      <c r="CI257" s="21"/>
      <c r="CJ257" s="21"/>
      <c r="CK257" s="21"/>
      <c r="CL257" s="21"/>
      <c r="CM257" s="21"/>
      <c r="CN257" s="21"/>
      <c r="CO257" s="21"/>
      <c r="CP257" s="21"/>
      <c r="CQ257" s="21"/>
      <c r="CR257" s="21"/>
      <c r="CS257" s="21"/>
      <c r="CT257" s="21"/>
      <c r="CU257" s="21"/>
      <c r="CV257" s="21"/>
      <c r="CW257" s="21"/>
      <c r="CX257" s="21"/>
      <c r="CY257" s="21"/>
      <c r="CZ257" s="21"/>
      <c r="DA257" s="21"/>
      <c r="DB257" s="21"/>
      <c r="DC257" s="21"/>
      <c r="DD257" s="21"/>
      <c r="DE257" s="21"/>
      <c r="DF257" s="21"/>
      <c r="DG257" s="21"/>
      <c r="DH257" s="21"/>
      <c r="DI257" s="21"/>
      <c r="DJ257" s="21"/>
      <c r="DK257" s="21"/>
      <c r="DL257" s="21"/>
      <c r="DM257" s="21"/>
      <c r="DN257" s="21"/>
      <c r="DO257" s="21"/>
      <c r="DP257" s="21"/>
      <c r="DQ257" s="21"/>
      <c r="DR257" s="21"/>
      <c r="DS257" s="21"/>
      <c r="DT257" s="21"/>
      <c r="DU257" s="21"/>
      <c r="DV257" s="21"/>
      <c r="DW257" s="21"/>
      <c r="DX257" s="21"/>
      <c r="DY257" s="21"/>
      <c r="DZ257" s="21"/>
      <c r="EA257" s="21"/>
      <c r="EB257" s="21"/>
      <c r="EC257" s="21"/>
      <c r="ED257" s="21"/>
      <c r="EE257" s="21"/>
      <c r="EF257" s="21"/>
      <c r="EG257" s="21"/>
      <c r="EH257" s="21"/>
      <c r="EI257" s="21"/>
      <c r="EJ257" s="21"/>
      <c r="EK257" s="21"/>
      <c r="EL257" s="21"/>
      <c r="EM257" s="21"/>
      <c r="EN257" s="21"/>
      <c r="EO257" s="21"/>
      <c r="EP257" s="21"/>
      <c r="EQ257" s="21"/>
      <c r="ER257" s="21"/>
      <c r="ES257" s="21"/>
      <c r="ET257" s="21"/>
      <c r="EU257" s="21"/>
      <c r="EV257" s="21"/>
      <c r="EW257" s="21"/>
      <c r="EX257" s="21"/>
      <c r="EY257" s="21"/>
      <c r="EZ257" s="21"/>
      <c r="FA257" s="21"/>
      <c r="FB257" s="21"/>
      <c r="FC257" s="21"/>
      <c r="FD257" s="21"/>
      <c r="FE257" s="21"/>
      <c r="FF257" s="21"/>
      <c r="FG257" s="21"/>
      <c r="FH257" s="21"/>
      <c r="FI257" s="21"/>
      <c r="FJ257" s="21"/>
      <c r="FK257" s="21"/>
      <c r="FL257" s="21"/>
      <c r="FM257" s="21"/>
      <c r="FN257" s="21"/>
      <c r="FO257" s="21"/>
      <c r="FP257" s="21"/>
      <c r="FQ257" s="21"/>
      <c r="FR257" s="21"/>
      <c r="FS257" s="21"/>
      <c r="FT257" s="21"/>
      <c r="FU257" s="21"/>
      <c r="FV257" s="21"/>
      <c r="FW257" s="21"/>
      <c r="FX257" s="21"/>
      <c r="FY257" s="21"/>
      <c r="FZ257" s="21"/>
      <c r="GA257" s="21"/>
      <c r="GB257" s="21"/>
      <c r="GC257" s="21"/>
      <c r="GD257" s="21"/>
      <c r="GE257" s="21"/>
      <c r="GF257" s="21"/>
      <c r="GG257" s="21"/>
      <c r="GH257" s="21"/>
      <c r="GI257" s="21"/>
      <c r="GJ257" s="21"/>
      <c r="GK257" s="21"/>
      <c r="GL257" s="21"/>
      <c r="GM257" s="21"/>
      <c r="GN257" s="21"/>
      <c r="GO257" s="21"/>
      <c r="GP257" s="21"/>
      <c r="GQ257" s="21"/>
      <c r="GR257" s="21"/>
      <c r="GS257" s="21"/>
      <c r="GT257" s="21"/>
      <c r="GU257" s="21"/>
      <c r="GV257" s="21"/>
      <c r="GW257" s="21"/>
      <c r="GX257" s="21"/>
      <c r="GY257" s="21"/>
      <c r="GZ257" s="21"/>
      <c r="HA257" s="21"/>
      <c r="HB257" s="21"/>
      <c r="HC257" s="21"/>
      <c r="HD257" s="21"/>
      <c r="HE257" s="21"/>
      <c r="HF257" s="21"/>
      <c r="HG257" s="21"/>
      <c r="HH257" s="21"/>
      <c r="HI257" s="21"/>
      <c r="HJ257" s="21"/>
      <c r="HK257" s="21"/>
      <c r="HL257" s="21"/>
      <c r="HM257" s="21"/>
      <c r="HN257" s="21"/>
      <c r="HO257" s="21"/>
      <c r="HP257" s="21"/>
      <c r="HQ257" s="21"/>
      <c r="HR257" s="21"/>
      <c r="HS257" s="21"/>
      <c r="HT257" s="21"/>
      <c r="HU257" s="21"/>
      <c r="HV257" s="21"/>
      <c r="HW257" s="21"/>
      <c r="HX257" s="21"/>
      <c r="HY257" s="21"/>
      <c r="HZ257" s="21"/>
      <c r="IA257" s="21"/>
      <c r="IB257" s="21"/>
      <c r="IC257" s="21"/>
      <c r="ID257" s="21"/>
      <c r="IE257" s="21"/>
      <c r="IF257" s="21"/>
      <c r="IG257" s="21"/>
      <c r="IH257" s="21"/>
      <c r="II257" s="21"/>
      <c r="IJ257" s="21"/>
      <c r="IK257" s="21"/>
      <c r="IL257" s="21"/>
      <c r="IM257" s="21"/>
      <c r="IN257" s="21"/>
      <c r="IO257" s="21"/>
      <c r="IP257" s="21"/>
      <c r="IQ257" s="21"/>
      <c r="IR257" s="21"/>
      <c r="IS257" s="21"/>
      <c r="IT257" s="21"/>
      <c r="IU257" s="21"/>
      <c r="IV257" s="21"/>
      <c r="IW257" s="21"/>
      <c r="IX257" s="21"/>
      <c r="IY257" s="21"/>
      <c r="IZ257" s="21"/>
      <c r="JA257" s="21"/>
    </row>
    <row r="258" spans="2:261" s="23" customFormat="1" ht="12.75" x14ac:dyDescent="0.25">
      <c r="B258" s="52"/>
      <c r="C258" s="27"/>
      <c r="D258" s="26"/>
      <c r="E258" s="31"/>
      <c r="F258" s="31"/>
      <c r="G258" s="31"/>
      <c r="H258" s="49"/>
      <c r="I258" s="62"/>
      <c r="J258" s="62"/>
      <c r="K258" s="62"/>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c r="AK258" s="21"/>
      <c r="AL258" s="21"/>
      <c r="AM258" s="21"/>
      <c r="AN258" s="21"/>
      <c r="AO258" s="21"/>
      <c r="AP258" s="21"/>
      <c r="AQ258" s="21"/>
      <c r="AR258" s="21"/>
      <c r="AS258" s="21"/>
      <c r="AT258" s="21"/>
      <c r="AU258" s="21"/>
      <c r="AV258" s="21"/>
      <c r="AW258" s="21"/>
      <c r="AX258" s="21"/>
      <c r="AY258" s="21"/>
      <c r="AZ258" s="21"/>
      <c r="BA258" s="21"/>
      <c r="BB258" s="21"/>
      <c r="BC258" s="21"/>
      <c r="BD258" s="21"/>
      <c r="BE258" s="21"/>
      <c r="BF258" s="21"/>
      <c r="BG258" s="21"/>
      <c r="BH258" s="21"/>
      <c r="BI258" s="21"/>
      <c r="BJ258" s="21"/>
      <c r="BK258" s="21"/>
      <c r="BL258" s="21"/>
      <c r="BM258" s="21"/>
      <c r="BN258" s="21"/>
      <c r="BO258" s="21"/>
      <c r="BP258" s="21"/>
      <c r="BQ258" s="21"/>
      <c r="BR258" s="21"/>
      <c r="BS258" s="21"/>
      <c r="BT258" s="21"/>
      <c r="BU258" s="21"/>
      <c r="BV258" s="21"/>
      <c r="BW258" s="21"/>
      <c r="BX258" s="21"/>
      <c r="BY258" s="21"/>
      <c r="BZ258" s="21"/>
      <c r="CA258" s="21"/>
      <c r="CB258" s="21"/>
      <c r="CC258" s="21"/>
      <c r="CD258" s="21"/>
      <c r="CE258" s="21"/>
      <c r="CF258" s="21"/>
      <c r="CG258" s="21"/>
      <c r="CH258" s="21"/>
      <c r="CI258" s="21"/>
      <c r="CJ258" s="21"/>
      <c r="CK258" s="21"/>
      <c r="CL258" s="21"/>
      <c r="CM258" s="21"/>
      <c r="CN258" s="21"/>
      <c r="CO258" s="21"/>
      <c r="CP258" s="21"/>
      <c r="CQ258" s="21"/>
      <c r="CR258" s="21"/>
      <c r="CS258" s="21"/>
      <c r="CT258" s="21"/>
      <c r="CU258" s="21"/>
      <c r="CV258" s="21"/>
      <c r="CW258" s="21"/>
      <c r="CX258" s="21"/>
      <c r="CY258" s="21"/>
      <c r="CZ258" s="21"/>
      <c r="DA258" s="21"/>
      <c r="DB258" s="21"/>
      <c r="DC258" s="21"/>
      <c r="DD258" s="21"/>
      <c r="DE258" s="21"/>
      <c r="DF258" s="21"/>
      <c r="DG258" s="21"/>
      <c r="DH258" s="21"/>
      <c r="DI258" s="21"/>
      <c r="DJ258" s="21"/>
      <c r="DK258" s="21"/>
      <c r="DL258" s="21"/>
      <c r="DM258" s="21"/>
      <c r="DN258" s="21"/>
      <c r="DO258" s="21"/>
      <c r="DP258" s="21"/>
      <c r="DQ258" s="21"/>
      <c r="DR258" s="21"/>
      <c r="DS258" s="21"/>
      <c r="DT258" s="21"/>
      <c r="DU258" s="21"/>
      <c r="DV258" s="21"/>
      <c r="DW258" s="21"/>
      <c r="DX258" s="21"/>
      <c r="DY258" s="21"/>
      <c r="DZ258" s="21"/>
      <c r="EA258" s="21"/>
      <c r="EB258" s="21"/>
      <c r="EC258" s="21"/>
      <c r="ED258" s="21"/>
      <c r="EE258" s="21"/>
      <c r="EF258" s="21"/>
      <c r="EG258" s="21"/>
      <c r="EH258" s="21"/>
      <c r="EI258" s="21"/>
      <c r="EJ258" s="21"/>
      <c r="EK258" s="21"/>
      <c r="EL258" s="21"/>
      <c r="EM258" s="21"/>
      <c r="EN258" s="21"/>
      <c r="EO258" s="21"/>
      <c r="EP258" s="21"/>
      <c r="EQ258" s="21"/>
      <c r="ER258" s="21"/>
      <c r="ES258" s="21"/>
      <c r="ET258" s="21"/>
      <c r="EU258" s="21"/>
      <c r="EV258" s="21"/>
      <c r="EW258" s="21"/>
      <c r="EX258" s="21"/>
      <c r="EY258" s="21"/>
      <c r="EZ258" s="21"/>
      <c r="FA258" s="21"/>
      <c r="FB258" s="21"/>
      <c r="FC258" s="21"/>
      <c r="FD258" s="21"/>
      <c r="FE258" s="21"/>
      <c r="FF258" s="21"/>
      <c r="FG258" s="21"/>
      <c r="FH258" s="21"/>
      <c r="FI258" s="21"/>
      <c r="FJ258" s="21"/>
      <c r="FK258" s="21"/>
      <c r="FL258" s="21"/>
      <c r="FM258" s="21"/>
      <c r="FN258" s="21"/>
      <c r="FO258" s="21"/>
      <c r="FP258" s="21"/>
      <c r="FQ258" s="21"/>
      <c r="FR258" s="21"/>
      <c r="FS258" s="21"/>
      <c r="FT258" s="21"/>
      <c r="FU258" s="21"/>
      <c r="FV258" s="21"/>
      <c r="FW258" s="21"/>
      <c r="FX258" s="21"/>
      <c r="FY258" s="21"/>
      <c r="FZ258" s="21"/>
      <c r="GA258" s="21"/>
      <c r="GB258" s="21"/>
      <c r="GC258" s="21"/>
      <c r="GD258" s="21"/>
      <c r="GE258" s="21"/>
      <c r="GF258" s="21"/>
      <c r="GG258" s="21"/>
      <c r="GH258" s="21"/>
      <c r="GI258" s="21"/>
      <c r="GJ258" s="21"/>
      <c r="GK258" s="21"/>
      <c r="GL258" s="21"/>
      <c r="GM258" s="21"/>
      <c r="GN258" s="21"/>
      <c r="GO258" s="21"/>
      <c r="GP258" s="21"/>
      <c r="GQ258" s="21"/>
      <c r="GR258" s="21"/>
      <c r="GS258" s="21"/>
      <c r="GT258" s="21"/>
      <c r="GU258" s="21"/>
      <c r="GV258" s="21"/>
      <c r="GW258" s="21"/>
      <c r="GX258" s="21"/>
      <c r="GY258" s="21"/>
      <c r="GZ258" s="21"/>
      <c r="HA258" s="21"/>
      <c r="HB258" s="21"/>
      <c r="HC258" s="21"/>
      <c r="HD258" s="21"/>
      <c r="HE258" s="21"/>
      <c r="HF258" s="21"/>
      <c r="HG258" s="21"/>
      <c r="HH258" s="21"/>
      <c r="HI258" s="21"/>
      <c r="HJ258" s="21"/>
      <c r="HK258" s="21"/>
      <c r="HL258" s="21"/>
      <c r="HM258" s="21"/>
      <c r="HN258" s="21"/>
      <c r="HO258" s="21"/>
      <c r="HP258" s="21"/>
      <c r="HQ258" s="21"/>
      <c r="HR258" s="21"/>
      <c r="HS258" s="21"/>
      <c r="HT258" s="21"/>
      <c r="HU258" s="21"/>
      <c r="HV258" s="21"/>
      <c r="HW258" s="21"/>
      <c r="HX258" s="21"/>
      <c r="HY258" s="21"/>
      <c r="HZ258" s="21"/>
      <c r="IA258" s="21"/>
      <c r="IB258" s="21"/>
      <c r="IC258" s="21"/>
      <c r="ID258" s="21"/>
      <c r="IE258" s="21"/>
      <c r="IF258" s="21"/>
      <c r="IG258" s="21"/>
      <c r="IH258" s="21"/>
      <c r="II258" s="21"/>
      <c r="IJ258" s="21"/>
      <c r="IK258" s="21"/>
      <c r="IL258" s="21"/>
      <c r="IM258" s="21"/>
      <c r="IN258" s="21"/>
      <c r="IO258" s="21"/>
      <c r="IP258" s="21"/>
      <c r="IQ258" s="21"/>
      <c r="IR258" s="21"/>
      <c r="IS258" s="21"/>
      <c r="IT258" s="21"/>
      <c r="IU258" s="21"/>
      <c r="IV258" s="21"/>
      <c r="IW258" s="21"/>
      <c r="IX258" s="21"/>
      <c r="IY258" s="21"/>
      <c r="IZ258" s="21"/>
      <c r="JA258" s="21"/>
    </row>
    <row r="259" spans="2:261" s="23" customFormat="1" ht="12.75" x14ac:dyDescent="0.25">
      <c r="B259" s="33"/>
      <c r="C259" s="27"/>
      <c r="D259" s="26"/>
      <c r="E259" s="31"/>
      <c r="F259" s="31"/>
      <c r="G259" s="31"/>
      <c r="H259" s="49"/>
      <c r="I259" s="62"/>
      <c r="J259" s="62"/>
      <c r="K259" s="62"/>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c r="AK259" s="21"/>
      <c r="AL259" s="21"/>
      <c r="AM259" s="21"/>
      <c r="AN259" s="21"/>
      <c r="AO259" s="21"/>
      <c r="AP259" s="21"/>
      <c r="AQ259" s="21"/>
      <c r="AR259" s="21"/>
      <c r="AS259" s="21"/>
      <c r="AT259" s="21"/>
      <c r="AU259" s="21"/>
      <c r="AV259" s="21"/>
      <c r="AW259" s="21"/>
      <c r="AX259" s="21"/>
      <c r="AY259" s="21"/>
      <c r="AZ259" s="21"/>
      <c r="BA259" s="21"/>
      <c r="BB259" s="21"/>
      <c r="BC259" s="21"/>
      <c r="BD259" s="21"/>
      <c r="BE259" s="21"/>
      <c r="BF259" s="21"/>
      <c r="BG259" s="21"/>
      <c r="BH259" s="21"/>
      <c r="BI259" s="21"/>
      <c r="BJ259" s="21"/>
      <c r="BK259" s="21"/>
      <c r="BL259" s="21"/>
      <c r="BM259" s="21"/>
      <c r="BN259" s="21"/>
      <c r="BO259" s="21"/>
      <c r="BP259" s="21"/>
      <c r="BQ259" s="21"/>
      <c r="BR259" s="21"/>
      <c r="BS259" s="21"/>
      <c r="BT259" s="21"/>
      <c r="BU259" s="21"/>
      <c r="BV259" s="21"/>
      <c r="BW259" s="21"/>
      <c r="BX259" s="21"/>
      <c r="BY259" s="21"/>
      <c r="BZ259" s="21"/>
      <c r="CA259" s="21"/>
      <c r="CB259" s="21"/>
      <c r="CC259" s="21"/>
      <c r="CD259" s="21"/>
      <c r="CE259" s="21"/>
      <c r="CF259" s="21"/>
      <c r="CG259" s="21"/>
      <c r="CH259" s="21"/>
      <c r="CI259" s="21"/>
      <c r="CJ259" s="21"/>
      <c r="CK259" s="21"/>
      <c r="CL259" s="21"/>
      <c r="CM259" s="21"/>
      <c r="CN259" s="21"/>
      <c r="CO259" s="21"/>
      <c r="CP259" s="21"/>
      <c r="CQ259" s="21"/>
      <c r="CR259" s="21"/>
      <c r="CS259" s="21"/>
      <c r="CT259" s="21"/>
      <c r="CU259" s="21"/>
      <c r="CV259" s="21"/>
      <c r="CW259" s="21"/>
      <c r="CX259" s="21"/>
      <c r="CY259" s="21"/>
      <c r="CZ259" s="21"/>
      <c r="DA259" s="21"/>
      <c r="DB259" s="21"/>
      <c r="DC259" s="21"/>
      <c r="DD259" s="21"/>
      <c r="DE259" s="21"/>
      <c r="DF259" s="21"/>
      <c r="DG259" s="21"/>
      <c r="DH259" s="21"/>
      <c r="DI259" s="21"/>
      <c r="DJ259" s="21"/>
      <c r="DK259" s="21"/>
      <c r="DL259" s="21"/>
      <c r="DM259" s="21"/>
      <c r="DN259" s="21"/>
      <c r="DO259" s="21"/>
      <c r="DP259" s="21"/>
      <c r="DQ259" s="21"/>
      <c r="DR259" s="21"/>
      <c r="DS259" s="21"/>
      <c r="DT259" s="21"/>
      <c r="DU259" s="21"/>
      <c r="DV259" s="21"/>
      <c r="DW259" s="21"/>
      <c r="DX259" s="21"/>
      <c r="DY259" s="21"/>
      <c r="DZ259" s="21"/>
      <c r="EA259" s="21"/>
      <c r="EB259" s="21"/>
      <c r="EC259" s="21"/>
      <c r="ED259" s="21"/>
      <c r="EE259" s="21"/>
      <c r="EF259" s="21"/>
      <c r="EG259" s="21"/>
      <c r="EH259" s="21"/>
      <c r="EI259" s="21"/>
      <c r="EJ259" s="21"/>
      <c r="EK259" s="21"/>
      <c r="EL259" s="21"/>
      <c r="EM259" s="21"/>
      <c r="EN259" s="21"/>
      <c r="EO259" s="21"/>
      <c r="EP259" s="21"/>
      <c r="EQ259" s="21"/>
      <c r="ER259" s="21"/>
      <c r="ES259" s="21"/>
      <c r="ET259" s="21"/>
      <c r="EU259" s="21"/>
      <c r="EV259" s="21"/>
      <c r="EW259" s="21"/>
      <c r="EX259" s="21"/>
      <c r="EY259" s="21"/>
      <c r="EZ259" s="21"/>
      <c r="FA259" s="21"/>
      <c r="FB259" s="21"/>
      <c r="FC259" s="21"/>
      <c r="FD259" s="21"/>
      <c r="FE259" s="21"/>
      <c r="FF259" s="21"/>
      <c r="FG259" s="21"/>
      <c r="FH259" s="21"/>
      <c r="FI259" s="21"/>
      <c r="FJ259" s="21"/>
      <c r="FK259" s="21"/>
      <c r="FL259" s="21"/>
      <c r="FM259" s="21"/>
      <c r="FN259" s="21"/>
      <c r="FO259" s="21"/>
      <c r="FP259" s="21"/>
      <c r="FQ259" s="21"/>
      <c r="FR259" s="21"/>
      <c r="FS259" s="21"/>
      <c r="FT259" s="21"/>
      <c r="FU259" s="21"/>
      <c r="FV259" s="21"/>
      <c r="FW259" s="21"/>
      <c r="FX259" s="21"/>
      <c r="FY259" s="21"/>
      <c r="FZ259" s="21"/>
      <c r="GA259" s="21"/>
      <c r="GB259" s="21"/>
      <c r="GC259" s="21"/>
      <c r="GD259" s="21"/>
      <c r="GE259" s="21"/>
      <c r="GF259" s="21"/>
      <c r="GG259" s="21"/>
      <c r="GH259" s="21"/>
      <c r="GI259" s="21"/>
      <c r="GJ259" s="21"/>
      <c r="GK259" s="21"/>
      <c r="GL259" s="21"/>
      <c r="GM259" s="21"/>
      <c r="GN259" s="21"/>
      <c r="GO259" s="21"/>
      <c r="GP259" s="21"/>
      <c r="GQ259" s="21"/>
      <c r="GR259" s="21"/>
      <c r="GS259" s="21"/>
      <c r="GT259" s="21"/>
      <c r="GU259" s="21"/>
      <c r="GV259" s="21"/>
      <c r="GW259" s="21"/>
      <c r="GX259" s="21"/>
      <c r="GY259" s="21"/>
      <c r="GZ259" s="21"/>
      <c r="HA259" s="21"/>
      <c r="HB259" s="21"/>
      <c r="HC259" s="21"/>
      <c r="HD259" s="21"/>
      <c r="HE259" s="21"/>
      <c r="HF259" s="21"/>
      <c r="HG259" s="21"/>
      <c r="HH259" s="21"/>
      <c r="HI259" s="21"/>
      <c r="HJ259" s="21"/>
      <c r="HK259" s="21"/>
      <c r="HL259" s="21"/>
      <c r="HM259" s="21"/>
      <c r="HN259" s="21"/>
      <c r="HO259" s="21"/>
      <c r="HP259" s="21"/>
      <c r="HQ259" s="21"/>
      <c r="HR259" s="21"/>
      <c r="HS259" s="21"/>
      <c r="HT259" s="21"/>
      <c r="HU259" s="21"/>
      <c r="HV259" s="21"/>
      <c r="HW259" s="21"/>
      <c r="HX259" s="21"/>
      <c r="HY259" s="21"/>
      <c r="HZ259" s="21"/>
      <c r="IA259" s="21"/>
      <c r="IB259" s="21"/>
      <c r="IC259" s="21"/>
      <c r="ID259" s="21"/>
      <c r="IE259" s="21"/>
      <c r="IF259" s="21"/>
      <c r="IG259" s="21"/>
      <c r="IH259" s="21"/>
      <c r="II259" s="21"/>
      <c r="IJ259" s="21"/>
      <c r="IK259" s="21"/>
      <c r="IL259" s="21"/>
      <c r="IM259" s="21"/>
      <c r="IN259" s="21"/>
      <c r="IO259" s="21"/>
      <c r="IP259" s="21"/>
      <c r="IQ259" s="21"/>
      <c r="IR259" s="21"/>
      <c r="IS259" s="21"/>
      <c r="IT259" s="21"/>
      <c r="IU259" s="21"/>
      <c r="IV259" s="21"/>
      <c r="IW259" s="21"/>
      <c r="IX259" s="21"/>
      <c r="IY259" s="21"/>
      <c r="IZ259" s="21"/>
      <c r="JA259" s="21"/>
    </row>
    <row r="260" spans="2:261" s="21" customFormat="1" ht="212.25" customHeight="1" x14ac:dyDescent="0.2">
      <c r="B260" s="33" t="s">
        <v>68</v>
      </c>
      <c r="C260" s="37" t="s">
        <v>197</v>
      </c>
      <c r="D260" s="26"/>
      <c r="E260" s="71">
        <f>SUM(E263:E265)</f>
        <v>271</v>
      </c>
      <c r="F260" s="71">
        <f>SUM(F263:F265)</f>
        <v>811</v>
      </c>
      <c r="G260" s="71"/>
      <c r="H260" s="49"/>
      <c r="I260" s="63"/>
      <c r="J260" s="63"/>
      <c r="K260" s="63"/>
      <c r="M260" s="19"/>
    </row>
    <row r="261" spans="2:261" s="23" customFormat="1" ht="25.5" x14ac:dyDescent="0.25">
      <c r="B261" s="33"/>
      <c r="C261" s="41" t="s">
        <v>124</v>
      </c>
      <c r="D261" s="26"/>
      <c r="E261" s="31"/>
      <c r="F261" s="31"/>
      <c r="G261" s="31"/>
      <c r="H261" s="49"/>
      <c r="I261" s="62"/>
      <c r="J261" s="62"/>
      <c r="K261" s="62"/>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c r="AK261" s="21"/>
      <c r="AL261" s="21"/>
      <c r="AM261" s="21"/>
      <c r="AN261" s="21"/>
      <c r="AO261" s="21"/>
      <c r="AP261" s="21"/>
      <c r="AQ261" s="21"/>
      <c r="AR261" s="21"/>
      <c r="AS261" s="21"/>
      <c r="AT261" s="21"/>
      <c r="AU261" s="21"/>
      <c r="AV261" s="21"/>
      <c r="AW261" s="21"/>
      <c r="AX261" s="21"/>
      <c r="AY261" s="21"/>
      <c r="AZ261" s="21"/>
      <c r="BA261" s="21"/>
      <c r="BB261" s="21"/>
      <c r="BC261" s="21"/>
      <c r="BD261" s="21"/>
      <c r="BE261" s="21"/>
      <c r="BF261" s="21"/>
      <c r="BG261" s="21"/>
      <c r="BH261" s="21"/>
      <c r="BI261" s="21"/>
      <c r="BJ261" s="21"/>
      <c r="BK261" s="21"/>
      <c r="BL261" s="21"/>
      <c r="BM261" s="21"/>
      <c r="BN261" s="21"/>
      <c r="BO261" s="21"/>
      <c r="BP261" s="21"/>
      <c r="BQ261" s="21"/>
      <c r="BR261" s="21"/>
      <c r="BS261" s="21"/>
      <c r="BT261" s="21"/>
      <c r="BU261" s="21"/>
      <c r="BV261" s="21"/>
      <c r="BW261" s="21"/>
      <c r="BX261" s="21"/>
      <c r="BY261" s="21"/>
      <c r="BZ261" s="21"/>
      <c r="CA261" s="21"/>
      <c r="CB261" s="21"/>
      <c r="CC261" s="21"/>
      <c r="CD261" s="21"/>
      <c r="CE261" s="21"/>
      <c r="CF261" s="21"/>
      <c r="CG261" s="21"/>
      <c r="CH261" s="21"/>
      <c r="CI261" s="21"/>
      <c r="CJ261" s="21"/>
      <c r="CK261" s="21"/>
      <c r="CL261" s="21"/>
      <c r="CM261" s="21"/>
      <c r="CN261" s="21"/>
      <c r="CO261" s="21"/>
      <c r="CP261" s="21"/>
      <c r="CQ261" s="21"/>
      <c r="CR261" s="21"/>
      <c r="CS261" s="21"/>
      <c r="CT261" s="21"/>
      <c r="CU261" s="21"/>
      <c r="CV261" s="21"/>
      <c r="CW261" s="21"/>
      <c r="CX261" s="21"/>
      <c r="CY261" s="21"/>
      <c r="CZ261" s="21"/>
      <c r="DA261" s="21"/>
      <c r="DB261" s="21"/>
      <c r="DC261" s="21"/>
      <c r="DD261" s="21"/>
      <c r="DE261" s="21"/>
      <c r="DF261" s="21"/>
      <c r="DG261" s="21"/>
      <c r="DH261" s="21"/>
      <c r="DI261" s="21"/>
      <c r="DJ261" s="21"/>
      <c r="DK261" s="21"/>
      <c r="DL261" s="21"/>
      <c r="DM261" s="21"/>
      <c r="DN261" s="21"/>
      <c r="DO261" s="21"/>
      <c r="DP261" s="21"/>
      <c r="DQ261" s="21"/>
      <c r="DR261" s="21"/>
      <c r="DS261" s="21"/>
      <c r="DT261" s="21"/>
      <c r="DU261" s="21"/>
      <c r="DV261" s="21"/>
      <c r="DW261" s="21"/>
      <c r="DX261" s="21"/>
      <c r="DY261" s="21"/>
      <c r="DZ261" s="21"/>
      <c r="EA261" s="21"/>
      <c r="EB261" s="21"/>
      <c r="EC261" s="21"/>
      <c r="ED261" s="21"/>
      <c r="EE261" s="21"/>
      <c r="EF261" s="21"/>
      <c r="EG261" s="21"/>
      <c r="EH261" s="21"/>
      <c r="EI261" s="21"/>
      <c r="EJ261" s="21"/>
      <c r="EK261" s="21"/>
      <c r="EL261" s="21"/>
      <c r="EM261" s="21"/>
      <c r="EN261" s="21"/>
      <c r="EO261" s="21"/>
      <c r="EP261" s="21"/>
      <c r="EQ261" s="21"/>
      <c r="ER261" s="21"/>
      <c r="ES261" s="21"/>
      <c r="ET261" s="21"/>
      <c r="EU261" s="21"/>
      <c r="EV261" s="21"/>
      <c r="EW261" s="21"/>
      <c r="EX261" s="21"/>
      <c r="EY261" s="21"/>
      <c r="EZ261" s="21"/>
      <c r="FA261" s="21"/>
      <c r="FB261" s="21"/>
      <c r="FC261" s="21"/>
      <c r="FD261" s="21"/>
      <c r="FE261" s="21"/>
      <c r="FF261" s="21"/>
      <c r="FG261" s="21"/>
      <c r="FH261" s="21"/>
      <c r="FI261" s="21"/>
      <c r="FJ261" s="21"/>
      <c r="FK261" s="21"/>
      <c r="FL261" s="21"/>
      <c r="FM261" s="21"/>
      <c r="FN261" s="21"/>
      <c r="FO261" s="21"/>
      <c r="FP261" s="21"/>
      <c r="FQ261" s="21"/>
      <c r="FR261" s="21"/>
      <c r="FS261" s="21"/>
      <c r="FT261" s="21"/>
      <c r="FU261" s="21"/>
      <c r="FV261" s="21"/>
      <c r="FW261" s="21"/>
      <c r="FX261" s="21"/>
      <c r="FY261" s="21"/>
      <c r="FZ261" s="21"/>
      <c r="GA261" s="21"/>
      <c r="GB261" s="21"/>
      <c r="GC261" s="21"/>
      <c r="GD261" s="21"/>
      <c r="GE261" s="21"/>
      <c r="GF261" s="21"/>
      <c r="GG261" s="21"/>
      <c r="GH261" s="21"/>
      <c r="GI261" s="21"/>
      <c r="GJ261" s="21"/>
      <c r="GK261" s="21"/>
      <c r="GL261" s="21"/>
      <c r="GM261" s="21"/>
      <c r="GN261" s="21"/>
      <c r="GO261" s="21"/>
      <c r="GP261" s="21"/>
      <c r="GQ261" s="21"/>
      <c r="GR261" s="21"/>
      <c r="GS261" s="21"/>
      <c r="GT261" s="21"/>
      <c r="GU261" s="21"/>
      <c r="GV261" s="21"/>
      <c r="GW261" s="21"/>
      <c r="GX261" s="21"/>
      <c r="GY261" s="21"/>
      <c r="GZ261" s="21"/>
      <c r="HA261" s="21"/>
      <c r="HB261" s="21"/>
      <c r="HC261" s="21"/>
      <c r="HD261" s="21"/>
      <c r="HE261" s="21"/>
      <c r="HF261" s="21"/>
      <c r="HG261" s="21"/>
      <c r="HH261" s="21"/>
      <c r="HI261" s="21"/>
      <c r="HJ261" s="21"/>
      <c r="HK261" s="21"/>
      <c r="HL261" s="21"/>
      <c r="HM261" s="21"/>
      <c r="HN261" s="21"/>
      <c r="HO261" s="21"/>
      <c r="HP261" s="21"/>
      <c r="HQ261" s="21"/>
      <c r="HR261" s="21"/>
      <c r="HS261" s="21"/>
      <c r="HT261" s="21"/>
      <c r="HU261" s="21"/>
      <c r="HV261" s="21"/>
      <c r="HW261" s="21"/>
      <c r="HX261" s="21"/>
      <c r="HY261" s="21"/>
      <c r="HZ261" s="21"/>
      <c r="IA261" s="21"/>
      <c r="IB261" s="21"/>
      <c r="IC261" s="21"/>
      <c r="ID261" s="21"/>
      <c r="IE261" s="21"/>
      <c r="IF261" s="21"/>
      <c r="IG261" s="21"/>
      <c r="IH261" s="21"/>
      <c r="II261" s="21"/>
      <c r="IJ261" s="21"/>
      <c r="IK261" s="21"/>
      <c r="IL261" s="21"/>
      <c r="IM261" s="21"/>
      <c r="IN261" s="21"/>
      <c r="IO261" s="21"/>
      <c r="IP261" s="21"/>
      <c r="IQ261" s="21"/>
      <c r="IR261" s="21"/>
      <c r="IS261" s="21"/>
      <c r="IT261" s="21"/>
      <c r="IU261" s="21"/>
      <c r="IV261" s="21"/>
      <c r="IW261" s="21"/>
      <c r="IX261" s="21"/>
      <c r="IY261" s="21"/>
      <c r="IZ261" s="21"/>
      <c r="JA261" s="21"/>
    </row>
    <row r="262" spans="2:261" s="23" customFormat="1" ht="12.75" x14ac:dyDescent="0.25">
      <c r="B262" s="33"/>
      <c r="C262" s="41"/>
      <c r="D262" s="26"/>
      <c r="E262" s="31"/>
      <c r="F262" s="31"/>
      <c r="G262" s="31"/>
      <c r="H262" s="49"/>
      <c r="I262" s="62"/>
      <c r="J262" s="62"/>
      <c r="K262" s="62"/>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21"/>
      <c r="AQ262" s="21"/>
      <c r="AR262" s="21"/>
      <c r="AS262" s="21"/>
      <c r="AT262" s="21"/>
      <c r="AU262" s="21"/>
      <c r="AV262" s="21"/>
      <c r="AW262" s="21"/>
      <c r="AX262" s="21"/>
      <c r="AY262" s="21"/>
      <c r="AZ262" s="21"/>
      <c r="BA262" s="21"/>
      <c r="BB262" s="21"/>
      <c r="BC262" s="21"/>
      <c r="BD262" s="21"/>
      <c r="BE262" s="21"/>
      <c r="BF262" s="21"/>
      <c r="BG262" s="21"/>
      <c r="BH262" s="21"/>
      <c r="BI262" s="21"/>
      <c r="BJ262" s="21"/>
      <c r="BK262" s="21"/>
      <c r="BL262" s="21"/>
      <c r="BM262" s="21"/>
      <c r="BN262" s="21"/>
      <c r="BO262" s="21"/>
      <c r="BP262" s="21"/>
      <c r="BQ262" s="21"/>
      <c r="BR262" s="21"/>
      <c r="BS262" s="21"/>
      <c r="BT262" s="21"/>
      <c r="BU262" s="21"/>
      <c r="BV262" s="21"/>
      <c r="BW262" s="21"/>
      <c r="BX262" s="21"/>
      <c r="BY262" s="21"/>
      <c r="BZ262" s="21"/>
      <c r="CA262" s="21"/>
      <c r="CB262" s="21"/>
      <c r="CC262" s="21"/>
      <c r="CD262" s="21"/>
      <c r="CE262" s="21"/>
      <c r="CF262" s="21"/>
      <c r="CG262" s="21"/>
      <c r="CH262" s="21"/>
      <c r="CI262" s="21"/>
      <c r="CJ262" s="21"/>
      <c r="CK262" s="21"/>
      <c r="CL262" s="21"/>
      <c r="CM262" s="21"/>
      <c r="CN262" s="21"/>
      <c r="CO262" s="21"/>
      <c r="CP262" s="21"/>
      <c r="CQ262" s="21"/>
      <c r="CR262" s="21"/>
      <c r="CS262" s="21"/>
      <c r="CT262" s="21"/>
      <c r="CU262" s="21"/>
      <c r="CV262" s="21"/>
      <c r="CW262" s="21"/>
      <c r="CX262" s="21"/>
      <c r="CY262" s="21"/>
      <c r="CZ262" s="21"/>
      <c r="DA262" s="21"/>
      <c r="DB262" s="21"/>
      <c r="DC262" s="21"/>
      <c r="DD262" s="21"/>
      <c r="DE262" s="21"/>
      <c r="DF262" s="21"/>
      <c r="DG262" s="21"/>
      <c r="DH262" s="21"/>
      <c r="DI262" s="21"/>
      <c r="DJ262" s="21"/>
      <c r="DK262" s="21"/>
      <c r="DL262" s="21"/>
      <c r="DM262" s="21"/>
      <c r="DN262" s="21"/>
      <c r="DO262" s="21"/>
      <c r="DP262" s="21"/>
      <c r="DQ262" s="21"/>
      <c r="DR262" s="21"/>
      <c r="DS262" s="21"/>
      <c r="DT262" s="21"/>
      <c r="DU262" s="21"/>
      <c r="DV262" s="21"/>
      <c r="DW262" s="21"/>
      <c r="DX262" s="21"/>
      <c r="DY262" s="21"/>
      <c r="DZ262" s="21"/>
      <c r="EA262" s="21"/>
      <c r="EB262" s="21"/>
      <c r="EC262" s="21"/>
      <c r="ED262" s="21"/>
      <c r="EE262" s="21"/>
      <c r="EF262" s="21"/>
      <c r="EG262" s="21"/>
      <c r="EH262" s="21"/>
      <c r="EI262" s="21"/>
      <c r="EJ262" s="21"/>
      <c r="EK262" s="21"/>
      <c r="EL262" s="21"/>
      <c r="EM262" s="21"/>
      <c r="EN262" s="21"/>
      <c r="EO262" s="21"/>
      <c r="EP262" s="21"/>
      <c r="EQ262" s="21"/>
      <c r="ER262" s="21"/>
      <c r="ES262" s="21"/>
      <c r="ET262" s="21"/>
      <c r="EU262" s="21"/>
      <c r="EV262" s="21"/>
      <c r="EW262" s="21"/>
      <c r="EX262" s="21"/>
      <c r="EY262" s="21"/>
      <c r="EZ262" s="21"/>
      <c r="FA262" s="21"/>
      <c r="FB262" s="21"/>
      <c r="FC262" s="21"/>
      <c r="FD262" s="21"/>
      <c r="FE262" s="21"/>
      <c r="FF262" s="21"/>
      <c r="FG262" s="21"/>
      <c r="FH262" s="21"/>
      <c r="FI262" s="21"/>
      <c r="FJ262" s="21"/>
      <c r="FK262" s="21"/>
      <c r="FL262" s="21"/>
      <c r="FM262" s="21"/>
      <c r="FN262" s="21"/>
      <c r="FO262" s="21"/>
      <c r="FP262" s="21"/>
      <c r="FQ262" s="21"/>
      <c r="FR262" s="21"/>
      <c r="FS262" s="21"/>
      <c r="FT262" s="21"/>
      <c r="FU262" s="21"/>
      <c r="FV262" s="21"/>
      <c r="FW262" s="21"/>
      <c r="FX262" s="21"/>
      <c r="FY262" s="21"/>
      <c r="FZ262" s="21"/>
      <c r="GA262" s="21"/>
      <c r="GB262" s="21"/>
      <c r="GC262" s="21"/>
      <c r="GD262" s="21"/>
      <c r="GE262" s="21"/>
      <c r="GF262" s="21"/>
      <c r="GG262" s="21"/>
      <c r="GH262" s="21"/>
      <c r="GI262" s="21"/>
      <c r="GJ262" s="21"/>
      <c r="GK262" s="21"/>
      <c r="GL262" s="21"/>
      <c r="GM262" s="21"/>
      <c r="GN262" s="21"/>
      <c r="GO262" s="21"/>
      <c r="GP262" s="21"/>
      <c r="GQ262" s="21"/>
      <c r="GR262" s="21"/>
      <c r="GS262" s="21"/>
      <c r="GT262" s="21"/>
      <c r="GU262" s="21"/>
      <c r="GV262" s="21"/>
      <c r="GW262" s="21"/>
      <c r="GX262" s="21"/>
      <c r="GY262" s="21"/>
      <c r="GZ262" s="21"/>
      <c r="HA262" s="21"/>
      <c r="HB262" s="21"/>
      <c r="HC262" s="21"/>
      <c r="HD262" s="21"/>
      <c r="HE262" s="21"/>
      <c r="HF262" s="21"/>
      <c r="HG262" s="21"/>
      <c r="HH262" s="21"/>
      <c r="HI262" s="21"/>
      <c r="HJ262" s="21"/>
      <c r="HK262" s="21"/>
      <c r="HL262" s="21"/>
      <c r="HM262" s="21"/>
      <c r="HN262" s="21"/>
      <c r="HO262" s="21"/>
      <c r="HP262" s="21"/>
      <c r="HQ262" s="21"/>
      <c r="HR262" s="21"/>
      <c r="HS262" s="21"/>
      <c r="HT262" s="21"/>
      <c r="HU262" s="21"/>
      <c r="HV262" s="21"/>
      <c r="HW262" s="21"/>
      <c r="HX262" s="21"/>
      <c r="HY262" s="21"/>
      <c r="HZ262" s="21"/>
      <c r="IA262" s="21"/>
      <c r="IB262" s="21"/>
      <c r="IC262" s="21"/>
      <c r="ID262" s="21"/>
      <c r="IE262" s="21"/>
      <c r="IF262" s="21"/>
      <c r="IG262" s="21"/>
      <c r="IH262" s="21"/>
      <c r="II262" s="21"/>
      <c r="IJ262" s="21"/>
      <c r="IK262" s="21"/>
      <c r="IL262" s="21"/>
      <c r="IM262" s="21"/>
      <c r="IN262" s="21"/>
      <c r="IO262" s="21"/>
      <c r="IP262" s="21"/>
      <c r="IQ262" s="21"/>
      <c r="IR262" s="21"/>
      <c r="IS262" s="21"/>
      <c r="IT262" s="21"/>
      <c r="IU262" s="21"/>
      <c r="IV262" s="21"/>
      <c r="IW262" s="21"/>
      <c r="IX262" s="21"/>
      <c r="IY262" s="21"/>
      <c r="IZ262" s="21"/>
      <c r="JA262" s="21"/>
    </row>
    <row r="263" spans="2:261" s="23" customFormat="1" ht="12.75" x14ac:dyDescent="0.25">
      <c r="B263" s="33"/>
      <c r="C263" s="27" t="s">
        <v>87</v>
      </c>
      <c r="D263" s="26" t="s">
        <v>53</v>
      </c>
      <c r="E263" s="31">
        <f>SUM(E219:E225,E233:E237,)</f>
        <v>0</v>
      </c>
      <c r="F263" s="31">
        <f>SUM(F219:F225,F233:F237,F249:F255)</f>
        <v>481</v>
      </c>
      <c r="G263" s="31">
        <f t="shared" ref="G263:G265" si="39">SUM(E263:F263)</f>
        <v>481</v>
      </c>
      <c r="H263" s="49">
        <v>0</v>
      </c>
      <c r="I263" s="62">
        <f t="shared" ref="I263:I265" si="40">+H263*E263</f>
        <v>0</v>
      </c>
      <c r="J263" s="62">
        <f t="shared" ref="J263:J265" si="41">+H263*F263</f>
        <v>0</v>
      </c>
      <c r="K263" s="62"/>
      <c r="L263" s="87">
        <f t="shared" ref="L263:L265" si="42">SUM(I263:J263)</f>
        <v>0</v>
      </c>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c r="AK263" s="21"/>
      <c r="AL263" s="21"/>
      <c r="AM263" s="21"/>
      <c r="AN263" s="21"/>
      <c r="AO263" s="21"/>
      <c r="AP263" s="21"/>
      <c r="AQ263" s="21"/>
      <c r="AR263" s="21"/>
      <c r="AS263" s="21"/>
      <c r="AT263" s="21"/>
      <c r="AU263" s="21"/>
      <c r="AV263" s="21"/>
      <c r="AW263" s="21"/>
      <c r="AX263" s="21"/>
      <c r="AY263" s="21"/>
      <c r="AZ263" s="21"/>
      <c r="BA263" s="21"/>
      <c r="BB263" s="21"/>
      <c r="BC263" s="21"/>
      <c r="BD263" s="21"/>
      <c r="BE263" s="21"/>
      <c r="BF263" s="21"/>
      <c r="BG263" s="21"/>
      <c r="BH263" s="21"/>
      <c r="BI263" s="21"/>
      <c r="BJ263" s="21"/>
      <c r="BK263" s="21"/>
      <c r="BL263" s="21"/>
      <c r="BM263" s="21"/>
      <c r="BN263" s="21"/>
      <c r="BO263" s="21"/>
      <c r="BP263" s="21"/>
      <c r="BQ263" s="21"/>
      <c r="BR263" s="21"/>
      <c r="BS263" s="21"/>
      <c r="BT263" s="21"/>
      <c r="BU263" s="21"/>
      <c r="BV263" s="21"/>
      <c r="BW263" s="21"/>
      <c r="BX263" s="21"/>
      <c r="BY263" s="21"/>
      <c r="BZ263" s="21"/>
      <c r="CA263" s="21"/>
      <c r="CB263" s="21"/>
      <c r="CC263" s="21"/>
      <c r="CD263" s="21"/>
      <c r="CE263" s="21"/>
      <c r="CF263" s="21"/>
      <c r="CG263" s="21"/>
      <c r="CH263" s="21"/>
      <c r="CI263" s="21"/>
      <c r="CJ263" s="21"/>
      <c r="CK263" s="21"/>
      <c r="CL263" s="21"/>
      <c r="CM263" s="21"/>
      <c r="CN263" s="21"/>
      <c r="CO263" s="21"/>
      <c r="CP263" s="21"/>
      <c r="CQ263" s="21"/>
      <c r="CR263" s="21"/>
      <c r="CS263" s="21"/>
      <c r="CT263" s="21"/>
      <c r="CU263" s="21"/>
      <c r="CV263" s="21"/>
      <c r="CW263" s="21"/>
      <c r="CX263" s="21"/>
      <c r="CY263" s="21"/>
      <c r="CZ263" s="21"/>
      <c r="DA263" s="21"/>
      <c r="DB263" s="21"/>
      <c r="DC263" s="21"/>
      <c r="DD263" s="21"/>
      <c r="DE263" s="21"/>
      <c r="DF263" s="21"/>
      <c r="DG263" s="21"/>
      <c r="DH263" s="21"/>
      <c r="DI263" s="21"/>
      <c r="DJ263" s="21"/>
      <c r="DK263" s="21"/>
      <c r="DL263" s="21"/>
      <c r="DM263" s="21"/>
      <c r="DN263" s="21"/>
      <c r="DO263" s="21"/>
      <c r="DP263" s="21"/>
      <c r="DQ263" s="21"/>
      <c r="DR263" s="21"/>
      <c r="DS263" s="21"/>
      <c r="DT263" s="21"/>
      <c r="DU263" s="21"/>
      <c r="DV263" s="21"/>
      <c r="DW263" s="21"/>
      <c r="DX263" s="21"/>
      <c r="DY263" s="21"/>
      <c r="DZ263" s="21"/>
      <c r="EA263" s="21"/>
      <c r="EB263" s="21"/>
      <c r="EC263" s="21"/>
      <c r="ED263" s="21"/>
      <c r="EE263" s="21"/>
      <c r="EF263" s="21"/>
      <c r="EG263" s="21"/>
      <c r="EH263" s="21"/>
      <c r="EI263" s="21"/>
      <c r="EJ263" s="21"/>
      <c r="EK263" s="21"/>
      <c r="EL263" s="21"/>
      <c r="EM263" s="21"/>
      <c r="EN263" s="21"/>
      <c r="EO263" s="21"/>
      <c r="EP263" s="21"/>
      <c r="EQ263" s="21"/>
      <c r="ER263" s="21"/>
      <c r="ES263" s="21"/>
      <c r="ET263" s="21"/>
      <c r="EU263" s="21"/>
      <c r="EV263" s="21"/>
      <c r="EW263" s="21"/>
      <c r="EX263" s="21"/>
      <c r="EY263" s="21"/>
      <c r="EZ263" s="21"/>
      <c r="FA263" s="21"/>
      <c r="FB263" s="21"/>
      <c r="FC263" s="21"/>
      <c r="FD263" s="21"/>
      <c r="FE263" s="21"/>
      <c r="FF263" s="21"/>
      <c r="FG263" s="21"/>
      <c r="FH263" s="21"/>
      <c r="FI263" s="21"/>
      <c r="FJ263" s="21"/>
      <c r="FK263" s="21"/>
      <c r="FL263" s="21"/>
      <c r="FM263" s="21"/>
      <c r="FN263" s="21"/>
      <c r="FO263" s="21"/>
      <c r="FP263" s="21"/>
      <c r="FQ263" s="21"/>
      <c r="FR263" s="21"/>
      <c r="FS263" s="21"/>
      <c r="FT263" s="21"/>
      <c r="FU263" s="21"/>
      <c r="FV263" s="21"/>
      <c r="FW263" s="21"/>
      <c r="FX263" s="21"/>
      <c r="FY263" s="21"/>
      <c r="FZ263" s="21"/>
      <c r="GA263" s="21"/>
      <c r="GB263" s="21"/>
      <c r="GC263" s="21"/>
      <c r="GD263" s="21"/>
      <c r="GE263" s="21"/>
      <c r="GF263" s="21"/>
      <c r="GG263" s="21"/>
      <c r="GH263" s="21"/>
      <c r="GI263" s="21"/>
      <c r="GJ263" s="21"/>
      <c r="GK263" s="21"/>
      <c r="GL263" s="21"/>
      <c r="GM263" s="21"/>
      <c r="GN263" s="21"/>
      <c r="GO263" s="21"/>
      <c r="GP263" s="21"/>
      <c r="GQ263" s="21"/>
      <c r="GR263" s="21"/>
      <c r="GS263" s="21"/>
      <c r="GT263" s="21"/>
      <c r="GU263" s="21"/>
      <c r="GV263" s="21"/>
      <c r="GW263" s="21"/>
      <c r="GX263" s="21"/>
      <c r="GY263" s="21"/>
      <c r="GZ263" s="21"/>
      <c r="HA263" s="21"/>
      <c r="HB263" s="21"/>
      <c r="HC263" s="21"/>
      <c r="HD263" s="21"/>
      <c r="HE263" s="21"/>
      <c r="HF263" s="21"/>
      <c r="HG263" s="21"/>
      <c r="HH263" s="21"/>
      <c r="HI263" s="21"/>
      <c r="HJ263" s="21"/>
      <c r="HK263" s="21"/>
      <c r="HL263" s="21"/>
      <c r="HM263" s="21"/>
      <c r="HN263" s="21"/>
      <c r="HO263" s="21"/>
      <c r="HP263" s="21"/>
      <c r="HQ263" s="21"/>
      <c r="HR263" s="21"/>
      <c r="HS263" s="21"/>
      <c r="HT263" s="21"/>
      <c r="HU263" s="21"/>
      <c r="HV263" s="21"/>
      <c r="HW263" s="21"/>
      <c r="HX263" s="21"/>
      <c r="HY263" s="21"/>
      <c r="HZ263" s="21"/>
      <c r="IA263" s="21"/>
      <c r="IB263" s="21"/>
      <c r="IC263" s="21"/>
      <c r="ID263" s="21"/>
      <c r="IE263" s="21"/>
      <c r="IF263" s="21"/>
      <c r="IG263" s="21"/>
      <c r="IH263" s="21"/>
      <c r="II263" s="21"/>
      <c r="IJ263" s="21"/>
      <c r="IK263" s="21"/>
      <c r="IL263" s="21"/>
      <c r="IM263" s="21"/>
      <c r="IN263" s="21"/>
      <c r="IO263" s="21"/>
      <c r="IP263" s="21"/>
      <c r="IQ263" s="21"/>
      <c r="IR263" s="21"/>
      <c r="IS263" s="21"/>
      <c r="IT263" s="21"/>
      <c r="IU263" s="21"/>
      <c r="IV263" s="21"/>
      <c r="IW263" s="21"/>
      <c r="IX263" s="21"/>
      <c r="IY263" s="21"/>
      <c r="IZ263" s="21"/>
      <c r="JA263" s="21"/>
    </row>
    <row r="264" spans="2:261" s="23" customFormat="1" ht="12.75" x14ac:dyDescent="0.25">
      <c r="B264" s="33"/>
      <c r="C264" s="27" t="s">
        <v>61</v>
      </c>
      <c r="D264" s="26" t="s">
        <v>53</v>
      </c>
      <c r="E264" s="31">
        <f>SUM(E227:E228)</f>
        <v>0</v>
      </c>
      <c r="F264" s="31">
        <f>SUM(F227:F228,F257:F258)</f>
        <v>53</v>
      </c>
      <c r="G264" s="31">
        <f t="shared" si="39"/>
        <v>53</v>
      </c>
      <c r="H264" s="49">
        <v>0</v>
      </c>
      <c r="I264" s="62">
        <f t="shared" si="40"/>
        <v>0</v>
      </c>
      <c r="J264" s="62">
        <f t="shared" si="41"/>
        <v>0</v>
      </c>
      <c r="K264" s="62"/>
      <c r="L264" s="87">
        <f t="shared" si="42"/>
        <v>0</v>
      </c>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c r="AK264" s="21"/>
      <c r="AL264" s="21"/>
      <c r="AM264" s="21"/>
      <c r="AN264" s="21"/>
      <c r="AO264" s="21"/>
      <c r="AP264" s="21"/>
      <c r="AQ264" s="21"/>
      <c r="AR264" s="21"/>
      <c r="AS264" s="21"/>
      <c r="AT264" s="21"/>
      <c r="AU264" s="21"/>
      <c r="AV264" s="21"/>
      <c r="AW264" s="21"/>
      <c r="AX264" s="21"/>
      <c r="AY264" s="21"/>
      <c r="AZ264" s="21"/>
      <c r="BA264" s="21"/>
      <c r="BB264" s="21"/>
      <c r="BC264" s="21"/>
      <c r="BD264" s="21"/>
      <c r="BE264" s="21"/>
      <c r="BF264" s="21"/>
      <c r="BG264" s="21"/>
      <c r="BH264" s="21"/>
      <c r="BI264" s="21"/>
      <c r="BJ264" s="21"/>
      <c r="BK264" s="21"/>
      <c r="BL264" s="21"/>
      <c r="BM264" s="21"/>
      <c r="BN264" s="21"/>
      <c r="BO264" s="21"/>
      <c r="BP264" s="21"/>
      <c r="BQ264" s="21"/>
      <c r="BR264" s="21"/>
      <c r="BS264" s="21"/>
      <c r="BT264" s="21"/>
      <c r="BU264" s="21"/>
      <c r="BV264" s="21"/>
      <c r="BW264" s="21"/>
      <c r="BX264" s="21"/>
      <c r="BY264" s="21"/>
      <c r="BZ264" s="21"/>
      <c r="CA264" s="21"/>
      <c r="CB264" s="21"/>
      <c r="CC264" s="21"/>
      <c r="CD264" s="21"/>
      <c r="CE264" s="21"/>
      <c r="CF264" s="21"/>
      <c r="CG264" s="21"/>
      <c r="CH264" s="21"/>
      <c r="CI264" s="21"/>
      <c r="CJ264" s="21"/>
      <c r="CK264" s="21"/>
      <c r="CL264" s="21"/>
      <c r="CM264" s="21"/>
      <c r="CN264" s="21"/>
      <c r="CO264" s="21"/>
      <c r="CP264" s="21"/>
      <c r="CQ264" s="21"/>
      <c r="CR264" s="21"/>
      <c r="CS264" s="21"/>
      <c r="CT264" s="21"/>
      <c r="CU264" s="21"/>
      <c r="CV264" s="21"/>
      <c r="CW264" s="21"/>
      <c r="CX264" s="21"/>
      <c r="CY264" s="21"/>
      <c r="CZ264" s="21"/>
      <c r="DA264" s="21"/>
      <c r="DB264" s="21"/>
      <c r="DC264" s="21"/>
      <c r="DD264" s="21"/>
      <c r="DE264" s="21"/>
      <c r="DF264" s="21"/>
      <c r="DG264" s="21"/>
      <c r="DH264" s="21"/>
      <c r="DI264" s="21"/>
      <c r="DJ264" s="21"/>
      <c r="DK264" s="21"/>
      <c r="DL264" s="21"/>
      <c r="DM264" s="21"/>
      <c r="DN264" s="21"/>
      <c r="DO264" s="21"/>
      <c r="DP264" s="21"/>
      <c r="DQ264" s="21"/>
      <c r="DR264" s="21"/>
      <c r="DS264" s="21"/>
      <c r="DT264" s="21"/>
      <c r="DU264" s="21"/>
      <c r="DV264" s="21"/>
      <c r="DW264" s="21"/>
      <c r="DX264" s="21"/>
      <c r="DY264" s="21"/>
      <c r="DZ264" s="21"/>
      <c r="EA264" s="21"/>
      <c r="EB264" s="21"/>
      <c r="EC264" s="21"/>
      <c r="ED264" s="21"/>
      <c r="EE264" s="21"/>
      <c r="EF264" s="21"/>
      <c r="EG264" s="21"/>
      <c r="EH264" s="21"/>
      <c r="EI264" s="21"/>
      <c r="EJ264" s="21"/>
      <c r="EK264" s="21"/>
      <c r="EL264" s="21"/>
      <c r="EM264" s="21"/>
      <c r="EN264" s="21"/>
      <c r="EO264" s="21"/>
      <c r="EP264" s="21"/>
      <c r="EQ264" s="21"/>
      <c r="ER264" s="21"/>
      <c r="ES264" s="21"/>
      <c r="ET264" s="21"/>
      <c r="EU264" s="21"/>
      <c r="EV264" s="21"/>
      <c r="EW264" s="21"/>
      <c r="EX264" s="21"/>
      <c r="EY264" s="21"/>
      <c r="EZ264" s="21"/>
      <c r="FA264" s="21"/>
      <c r="FB264" s="21"/>
      <c r="FC264" s="21"/>
      <c r="FD264" s="21"/>
      <c r="FE264" s="21"/>
      <c r="FF264" s="21"/>
      <c r="FG264" s="21"/>
      <c r="FH264" s="21"/>
      <c r="FI264" s="21"/>
      <c r="FJ264" s="21"/>
      <c r="FK264" s="21"/>
      <c r="FL264" s="21"/>
      <c r="FM264" s="21"/>
      <c r="FN264" s="21"/>
      <c r="FO264" s="21"/>
      <c r="FP264" s="21"/>
      <c r="FQ264" s="21"/>
      <c r="FR264" s="21"/>
      <c r="FS264" s="21"/>
      <c r="FT264" s="21"/>
      <c r="FU264" s="21"/>
      <c r="FV264" s="21"/>
      <c r="FW264" s="21"/>
      <c r="FX264" s="21"/>
      <c r="FY264" s="21"/>
      <c r="FZ264" s="21"/>
      <c r="GA264" s="21"/>
      <c r="GB264" s="21"/>
      <c r="GC264" s="21"/>
      <c r="GD264" s="21"/>
      <c r="GE264" s="21"/>
      <c r="GF264" s="21"/>
      <c r="GG264" s="21"/>
      <c r="GH264" s="21"/>
      <c r="GI264" s="21"/>
      <c r="GJ264" s="21"/>
      <c r="GK264" s="21"/>
      <c r="GL264" s="21"/>
      <c r="GM264" s="21"/>
      <c r="GN264" s="21"/>
      <c r="GO264" s="21"/>
      <c r="GP264" s="21"/>
      <c r="GQ264" s="21"/>
      <c r="GR264" s="21"/>
      <c r="GS264" s="21"/>
      <c r="GT264" s="21"/>
      <c r="GU264" s="21"/>
      <c r="GV264" s="21"/>
      <c r="GW264" s="21"/>
      <c r="GX264" s="21"/>
      <c r="GY264" s="21"/>
      <c r="GZ264" s="21"/>
      <c r="HA264" s="21"/>
      <c r="HB264" s="21"/>
      <c r="HC264" s="21"/>
      <c r="HD264" s="21"/>
      <c r="HE264" s="21"/>
      <c r="HF264" s="21"/>
      <c r="HG264" s="21"/>
      <c r="HH264" s="21"/>
      <c r="HI264" s="21"/>
      <c r="HJ264" s="21"/>
      <c r="HK264" s="21"/>
      <c r="HL264" s="21"/>
      <c r="HM264" s="21"/>
      <c r="HN264" s="21"/>
      <c r="HO264" s="21"/>
      <c r="HP264" s="21"/>
      <c r="HQ264" s="21"/>
      <c r="HR264" s="21"/>
      <c r="HS264" s="21"/>
      <c r="HT264" s="21"/>
      <c r="HU264" s="21"/>
      <c r="HV264" s="21"/>
      <c r="HW264" s="21"/>
      <c r="HX264" s="21"/>
      <c r="HY264" s="21"/>
      <c r="HZ264" s="21"/>
      <c r="IA264" s="21"/>
      <c r="IB264" s="21"/>
      <c r="IC264" s="21"/>
      <c r="ID264" s="21"/>
      <c r="IE264" s="21"/>
      <c r="IF264" s="21"/>
      <c r="IG264" s="21"/>
      <c r="IH264" s="21"/>
      <c r="II264" s="21"/>
      <c r="IJ264" s="21"/>
      <c r="IK264" s="21"/>
      <c r="IL264" s="21"/>
      <c r="IM264" s="21"/>
      <c r="IN264" s="21"/>
      <c r="IO264" s="21"/>
      <c r="IP264" s="21"/>
      <c r="IQ264" s="21"/>
      <c r="IR264" s="21"/>
      <c r="IS264" s="21"/>
      <c r="IT264" s="21"/>
      <c r="IU264" s="21"/>
      <c r="IV264" s="21"/>
      <c r="IW264" s="21"/>
      <c r="IX264" s="21"/>
      <c r="IY264" s="21"/>
      <c r="IZ264" s="21"/>
      <c r="JA264" s="21"/>
    </row>
    <row r="265" spans="2:261" s="23" customFormat="1" ht="12.75" x14ac:dyDescent="0.25">
      <c r="B265" s="33"/>
      <c r="C265" s="27" t="s">
        <v>88</v>
      </c>
      <c r="D265" s="26" t="s">
        <v>53</v>
      </c>
      <c r="E265" s="31">
        <f>SUM(E211:E217,E229:E231,E239:E247)</f>
        <v>271</v>
      </c>
      <c r="F265" s="31">
        <f>SUM(F211:F217,F229:F231,F239:F247)</f>
        <v>277</v>
      </c>
      <c r="G265" s="31">
        <f t="shared" si="39"/>
        <v>548</v>
      </c>
      <c r="H265" s="49">
        <v>0</v>
      </c>
      <c r="I265" s="62">
        <f t="shared" si="40"/>
        <v>0</v>
      </c>
      <c r="J265" s="62">
        <f t="shared" si="41"/>
        <v>0</v>
      </c>
      <c r="K265" s="62"/>
      <c r="L265" s="87">
        <f t="shared" si="42"/>
        <v>0</v>
      </c>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c r="AK265" s="21"/>
      <c r="AL265" s="21"/>
      <c r="AM265" s="21"/>
      <c r="AN265" s="21"/>
      <c r="AO265" s="21"/>
      <c r="AP265" s="21"/>
      <c r="AQ265" s="21"/>
      <c r="AR265" s="21"/>
      <c r="AS265" s="21"/>
      <c r="AT265" s="21"/>
      <c r="AU265" s="21"/>
      <c r="AV265" s="21"/>
      <c r="AW265" s="21"/>
      <c r="AX265" s="21"/>
      <c r="AY265" s="21"/>
      <c r="AZ265" s="21"/>
      <c r="BA265" s="21"/>
      <c r="BB265" s="21"/>
      <c r="BC265" s="21"/>
      <c r="BD265" s="21"/>
      <c r="BE265" s="21"/>
      <c r="BF265" s="21"/>
      <c r="BG265" s="21"/>
      <c r="BH265" s="21"/>
      <c r="BI265" s="21"/>
      <c r="BJ265" s="21"/>
      <c r="BK265" s="21"/>
      <c r="BL265" s="21"/>
      <c r="BM265" s="21"/>
      <c r="BN265" s="21"/>
      <c r="BO265" s="21"/>
      <c r="BP265" s="21"/>
      <c r="BQ265" s="21"/>
      <c r="BR265" s="21"/>
      <c r="BS265" s="21"/>
      <c r="BT265" s="21"/>
      <c r="BU265" s="21"/>
      <c r="BV265" s="21"/>
      <c r="BW265" s="21"/>
      <c r="BX265" s="21"/>
      <c r="BY265" s="21"/>
      <c r="BZ265" s="21"/>
      <c r="CA265" s="21"/>
      <c r="CB265" s="21"/>
      <c r="CC265" s="21"/>
      <c r="CD265" s="21"/>
      <c r="CE265" s="21"/>
      <c r="CF265" s="21"/>
      <c r="CG265" s="21"/>
      <c r="CH265" s="21"/>
      <c r="CI265" s="21"/>
      <c r="CJ265" s="21"/>
      <c r="CK265" s="21"/>
      <c r="CL265" s="21"/>
      <c r="CM265" s="21"/>
      <c r="CN265" s="21"/>
      <c r="CO265" s="21"/>
      <c r="CP265" s="21"/>
      <c r="CQ265" s="21"/>
      <c r="CR265" s="21"/>
      <c r="CS265" s="21"/>
      <c r="CT265" s="21"/>
      <c r="CU265" s="21"/>
      <c r="CV265" s="21"/>
      <c r="CW265" s="21"/>
      <c r="CX265" s="21"/>
      <c r="CY265" s="21"/>
      <c r="CZ265" s="21"/>
      <c r="DA265" s="21"/>
      <c r="DB265" s="21"/>
      <c r="DC265" s="21"/>
      <c r="DD265" s="21"/>
      <c r="DE265" s="21"/>
      <c r="DF265" s="21"/>
      <c r="DG265" s="21"/>
      <c r="DH265" s="21"/>
      <c r="DI265" s="21"/>
      <c r="DJ265" s="21"/>
      <c r="DK265" s="21"/>
      <c r="DL265" s="21"/>
      <c r="DM265" s="21"/>
      <c r="DN265" s="21"/>
      <c r="DO265" s="21"/>
      <c r="DP265" s="21"/>
      <c r="DQ265" s="21"/>
      <c r="DR265" s="21"/>
      <c r="DS265" s="21"/>
      <c r="DT265" s="21"/>
      <c r="DU265" s="21"/>
      <c r="DV265" s="21"/>
      <c r="DW265" s="21"/>
      <c r="DX265" s="21"/>
      <c r="DY265" s="21"/>
      <c r="DZ265" s="21"/>
      <c r="EA265" s="21"/>
      <c r="EB265" s="21"/>
      <c r="EC265" s="21"/>
      <c r="ED265" s="21"/>
      <c r="EE265" s="21"/>
      <c r="EF265" s="21"/>
      <c r="EG265" s="21"/>
      <c r="EH265" s="21"/>
      <c r="EI265" s="21"/>
      <c r="EJ265" s="21"/>
      <c r="EK265" s="21"/>
      <c r="EL265" s="21"/>
      <c r="EM265" s="21"/>
      <c r="EN265" s="21"/>
      <c r="EO265" s="21"/>
      <c r="EP265" s="21"/>
      <c r="EQ265" s="21"/>
      <c r="ER265" s="21"/>
      <c r="ES265" s="21"/>
      <c r="ET265" s="21"/>
      <c r="EU265" s="21"/>
      <c r="EV265" s="21"/>
      <c r="EW265" s="21"/>
      <c r="EX265" s="21"/>
      <c r="EY265" s="21"/>
      <c r="EZ265" s="21"/>
      <c r="FA265" s="21"/>
      <c r="FB265" s="21"/>
      <c r="FC265" s="21"/>
      <c r="FD265" s="21"/>
      <c r="FE265" s="21"/>
      <c r="FF265" s="21"/>
      <c r="FG265" s="21"/>
      <c r="FH265" s="21"/>
      <c r="FI265" s="21"/>
      <c r="FJ265" s="21"/>
      <c r="FK265" s="21"/>
      <c r="FL265" s="21"/>
      <c r="FM265" s="21"/>
      <c r="FN265" s="21"/>
      <c r="FO265" s="21"/>
      <c r="FP265" s="21"/>
      <c r="FQ265" s="21"/>
      <c r="FR265" s="21"/>
      <c r="FS265" s="21"/>
      <c r="FT265" s="21"/>
      <c r="FU265" s="21"/>
      <c r="FV265" s="21"/>
      <c r="FW265" s="21"/>
      <c r="FX265" s="21"/>
      <c r="FY265" s="21"/>
      <c r="FZ265" s="21"/>
      <c r="GA265" s="21"/>
      <c r="GB265" s="21"/>
      <c r="GC265" s="21"/>
      <c r="GD265" s="21"/>
      <c r="GE265" s="21"/>
      <c r="GF265" s="21"/>
      <c r="GG265" s="21"/>
      <c r="GH265" s="21"/>
      <c r="GI265" s="21"/>
      <c r="GJ265" s="21"/>
      <c r="GK265" s="21"/>
      <c r="GL265" s="21"/>
      <c r="GM265" s="21"/>
      <c r="GN265" s="21"/>
      <c r="GO265" s="21"/>
      <c r="GP265" s="21"/>
      <c r="GQ265" s="21"/>
      <c r="GR265" s="21"/>
      <c r="GS265" s="21"/>
      <c r="GT265" s="21"/>
      <c r="GU265" s="21"/>
      <c r="GV265" s="21"/>
      <c r="GW265" s="21"/>
      <c r="GX265" s="21"/>
      <c r="GY265" s="21"/>
      <c r="GZ265" s="21"/>
      <c r="HA265" s="21"/>
      <c r="HB265" s="21"/>
      <c r="HC265" s="21"/>
      <c r="HD265" s="21"/>
      <c r="HE265" s="21"/>
      <c r="HF265" s="21"/>
      <c r="HG265" s="21"/>
      <c r="HH265" s="21"/>
      <c r="HI265" s="21"/>
      <c r="HJ265" s="21"/>
      <c r="HK265" s="21"/>
      <c r="HL265" s="21"/>
      <c r="HM265" s="21"/>
      <c r="HN265" s="21"/>
      <c r="HO265" s="21"/>
      <c r="HP265" s="21"/>
      <c r="HQ265" s="21"/>
      <c r="HR265" s="21"/>
      <c r="HS265" s="21"/>
      <c r="HT265" s="21"/>
      <c r="HU265" s="21"/>
      <c r="HV265" s="21"/>
      <c r="HW265" s="21"/>
      <c r="HX265" s="21"/>
      <c r="HY265" s="21"/>
      <c r="HZ265" s="21"/>
      <c r="IA265" s="21"/>
      <c r="IB265" s="21"/>
      <c r="IC265" s="21"/>
      <c r="ID265" s="21"/>
      <c r="IE265" s="21"/>
      <c r="IF265" s="21"/>
      <c r="IG265" s="21"/>
      <c r="IH265" s="21"/>
      <c r="II265" s="21"/>
      <c r="IJ265" s="21"/>
      <c r="IK265" s="21"/>
      <c r="IL265" s="21"/>
      <c r="IM265" s="21"/>
      <c r="IN265" s="21"/>
      <c r="IO265" s="21"/>
      <c r="IP265" s="21"/>
      <c r="IQ265" s="21"/>
      <c r="IR265" s="21"/>
      <c r="IS265" s="21"/>
      <c r="IT265" s="21"/>
      <c r="IU265" s="21"/>
      <c r="IV265" s="21"/>
      <c r="IW265" s="21"/>
      <c r="IX265" s="21"/>
      <c r="IY265" s="21"/>
      <c r="IZ265" s="21"/>
      <c r="JA265" s="21"/>
    </row>
    <row r="266" spans="2:261" s="23" customFormat="1" ht="12.75" x14ac:dyDescent="0.25">
      <c r="B266" s="33"/>
      <c r="C266" s="27"/>
      <c r="D266" s="26"/>
      <c r="E266" s="31"/>
      <c r="F266" s="31"/>
      <c r="G266" s="31"/>
      <c r="H266" s="49"/>
      <c r="I266" s="62"/>
      <c r="J266" s="62"/>
      <c r="K266" s="62"/>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c r="AK266" s="21"/>
      <c r="AL266" s="21"/>
      <c r="AM266" s="21"/>
      <c r="AN266" s="21"/>
      <c r="AO266" s="21"/>
      <c r="AP266" s="21"/>
      <c r="AQ266" s="21"/>
      <c r="AR266" s="21"/>
      <c r="AS266" s="21"/>
      <c r="AT266" s="21"/>
      <c r="AU266" s="21"/>
      <c r="AV266" s="21"/>
      <c r="AW266" s="21"/>
      <c r="AX266" s="21"/>
      <c r="AY266" s="21"/>
      <c r="AZ266" s="21"/>
      <c r="BA266" s="21"/>
      <c r="BB266" s="21"/>
      <c r="BC266" s="21"/>
      <c r="BD266" s="21"/>
      <c r="BE266" s="21"/>
      <c r="BF266" s="21"/>
      <c r="BG266" s="21"/>
      <c r="BH266" s="21"/>
      <c r="BI266" s="21"/>
      <c r="BJ266" s="21"/>
      <c r="BK266" s="21"/>
      <c r="BL266" s="21"/>
      <c r="BM266" s="21"/>
      <c r="BN266" s="21"/>
      <c r="BO266" s="21"/>
      <c r="BP266" s="21"/>
      <c r="BQ266" s="21"/>
      <c r="BR266" s="21"/>
      <c r="BS266" s="21"/>
      <c r="BT266" s="21"/>
      <c r="BU266" s="21"/>
      <c r="BV266" s="21"/>
      <c r="BW266" s="21"/>
      <c r="BX266" s="21"/>
      <c r="BY266" s="21"/>
      <c r="BZ266" s="21"/>
      <c r="CA266" s="21"/>
      <c r="CB266" s="21"/>
      <c r="CC266" s="21"/>
      <c r="CD266" s="21"/>
      <c r="CE266" s="21"/>
      <c r="CF266" s="21"/>
      <c r="CG266" s="21"/>
      <c r="CH266" s="21"/>
      <c r="CI266" s="21"/>
      <c r="CJ266" s="21"/>
      <c r="CK266" s="21"/>
      <c r="CL266" s="21"/>
      <c r="CM266" s="21"/>
      <c r="CN266" s="21"/>
      <c r="CO266" s="21"/>
      <c r="CP266" s="21"/>
      <c r="CQ266" s="21"/>
      <c r="CR266" s="21"/>
      <c r="CS266" s="21"/>
      <c r="CT266" s="21"/>
      <c r="CU266" s="21"/>
      <c r="CV266" s="21"/>
      <c r="CW266" s="21"/>
      <c r="CX266" s="21"/>
      <c r="CY266" s="21"/>
      <c r="CZ266" s="21"/>
      <c r="DA266" s="21"/>
      <c r="DB266" s="21"/>
      <c r="DC266" s="21"/>
      <c r="DD266" s="21"/>
      <c r="DE266" s="21"/>
      <c r="DF266" s="21"/>
      <c r="DG266" s="21"/>
      <c r="DH266" s="21"/>
      <c r="DI266" s="21"/>
      <c r="DJ266" s="21"/>
      <c r="DK266" s="21"/>
      <c r="DL266" s="21"/>
      <c r="DM266" s="21"/>
      <c r="DN266" s="21"/>
      <c r="DO266" s="21"/>
      <c r="DP266" s="21"/>
      <c r="DQ266" s="21"/>
      <c r="DR266" s="21"/>
      <c r="DS266" s="21"/>
      <c r="DT266" s="21"/>
      <c r="DU266" s="21"/>
      <c r="DV266" s="21"/>
      <c r="DW266" s="21"/>
      <c r="DX266" s="21"/>
      <c r="DY266" s="21"/>
      <c r="DZ266" s="21"/>
      <c r="EA266" s="21"/>
      <c r="EB266" s="21"/>
      <c r="EC266" s="21"/>
      <c r="ED266" s="21"/>
      <c r="EE266" s="21"/>
      <c r="EF266" s="21"/>
      <c r="EG266" s="21"/>
      <c r="EH266" s="21"/>
      <c r="EI266" s="21"/>
      <c r="EJ266" s="21"/>
      <c r="EK266" s="21"/>
      <c r="EL266" s="21"/>
      <c r="EM266" s="21"/>
      <c r="EN266" s="21"/>
      <c r="EO266" s="21"/>
      <c r="EP266" s="21"/>
      <c r="EQ266" s="21"/>
      <c r="ER266" s="21"/>
      <c r="ES266" s="21"/>
      <c r="ET266" s="21"/>
      <c r="EU266" s="21"/>
      <c r="EV266" s="21"/>
      <c r="EW266" s="21"/>
      <c r="EX266" s="21"/>
      <c r="EY266" s="21"/>
      <c r="EZ266" s="21"/>
      <c r="FA266" s="21"/>
      <c r="FB266" s="21"/>
      <c r="FC266" s="21"/>
      <c r="FD266" s="21"/>
      <c r="FE266" s="21"/>
      <c r="FF266" s="21"/>
      <c r="FG266" s="21"/>
      <c r="FH266" s="21"/>
      <c r="FI266" s="21"/>
      <c r="FJ266" s="21"/>
      <c r="FK266" s="21"/>
      <c r="FL266" s="21"/>
      <c r="FM266" s="21"/>
      <c r="FN266" s="21"/>
      <c r="FO266" s="21"/>
      <c r="FP266" s="21"/>
      <c r="FQ266" s="21"/>
      <c r="FR266" s="21"/>
      <c r="FS266" s="21"/>
      <c r="FT266" s="21"/>
      <c r="FU266" s="21"/>
      <c r="FV266" s="21"/>
      <c r="FW266" s="21"/>
      <c r="FX266" s="21"/>
      <c r="FY266" s="21"/>
      <c r="FZ266" s="21"/>
      <c r="GA266" s="21"/>
      <c r="GB266" s="21"/>
      <c r="GC266" s="21"/>
      <c r="GD266" s="21"/>
      <c r="GE266" s="21"/>
      <c r="GF266" s="21"/>
      <c r="GG266" s="21"/>
      <c r="GH266" s="21"/>
      <c r="GI266" s="21"/>
      <c r="GJ266" s="21"/>
      <c r="GK266" s="21"/>
      <c r="GL266" s="21"/>
      <c r="GM266" s="21"/>
      <c r="GN266" s="21"/>
      <c r="GO266" s="21"/>
      <c r="GP266" s="21"/>
      <c r="GQ266" s="21"/>
      <c r="GR266" s="21"/>
      <c r="GS266" s="21"/>
      <c r="GT266" s="21"/>
      <c r="GU266" s="21"/>
      <c r="GV266" s="21"/>
      <c r="GW266" s="21"/>
      <c r="GX266" s="21"/>
      <c r="GY266" s="21"/>
      <c r="GZ266" s="21"/>
      <c r="HA266" s="21"/>
      <c r="HB266" s="21"/>
      <c r="HC266" s="21"/>
      <c r="HD266" s="21"/>
      <c r="HE266" s="21"/>
      <c r="HF266" s="21"/>
      <c r="HG266" s="21"/>
      <c r="HH266" s="21"/>
      <c r="HI266" s="21"/>
      <c r="HJ266" s="21"/>
      <c r="HK266" s="21"/>
      <c r="HL266" s="21"/>
      <c r="HM266" s="21"/>
      <c r="HN266" s="21"/>
      <c r="HO266" s="21"/>
      <c r="HP266" s="21"/>
      <c r="HQ266" s="21"/>
      <c r="HR266" s="21"/>
      <c r="HS266" s="21"/>
      <c r="HT266" s="21"/>
      <c r="HU266" s="21"/>
      <c r="HV266" s="21"/>
      <c r="HW266" s="21"/>
      <c r="HX266" s="21"/>
      <c r="HY266" s="21"/>
      <c r="HZ266" s="21"/>
      <c r="IA266" s="21"/>
      <c r="IB266" s="21"/>
      <c r="IC266" s="21"/>
      <c r="ID266" s="21"/>
      <c r="IE266" s="21"/>
      <c r="IF266" s="21"/>
      <c r="IG266" s="21"/>
      <c r="IH266" s="21"/>
      <c r="II266" s="21"/>
      <c r="IJ266" s="21"/>
      <c r="IK266" s="21"/>
      <c r="IL266" s="21"/>
      <c r="IM266" s="21"/>
      <c r="IN266" s="21"/>
      <c r="IO266" s="21"/>
      <c r="IP266" s="21"/>
      <c r="IQ266" s="21"/>
      <c r="IR266" s="21"/>
      <c r="IS266" s="21"/>
      <c r="IT266" s="21"/>
      <c r="IU266" s="21"/>
      <c r="IV266" s="21"/>
      <c r="IW266" s="21"/>
      <c r="IX266" s="21"/>
      <c r="IY266" s="21"/>
      <c r="IZ266" s="21"/>
      <c r="JA266" s="21"/>
    </row>
    <row r="267" spans="2:261" s="23" customFormat="1" ht="12.75" x14ac:dyDescent="0.25">
      <c r="B267" s="33"/>
      <c r="C267" s="27"/>
      <c r="D267" s="26"/>
      <c r="E267" s="31"/>
      <c r="F267" s="31"/>
      <c r="G267" s="31"/>
      <c r="H267" s="49"/>
      <c r="I267" s="62"/>
      <c r="J267" s="62"/>
      <c r="K267" s="62"/>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c r="AK267" s="21"/>
      <c r="AL267" s="21"/>
      <c r="AM267" s="21"/>
      <c r="AN267" s="21"/>
      <c r="AO267" s="21"/>
      <c r="AP267" s="21"/>
      <c r="AQ267" s="21"/>
      <c r="AR267" s="21"/>
      <c r="AS267" s="21"/>
      <c r="AT267" s="21"/>
      <c r="AU267" s="21"/>
      <c r="AV267" s="21"/>
      <c r="AW267" s="21"/>
      <c r="AX267" s="21"/>
      <c r="AY267" s="21"/>
      <c r="AZ267" s="21"/>
      <c r="BA267" s="21"/>
      <c r="BB267" s="21"/>
      <c r="BC267" s="21"/>
      <c r="BD267" s="21"/>
      <c r="BE267" s="21"/>
      <c r="BF267" s="21"/>
      <c r="BG267" s="21"/>
      <c r="BH267" s="21"/>
      <c r="BI267" s="21"/>
      <c r="BJ267" s="21"/>
      <c r="BK267" s="21"/>
      <c r="BL267" s="21"/>
      <c r="BM267" s="21"/>
      <c r="BN267" s="21"/>
      <c r="BO267" s="21"/>
      <c r="BP267" s="21"/>
      <c r="BQ267" s="21"/>
      <c r="BR267" s="21"/>
      <c r="BS267" s="21"/>
      <c r="BT267" s="21"/>
      <c r="BU267" s="21"/>
      <c r="BV267" s="21"/>
      <c r="BW267" s="21"/>
      <c r="BX267" s="21"/>
      <c r="BY267" s="21"/>
      <c r="BZ267" s="21"/>
      <c r="CA267" s="21"/>
      <c r="CB267" s="21"/>
      <c r="CC267" s="21"/>
      <c r="CD267" s="21"/>
      <c r="CE267" s="21"/>
      <c r="CF267" s="21"/>
      <c r="CG267" s="21"/>
      <c r="CH267" s="21"/>
      <c r="CI267" s="21"/>
      <c r="CJ267" s="21"/>
      <c r="CK267" s="21"/>
      <c r="CL267" s="21"/>
      <c r="CM267" s="21"/>
      <c r="CN267" s="21"/>
      <c r="CO267" s="21"/>
      <c r="CP267" s="21"/>
      <c r="CQ267" s="21"/>
      <c r="CR267" s="21"/>
      <c r="CS267" s="21"/>
      <c r="CT267" s="21"/>
      <c r="CU267" s="21"/>
      <c r="CV267" s="21"/>
      <c r="CW267" s="21"/>
      <c r="CX267" s="21"/>
      <c r="CY267" s="21"/>
      <c r="CZ267" s="21"/>
      <c r="DA267" s="21"/>
      <c r="DB267" s="21"/>
      <c r="DC267" s="21"/>
      <c r="DD267" s="21"/>
      <c r="DE267" s="21"/>
      <c r="DF267" s="21"/>
      <c r="DG267" s="21"/>
      <c r="DH267" s="21"/>
      <c r="DI267" s="21"/>
      <c r="DJ267" s="21"/>
      <c r="DK267" s="21"/>
      <c r="DL267" s="21"/>
      <c r="DM267" s="21"/>
      <c r="DN267" s="21"/>
      <c r="DO267" s="21"/>
      <c r="DP267" s="21"/>
      <c r="DQ267" s="21"/>
      <c r="DR267" s="21"/>
      <c r="DS267" s="21"/>
      <c r="DT267" s="21"/>
      <c r="DU267" s="21"/>
      <c r="DV267" s="21"/>
      <c r="DW267" s="21"/>
      <c r="DX267" s="21"/>
      <c r="DY267" s="21"/>
      <c r="DZ267" s="21"/>
      <c r="EA267" s="21"/>
      <c r="EB267" s="21"/>
      <c r="EC267" s="21"/>
      <c r="ED267" s="21"/>
      <c r="EE267" s="21"/>
      <c r="EF267" s="21"/>
      <c r="EG267" s="21"/>
      <c r="EH267" s="21"/>
      <c r="EI267" s="21"/>
      <c r="EJ267" s="21"/>
      <c r="EK267" s="21"/>
      <c r="EL267" s="21"/>
      <c r="EM267" s="21"/>
      <c r="EN267" s="21"/>
      <c r="EO267" s="21"/>
      <c r="EP267" s="21"/>
      <c r="EQ267" s="21"/>
      <c r="ER267" s="21"/>
      <c r="ES267" s="21"/>
      <c r="ET267" s="21"/>
      <c r="EU267" s="21"/>
      <c r="EV267" s="21"/>
      <c r="EW267" s="21"/>
      <c r="EX267" s="21"/>
      <c r="EY267" s="21"/>
      <c r="EZ267" s="21"/>
      <c r="FA267" s="21"/>
      <c r="FB267" s="21"/>
      <c r="FC267" s="21"/>
      <c r="FD267" s="21"/>
      <c r="FE267" s="21"/>
      <c r="FF267" s="21"/>
      <c r="FG267" s="21"/>
      <c r="FH267" s="21"/>
      <c r="FI267" s="21"/>
      <c r="FJ267" s="21"/>
      <c r="FK267" s="21"/>
      <c r="FL267" s="21"/>
      <c r="FM267" s="21"/>
      <c r="FN267" s="21"/>
      <c r="FO267" s="21"/>
      <c r="FP267" s="21"/>
      <c r="FQ267" s="21"/>
      <c r="FR267" s="21"/>
      <c r="FS267" s="21"/>
      <c r="FT267" s="21"/>
      <c r="FU267" s="21"/>
      <c r="FV267" s="21"/>
      <c r="FW267" s="21"/>
      <c r="FX267" s="21"/>
      <c r="FY267" s="21"/>
      <c r="FZ267" s="21"/>
      <c r="GA267" s="21"/>
      <c r="GB267" s="21"/>
      <c r="GC267" s="21"/>
      <c r="GD267" s="21"/>
      <c r="GE267" s="21"/>
      <c r="GF267" s="21"/>
      <c r="GG267" s="21"/>
      <c r="GH267" s="21"/>
      <c r="GI267" s="21"/>
      <c r="GJ267" s="21"/>
      <c r="GK267" s="21"/>
      <c r="GL267" s="21"/>
      <c r="GM267" s="21"/>
      <c r="GN267" s="21"/>
      <c r="GO267" s="21"/>
      <c r="GP267" s="21"/>
      <c r="GQ267" s="21"/>
      <c r="GR267" s="21"/>
      <c r="GS267" s="21"/>
      <c r="GT267" s="21"/>
      <c r="GU267" s="21"/>
      <c r="GV267" s="21"/>
      <c r="GW267" s="21"/>
      <c r="GX267" s="21"/>
      <c r="GY267" s="21"/>
      <c r="GZ267" s="21"/>
      <c r="HA267" s="21"/>
      <c r="HB267" s="21"/>
      <c r="HC267" s="21"/>
      <c r="HD267" s="21"/>
      <c r="HE267" s="21"/>
      <c r="HF267" s="21"/>
      <c r="HG267" s="21"/>
      <c r="HH267" s="21"/>
      <c r="HI267" s="21"/>
      <c r="HJ267" s="21"/>
      <c r="HK267" s="21"/>
      <c r="HL267" s="21"/>
      <c r="HM267" s="21"/>
      <c r="HN267" s="21"/>
      <c r="HO267" s="21"/>
      <c r="HP267" s="21"/>
      <c r="HQ267" s="21"/>
      <c r="HR267" s="21"/>
      <c r="HS267" s="21"/>
      <c r="HT267" s="21"/>
      <c r="HU267" s="21"/>
      <c r="HV267" s="21"/>
      <c r="HW267" s="21"/>
      <c r="HX267" s="21"/>
      <c r="HY267" s="21"/>
      <c r="HZ267" s="21"/>
      <c r="IA267" s="21"/>
      <c r="IB267" s="21"/>
      <c r="IC267" s="21"/>
      <c r="ID267" s="21"/>
      <c r="IE267" s="21"/>
      <c r="IF267" s="21"/>
      <c r="IG267" s="21"/>
      <c r="IH267" s="21"/>
      <c r="II267" s="21"/>
      <c r="IJ267" s="21"/>
      <c r="IK267" s="21"/>
      <c r="IL267" s="21"/>
      <c r="IM267" s="21"/>
      <c r="IN267" s="21"/>
      <c r="IO267" s="21"/>
      <c r="IP267" s="21"/>
      <c r="IQ267" s="21"/>
      <c r="IR267" s="21"/>
      <c r="IS267" s="21"/>
      <c r="IT267" s="21"/>
      <c r="IU267" s="21"/>
      <c r="IV267" s="21"/>
      <c r="IW267" s="21"/>
      <c r="IX267" s="21"/>
      <c r="IY267" s="21"/>
      <c r="IZ267" s="21"/>
      <c r="JA267" s="21"/>
    </row>
    <row r="268" spans="2:261" ht="38.25" x14ac:dyDescent="0.25">
      <c r="B268" s="33" t="s">
        <v>161</v>
      </c>
      <c r="C268" s="27" t="s">
        <v>162</v>
      </c>
      <c r="D268" s="26"/>
      <c r="E268" s="39"/>
      <c r="F268" s="39"/>
      <c r="G268" s="39"/>
      <c r="H268" s="135"/>
      <c r="I268" s="63"/>
      <c r="J268" s="63"/>
      <c r="K268" s="63"/>
      <c r="L268" s="3"/>
    </row>
    <row r="269" spans="2:261" s="23" customFormat="1" ht="12.75" x14ac:dyDescent="0.25">
      <c r="B269" s="33"/>
      <c r="C269" s="27"/>
      <c r="D269" s="26"/>
      <c r="E269" s="31"/>
      <c r="F269" s="31"/>
      <c r="G269" s="31"/>
      <c r="H269" s="49"/>
      <c r="I269" s="62"/>
      <c r="J269" s="62"/>
      <c r="K269" s="62"/>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c r="AK269" s="21"/>
      <c r="AL269" s="21"/>
      <c r="AM269" s="21"/>
      <c r="AN269" s="21"/>
      <c r="AO269" s="21"/>
      <c r="AP269" s="21"/>
      <c r="AQ269" s="21"/>
      <c r="AR269" s="21"/>
      <c r="AS269" s="21"/>
      <c r="AT269" s="21"/>
      <c r="AU269" s="21"/>
      <c r="AV269" s="21"/>
      <c r="AW269" s="21"/>
      <c r="AX269" s="21"/>
      <c r="AY269" s="21"/>
      <c r="AZ269" s="21"/>
      <c r="BA269" s="21"/>
      <c r="BB269" s="21"/>
      <c r="BC269" s="21"/>
      <c r="BD269" s="21"/>
      <c r="BE269" s="21"/>
      <c r="BF269" s="21"/>
      <c r="BG269" s="21"/>
      <c r="BH269" s="21"/>
      <c r="BI269" s="21"/>
      <c r="BJ269" s="21"/>
      <c r="BK269" s="21"/>
      <c r="BL269" s="21"/>
      <c r="BM269" s="21"/>
      <c r="BN269" s="21"/>
      <c r="BO269" s="21"/>
      <c r="BP269" s="21"/>
      <c r="BQ269" s="21"/>
      <c r="BR269" s="21"/>
      <c r="BS269" s="21"/>
      <c r="BT269" s="21"/>
      <c r="BU269" s="21"/>
      <c r="BV269" s="21"/>
      <c r="BW269" s="21"/>
      <c r="BX269" s="21"/>
      <c r="BY269" s="21"/>
      <c r="BZ269" s="21"/>
      <c r="CA269" s="21"/>
      <c r="CB269" s="21"/>
      <c r="CC269" s="21"/>
      <c r="CD269" s="21"/>
      <c r="CE269" s="21"/>
      <c r="CF269" s="21"/>
      <c r="CG269" s="21"/>
      <c r="CH269" s="21"/>
      <c r="CI269" s="21"/>
      <c r="CJ269" s="21"/>
      <c r="CK269" s="21"/>
      <c r="CL269" s="21"/>
      <c r="CM269" s="21"/>
      <c r="CN269" s="21"/>
      <c r="CO269" s="21"/>
      <c r="CP269" s="21"/>
      <c r="CQ269" s="21"/>
      <c r="CR269" s="21"/>
      <c r="CS269" s="21"/>
      <c r="CT269" s="21"/>
      <c r="CU269" s="21"/>
      <c r="CV269" s="21"/>
      <c r="CW269" s="21"/>
      <c r="CX269" s="21"/>
      <c r="CY269" s="21"/>
      <c r="CZ269" s="21"/>
      <c r="DA269" s="21"/>
      <c r="DB269" s="21"/>
      <c r="DC269" s="21"/>
      <c r="DD269" s="21"/>
      <c r="DE269" s="21"/>
      <c r="DF269" s="21"/>
      <c r="DG269" s="21"/>
      <c r="DH269" s="21"/>
      <c r="DI269" s="21"/>
      <c r="DJ269" s="21"/>
      <c r="DK269" s="21"/>
      <c r="DL269" s="21"/>
      <c r="DM269" s="21"/>
      <c r="DN269" s="21"/>
      <c r="DO269" s="21"/>
      <c r="DP269" s="21"/>
      <c r="DQ269" s="21"/>
      <c r="DR269" s="21"/>
      <c r="DS269" s="21"/>
      <c r="DT269" s="21"/>
      <c r="DU269" s="21"/>
      <c r="DV269" s="21"/>
      <c r="DW269" s="21"/>
      <c r="DX269" s="21"/>
      <c r="DY269" s="21"/>
      <c r="DZ269" s="21"/>
      <c r="EA269" s="21"/>
      <c r="EB269" s="21"/>
      <c r="EC269" s="21"/>
      <c r="ED269" s="21"/>
      <c r="EE269" s="21"/>
      <c r="EF269" s="21"/>
      <c r="EG269" s="21"/>
      <c r="EH269" s="21"/>
      <c r="EI269" s="21"/>
      <c r="EJ269" s="21"/>
      <c r="EK269" s="21"/>
      <c r="EL269" s="21"/>
      <c r="EM269" s="21"/>
      <c r="EN269" s="21"/>
      <c r="EO269" s="21"/>
      <c r="EP269" s="21"/>
      <c r="EQ269" s="21"/>
      <c r="ER269" s="21"/>
      <c r="ES269" s="21"/>
      <c r="ET269" s="21"/>
      <c r="EU269" s="21"/>
      <c r="EV269" s="21"/>
      <c r="EW269" s="21"/>
      <c r="EX269" s="21"/>
      <c r="EY269" s="21"/>
      <c r="EZ269" s="21"/>
      <c r="FA269" s="21"/>
      <c r="FB269" s="21"/>
      <c r="FC269" s="21"/>
      <c r="FD269" s="21"/>
      <c r="FE269" s="21"/>
      <c r="FF269" s="21"/>
      <c r="FG269" s="21"/>
      <c r="FH269" s="21"/>
      <c r="FI269" s="21"/>
      <c r="FJ269" s="21"/>
      <c r="FK269" s="21"/>
      <c r="FL269" s="21"/>
      <c r="FM269" s="21"/>
      <c r="FN269" s="21"/>
      <c r="FO269" s="21"/>
      <c r="FP269" s="21"/>
      <c r="FQ269" s="21"/>
      <c r="FR269" s="21"/>
      <c r="FS269" s="21"/>
      <c r="FT269" s="21"/>
      <c r="FU269" s="21"/>
      <c r="FV269" s="21"/>
      <c r="FW269" s="21"/>
      <c r="FX269" s="21"/>
      <c r="FY269" s="21"/>
      <c r="FZ269" s="21"/>
      <c r="GA269" s="21"/>
      <c r="GB269" s="21"/>
      <c r="GC269" s="21"/>
      <c r="GD269" s="21"/>
      <c r="GE269" s="21"/>
      <c r="GF269" s="21"/>
      <c r="GG269" s="21"/>
      <c r="GH269" s="21"/>
      <c r="GI269" s="21"/>
      <c r="GJ269" s="21"/>
      <c r="GK269" s="21"/>
      <c r="GL269" s="21"/>
      <c r="GM269" s="21"/>
      <c r="GN269" s="21"/>
      <c r="GO269" s="21"/>
      <c r="GP269" s="21"/>
      <c r="GQ269" s="21"/>
      <c r="GR269" s="21"/>
      <c r="GS269" s="21"/>
      <c r="GT269" s="21"/>
      <c r="GU269" s="21"/>
      <c r="GV269" s="21"/>
      <c r="GW269" s="21"/>
      <c r="GX269" s="21"/>
      <c r="GY269" s="21"/>
      <c r="GZ269" s="21"/>
      <c r="HA269" s="21"/>
      <c r="HB269" s="21"/>
      <c r="HC269" s="21"/>
      <c r="HD269" s="21"/>
      <c r="HE269" s="21"/>
      <c r="HF269" s="21"/>
      <c r="HG269" s="21"/>
      <c r="HH269" s="21"/>
      <c r="HI269" s="21"/>
      <c r="HJ269" s="21"/>
      <c r="HK269" s="21"/>
      <c r="HL269" s="21"/>
      <c r="HM269" s="21"/>
      <c r="HN269" s="21"/>
      <c r="HO269" s="21"/>
      <c r="HP269" s="21"/>
      <c r="HQ269" s="21"/>
      <c r="HR269" s="21"/>
      <c r="HS269" s="21"/>
      <c r="HT269" s="21"/>
      <c r="HU269" s="21"/>
      <c r="HV269" s="21"/>
      <c r="HW269" s="21"/>
      <c r="HX269" s="21"/>
      <c r="HY269" s="21"/>
      <c r="HZ269" s="21"/>
      <c r="IA269" s="21"/>
      <c r="IB269" s="21"/>
      <c r="IC269" s="21"/>
      <c r="ID269" s="21"/>
      <c r="IE269" s="21"/>
      <c r="IF269" s="21"/>
      <c r="IG269" s="21"/>
      <c r="IH269" s="21"/>
      <c r="II269" s="21"/>
      <c r="IJ269" s="21"/>
      <c r="IK269" s="21"/>
      <c r="IL269" s="21"/>
      <c r="IM269" s="21"/>
      <c r="IN269" s="21"/>
      <c r="IO269" s="21"/>
      <c r="IP269" s="21"/>
      <c r="IQ269" s="21"/>
      <c r="IR269" s="21"/>
      <c r="IS269" s="21"/>
      <c r="IT269" s="21"/>
      <c r="IU269" s="21"/>
      <c r="IV269" s="21"/>
      <c r="IW269" s="21"/>
      <c r="IX269" s="21"/>
      <c r="IY269" s="21"/>
      <c r="IZ269" s="21"/>
      <c r="JA269" s="21"/>
    </row>
    <row r="270" spans="2:261" s="23" customFormat="1" ht="12.75" x14ac:dyDescent="0.25">
      <c r="B270" s="33"/>
      <c r="C270" s="27"/>
      <c r="D270" s="26" t="s">
        <v>53</v>
      </c>
      <c r="E270" s="31">
        <f>SUM(E263:E265)*1</f>
        <v>271</v>
      </c>
      <c r="F270" s="31">
        <f>SUM(F263:F265)*1</f>
        <v>811</v>
      </c>
      <c r="G270" s="31">
        <f t="shared" ref="G270" si="43">SUM(E270:F270)</f>
        <v>1082</v>
      </c>
      <c r="H270" s="49">
        <v>0</v>
      </c>
      <c r="I270" s="62">
        <f t="shared" ref="I270" si="44">+H270*E270</f>
        <v>0</v>
      </c>
      <c r="J270" s="62">
        <f t="shared" ref="J270" si="45">+H270*F270</f>
        <v>0</v>
      </c>
      <c r="K270" s="62"/>
      <c r="L270" s="87">
        <f>SUM(I270:J270)</f>
        <v>0</v>
      </c>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c r="AK270" s="21"/>
      <c r="AL270" s="21"/>
      <c r="AM270" s="21"/>
      <c r="AN270" s="21"/>
      <c r="AO270" s="21"/>
      <c r="AP270" s="21"/>
      <c r="AQ270" s="21"/>
      <c r="AR270" s="21"/>
      <c r="AS270" s="21"/>
      <c r="AT270" s="21"/>
      <c r="AU270" s="21"/>
      <c r="AV270" s="21"/>
      <c r="AW270" s="21"/>
      <c r="AX270" s="21"/>
      <c r="AY270" s="21"/>
      <c r="AZ270" s="21"/>
      <c r="BA270" s="21"/>
      <c r="BB270" s="21"/>
      <c r="BC270" s="21"/>
      <c r="BD270" s="21"/>
      <c r="BE270" s="21"/>
      <c r="BF270" s="21"/>
      <c r="BG270" s="21"/>
      <c r="BH270" s="21"/>
      <c r="BI270" s="21"/>
      <c r="BJ270" s="21"/>
      <c r="BK270" s="21"/>
      <c r="BL270" s="21"/>
      <c r="BM270" s="21"/>
      <c r="BN270" s="21"/>
      <c r="BO270" s="21"/>
      <c r="BP270" s="21"/>
      <c r="BQ270" s="21"/>
      <c r="BR270" s="21"/>
      <c r="BS270" s="21"/>
      <c r="BT270" s="21"/>
      <c r="BU270" s="21"/>
      <c r="BV270" s="21"/>
      <c r="BW270" s="21"/>
      <c r="BX270" s="21"/>
      <c r="BY270" s="21"/>
      <c r="BZ270" s="21"/>
      <c r="CA270" s="21"/>
      <c r="CB270" s="21"/>
      <c r="CC270" s="21"/>
      <c r="CD270" s="21"/>
      <c r="CE270" s="21"/>
      <c r="CF270" s="21"/>
      <c r="CG270" s="21"/>
      <c r="CH270" s="21"/>
      <c r="CI270" s="21"/>
      <c r="CJ270" s="21"/>
      <c r="CK270" s="21"/>
      <c r="CL270" s="21"/>
      <c r="CM270" s="21"/>
      <c r="CN270" s="21"/>
      <c r="CO270" s="21"/>
      <c r="CP270" s="21"/>
      <c r="CQ270" s="21"/>
      <c r="CR270" s="21"/>
      <c r="CS270" s="21"/>
      <c r="CT270" s="21"/>
      <c r="CU270" s="21"/>
      <c r="CV270" s="21"/>
      <c r="CW270" s="21"/>
      <c r="CX270" s="21"/>
      <c r="CY270" s="21"/>
      <c r="CZ270" s="21"/>
      <c r="DA270" s="21"/>
      <c r="DB270" s="21"/>
      <c r="DC270" s="21"/>
      <c r="DD270" s="21"/>
      <c r="DE270" s="21"/>
      <c r="DF270" s="21"/>
      <c r="DG270" s="21"/>
      <c r="DH270" s="21"/>
      <c r="DI270" s="21"/>
      <c r="DJ270" s="21"/>
      <c r="DK270" s="21"/>
      <c r="DL270" s="21"/>
      <c r="DM270" s="21"/>
      <c r="DN270" s="21"/>
      <c r="DO270" s="21"/>
      <c r="DP270" s="21"/>
      <c r="DQ270" s="21"/>
      <c r="DR270" s="21"/>
      <c r="DS270" s="21"/>
      <c r="DT270" s="21"/>
      <c r="DU270" s="21"/>
      <c r="DV270" s="21"/>
      <c r="DW270" s="21"/>
      <c r="DX270" s="21"/>
      <c r="DY270" s="21"/>
      <c r="DZ270" s="21"/>
      <c r="EA270" s="21"/>
      <c r="EB270" s="21"/>
      <c r="EC270" s="21"/>
      <c r="ED270" s="21"/>
      <c r="EE270" s="21"/>
      <c r="EF270" s="21"/>
      <c r="EG270" s="21"/>
      <c r="EH270" s="21"/>
      <c r="EI270" s="21"/>
      <c r="EJ270" s="21"/>
      <c r="EK270" s="21"/>
      <c r="EL270" s="21"/>
      <c r="EM270" s="21"/>
      <c r="EN270" s="21"/>
      <c r="EO270" s="21"/>
      <c r="EP270" s="21"/>
      <c r="EQ270" s="21"/>
      <c r="ER270" s="21"/>
      <c r="ES270" s="21"/>
      <c r="ET270" s="21"/>
      <c r="EU270" s="21"/>
      <c r="EV270" s="21"/>
      <c r="EW270" s="21"/>
      <c r="EX270" s="21"/>
      <c r="EY270" s="21"/>
      <c r="EZ270" s="21"/>
      <c r="FA270" s="21"/>
      <c r="FB270" s="21"/>
      <c r="FC270" s="21"/>
      <c r="FD270" s="21"/>
      <c r="FE270" s="21"/>
      <c r="FF270" s="21"/>
      <c r="FG270" s="21"/>
      <c r="FH270" s="21"/>
      <c r="FI270" s="21"/>
      <c r="FJ270" s="21"/>
      <c r="FK270" s="21"/>
      <c r="FL270" s="21"/>
      <c r="FM270" s="21"/>
      <c r="FN270" s="21"/>
      <c r="FO270" s="21"/>
      <c r="FP270" s="21"/>
      <c r="FQ270" s="21"/>
      <c r="FR270" s="21"/>
      <c r="FS270" s="21"/>
      <c r="FT270" s="21"/>
      <c r="FU270" s="21"/>
      <c r="FV270" s="21"/>
      <c r="FW270" s="21"/>
      <c r="FX270" s="21"/>
      <c r="FY270" s="21"/>
      <c r="FZ270" s="21"/>
      <c r="GA270" s="21"/>
      <c r="GB270" s="21"/>
      <c r="GC270" s="21"/>
      <c r="GD270" s="21"/>
      <c r="GE270" s="21"/>
      <c r="GF270" s="21"/>
      <c r="GG270" s="21"/>
      <c r="GH270" s="21"/>
      <c r="GI270" s="21"/>
      <c r="GJ270" s="21"/>
      <c r="GK270" s="21"/>
      <c r="GL270" s="21"/>
      <c r="GM270" s="21"/>
      <c r="GN270" s="21"/>
      <c r="GO270" s="21"/>
      <c r="GP270" s="21"/>
      <c r="GQ270" s="21"/>
      <c r="GR270" s="21"/>
      <c r="GS270" s="21"/>
      <c r="GT270" s="21"/>
      <c r="GU270" s="21"/>
      <c r="GV270" s="21"/>
      <c r="GW270" s="21"/>
      <c r="GX270" s="21"/>
      <c r="GY270" s="21"/>
      <c r="GZ270" s="21"/>
      <c r="HA270" s="21"/>
      <c r="HB270" s="21"/>
      <c r="HC270" s="21"/>
      <c r="HD270" s="21"/>
      <c r="HE270" s="21"/>
      <c r="HF270" s="21"/>
      <c r="HG270" s="21"/>
      <c r="HH270" s="21"/>
      <c r="HI270" s="21"/>
      <c r="HJ270" s="21"/>
      <c r="HK270" s="21"/>
      <c r="HL270" s="21"/>
      <c r="HM270" s="21"/>
      <c r="HN270" s="21"/>
      <c r="HO270" s="21"/>
      <c r="HP270" s="21"/>
      <c r="HQ270" s="21"/>
      <c r="HR270" s="21"/>
      <c r="HS270" s="21"/>
      <c r="HT270" s="21"/>
      <c r="HU270" s="21"/>
      <c r="HV270" s="21"/>
      <c r="HW270" s="21"/>
      <c r="HX270" s="21"/>
      <c r="HY270" s="21"/>
      <c r="HZ270" s="21"/>
      <c r="IA270" s="21"/>
      <c r="IB270" s="21"/>
      <c r="IC270" s="21"/>
      <c r="ID270" s="21"/>
      <c r="IE270" s="21"/>
      <c r="IF270" s="21"/>
      <c r="IG270" s="21"/>
      <c r="IH270" s="21"/>
      <c r="II270" s="21"/>
      <c r="IJ270" s="21"/>
      <c r="IK270" s="21"/>
      <c r="IL270" s="21"/>
      <c r="IM270" s="21"/>
      <c r="IN270" s="21"/>
      <c r="IO270" s="21"/>
      <c r="IP270" s="21"/>
      <c r="IQ270" s="21"/>
      <c r="IR270" s="21"/>
      <c r="IS270" s="21"/>
      <c r="IT270" s="21"/>
      <c r="IU270" s="21"/>
      <c r="IV270" s="21"/>
      <c r="IW270" s="21"/>
      <c r="IX270" s="21"/>
      <c r="IY270" s="21"/>
      <c r="IZ270" s="21"/>
      <c r="JA270" s="21"/>
    </row>
    <row r="271" spans="2:261" s="23" customFormat="1" ht="12.75" x14ac:dyDescent="0.25">
      <c r="B271" s="33"/>
      <c r="C271" s="27"/>
      <c r="D271" s="26"/>
      <c r="E271" s="31"/>
      <c r="F271" s="31"/>
      <c r="G271" s="31"/>
      <c r="H271" s="49"/>
      <c r="I271" s="62"/>
      <c r="J271" s="62"/>
      <c r="K271" s="62"/>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c r="AK271" s="21"/>
      <c r="AL271" s="21"/>
      <c r="AM271" s="21"/>
      <c r="AN271" s="21"/>
      <c r="AO271" s="21"/>
      <c r="AP271" s="21"/>
      <c r="AQ271" s="21"/>
      <c r="AR271" s="21"/>
      <c r="AS271" s="21"/>
      <c r="AT271" s="21"/>
      <c r="AU271" s="21"/>
      <c r="AV271" s="21"/>
      <c r="AW271" s="21"/>
      <c r="AX271" s="21"/>
      <c r="AY271" s="21"/>
      <c r="AZ271" s="21"/>
      <c r="BA271" s="21"/>
      <c r="BB271" s="21"/>
      <c r="BC271" s="21"/>
      <c r="BD271" s="21"/>
      <c r="BE271" s="21"/>
      <c r="BF271" s="21"/>
      <c r="BG271" s="21"/>
      <c r="BH271" s="21"/>
      <c r="BI271" s="21"/>
      <c r="BJ271" s="21"/>
      <c r="BK271" s="21"/>
      <c r="BL271" s="21"/>
      <c r="BM271" s="21"/>
      <c r="BN271" s="21"/>
      <c r="BO271" s="21"/>
      <c r="BP271" s="21"/>
      <c r="BQ271" s="21"/>
      <c r="BR271" s="21"/>
      <c r="BS271" s="21"/>
      <c r="BT271" s="21"/>
      <c r="BU271" s="21"/>
      <c r="BV271" s="21"/>
      <c r="BW271" s="21"/>
      <c r="BX271" s="21"/>
      <c r="BY271" s="21"/>
      <c r="BZ271" s="21"/>
      <c r="CA271" s="21"/>
      <c r="CB271" s="21"/>
      <c r="CC271" s="21"/>
      <c r="CD271" s="21"/>
      <c r="CE271" s="21"/>
      <c r="CF271" s="21"/>
      <c r="CG271" s="21"/>
      <c r="CH271" s="21"/>
      <c r="CI271" s="21"/>
      <c r="CJ271" s="21"/>
      <c r="CK271" s="21"/>
      <c r="CL271" s="21"/>
      <c r="CM271" s="21"/>
      <c r="CN271" s="21"/>
      <c r="CO271" s="21"/>
      <c r="CP271" s="21"/>
      <c r="CQ271" s="21"/>
      <c r="CR271" s="21"/>
      <c r="CS271" s="21"/>
      <c r="CT271" s="21"/>
      <c r="CU271" s="21"/>
      <c r="CV271" s="21"/>
      <c r="CW271" s="21"/>
      <c r="CX271" s="21"/>
      <c r="CY271" s="21"/>
      <c r="CZ271" s="21"/>
      <c r="DA271" s="21"/>
      <c r="DB271" s="21"/>
      <c r="DC271" s="21"/>
      <c r="DD271" s="21"/>
      <c r="DE271" s="21"/>
      <c r="DF271" s="21"/>
      <c r="DG271" s="21"/>
      <c r="DH271" s="21"/>
      <c r="DI271" s="21"/>
      <c r="DJ271" s="21"/>
      <c r="DK271" s="21"/>
      <c r="DL271" s="21"/>
      <c r="DM271" s="21"/>
      <c r="DN271" s="21"/>
      <c r="DO271" s="21"/>
      <c r="DP271" s="21"/>
      <c r="DQ271" s="21"/>
      <c r="DR271" s="21"/>
      <c r="DS271" s="21"/>
      <c r="DT271" s="21"/>
      <c r="DU271" s="21"/>
      <c r="DV271" s="21"/>
      <c r="DW271" s="21"/>
      <c r="DX271" s="21"/>
      <c r="DY271" s="21"/>
      <c r="DZ271" s="21"/>
      <c r="EA271" s="21"/>
      <c r="EB271" s="21"/>
      <c r="EC271" s="21"/>
      <c r="ED271" s="21"/>
      <c r="EE271" s="21"/>
      <c r="EF271" s="21"/>
      <c r="EG271" s="21"/>
      <c r="EH271" s="21"/>
      <c r="EI271" s="21"/>
      <c r="EJ271" s="21"/>
      <c r="EK271" s="21"/>
      <c r="EL271" s="21"/>
      <c r="EM271" s="21"/>
      <c r="EN271" s="21"/>
      <c r="EO271" s="21"/>
      <c r="EP271" s="21"/>
      <c r="EQ271" s="21"/>
      <c r="ER271" s="21"/>
      <c r="ES271" s="21"/>
      <c r="ET271" s="21"/>
      <c r="EU271" s="21"/>
      <c r="EV271" s="21"/>
      <c r="EW271" s="21"/>
      <c r="EX271" s="21"/>
      <c r="EY271" s="21"/>
      <c r="EZ271" s="21"/>
      <c r="FA271" s="21"/>
      <c r="FB271" s="21"/>
      <c r="FC271" s="21"/>
      <c r="FD271" s="21"/>
      <c r="FE271" s="21"/>
      <c r="FF271" s="21"/>
      <c r="FG271" s="21"/>
      <c r="FH271" s="21"/>
      <c r="FI271" s="21"/>
      <c r="FJ271" s="21"/>
      <c r="FK271" s="21"/>
      <c r="FL271" s="21"/>
      <c r="FM271" s="21"/>
      <c r="FN271" s="21"/>
      <c r="FO271" s="21"/>
      <c r="FP271" s="21"/>
      <c r="FQ271" s="21"/>
      <c r="FR271" s="21"/>
      <c r="FS271" s="21"/>
      <c r="FT271" s="21"/>
      <c r="FU271" s="21"/>
      <c r="FV271" s="21"/>
      <c r="FW271" s="21"/>
      <c r="FX271" s="21"/>
      <c r="FY271" s="21"/>
      <c r="FZ271" s="21"/>
      <c r="GA271" s="21"/>
      <c r="GB271" s="21"/>
      <c r="GC271" s="21"/>
      <c r="GD271" s="21"/>
      <c r="GE271" s="21"/>
      <c r="GF271" s="21"/>
      <c r="GG271" s="21"/>
      <c r="GH271" s="21"/>
      <c r="GI271" s="21"/>
      <c r="GJ271" s="21"/>
      <c r="GK271" s="21"/>
      <c r="GL271" s="21"/>
      <c r="GM271" s="21"/>
      <c r="GN271" s="21"/>
      <c r="GO271" s="21"/>
      <c r="GP271" s="21"/>
      <c r="GQ271" s="21"/>
      <c r="GR271" s="21"/>
      <c r="GS271" s="21"/>
      <c r="GT271" s="21"/>
      <c r="GU271" s="21"/>
      <c r="GV271" s="21"/>
      <c r="GW271" s="21"/>
      <c r="GX271" s="21"/>
      <c r="GY271" s="21"/>
      <c r="GZ271" s="21"/>
      <c r="HA271" s="21"/>
      <c r="HB271" s="21"/>
      <c r="HC271" s="21"/>
      <c r="HD271" s="21"/>
      <c r="HE271" s="21"/>
      <c r="HF271" s="21"/>
      <c r="HG271" s="21"/>
      <c r="HH271" s="21"/>
      <c r="HI271" s="21"/>
      <c r="HJ271" s="21"/>
      <c r="HK271" s="21"/>
      <c r="HL271" s="21"/>
      <c r="HM271" s="21"/>
      <c r="HN271" s="21"/>
      <c r="HO271" s="21"/>
      <c r="HP271" s="21"/>
      <c r="HQ271" s="21"/>
      <c r="HR271" s="21"/>
      <c r="HS271" s="21"/>
      <c r="HT271" s="21"/>
      <c r="HU271" s="21"/>
      <c r="HV271" s="21"/>
      <c r="HW271" s="21"/>
      <c r="HX271" s="21"/>
      <c r="HY271" s="21"/>
      <c r="HZ271" s="21"/>
      <c r="IA271" s="21"/>
      <c r="IB271" s="21"/>
      <c r="IC271" s="21"/>
      <c r="ID271" s="21"/>
      <c r="IE271" s="21"/>
      <c r="IF271" s="21"/>
      <c r="IG271" s="21"/>
      <c r="IH271" s="21"/>
      <c r="II271" s="21"/>
      <c r="IJ271" s="21"/>
      <c r="IK271" s="21"/>
      <c r="IL271" s="21"/>
      <c r="IM271" s="21"/>
      <c r="IN271" s="21"/>
      <c r="IO271" s="21"/>
      <c r="IP271" s="21"/>
      <c r="IQ271" s="21"/>
      <c r="IR271" s="21"/>
      <c r="IS271" s="21"/>
      <c r="IT271" s="21"/>
      <c r="IU271" s="21"/>
      <c r="IV271" s="21"/>
      <c r="IW271" s="21"/>
      <c r="IX271" s="21"/>
      <c r="IY271" s="21"/>
      <c r="IZ271" s="21"/>
      <c r="JA271" s="21"/>
    </row>
    <row r="272" spans="2:261" s="23" customFormat="1" ht="12.75" x14ac:dyDescent="0.25">
      <c r="B272" s="33"/>
      <c r="C272" s="27"/>
      <c r="D272" s="26"/>
      <c r="E272" s="31"/>
      <c r="F272" s="31"/>
      <c r="G272" s="31"/>
      <c r="H272" s="49"/>
      <c r="I272" s="62"/>
      <c r="J272" s="62"/>
      <c r="K272" s="62"/>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c r="AK272" s="21"/>
      <c r="AL272" s="21"/>
      <c r="AM272" s="21"/>
      <c r="AN272" s="21"/>
      <c r="AO272" s="21"/>
      <c r="AP272" s="21"/>
      <c r="AQ272" s="21"/>
      <c r="AR272" s="21"/>
      <c r="AS272" s="21"/>
      <c r="AT272" s="21"/>
      <c r="AU272" s="21"/>
      <c r="AV272" s="21"/>
      <c r="AW272" s="21"/>
      <c r="AX272" s="21"/>
      <c r="AY272" s="21"/>
      <c r="AZ272" s="21"/>
      <c r="BA272" s="21"/>
      <c r="BB272" s="21"/>
      <c r="BC272" s="21"/>
      <c r="BD272" s="21"/>
      <c r="BE272" s="21"/>
      <c r="BF272" s="21"/>
      <c r="BG272" s="21"/>
      <c r="BH272" s="21"/>
      <c r="BI272" s="21"/>
      <c r="BJ272" s="21"/>
      <c r="BK272" s="21"/>
      <c r="BL272" s="21"/>
      <c r="BM272" s="21"/>
      <c r="BN272" s="21"/>
      <c r="BO272" s="21"/>
      <c r="BP272" s="21"/>
      <c r="BQ272" s="21"/>
      <c r="BR272" s="21"/>
      <c r="BS272" s="21"/>
      <c r="BT272" s="21"/>
      <c r="BU272" s="21"/>
      <c r="BV272" s="21"/>
      <c r="BW272" s="21"/>
      <c r="BX272" s="21"/>
      <c r="BY272" s="21"/>
      <c r="BZ272" s="21"/>
      <c r="CA272" s="21"/>
      <c r="CB272" s="21"/>
      <c r="CC272" s="21"/>
      <c r="CD272" s="21"/>
      <c r="CE272" s="21"/>
      <c r="CF272" s="21"/>
      <c r="CG272" s="21"/>
      <c r="CH272" s="21"/>
      <c r="CI272" s="21"/>
      <c r="CJ272" s="21"/>
      <c r="CK272" s="21"/>
      <c r="CL272" s="21"/>
      <c r="CM272" s="21"/>
      <c r="CN272" s="21"/>
      <c r="CO272" s="21"/>
      <c r="CP272" s="21"/>
      <c r="CQ272" s="21"/>
      <c r="CR272" s="21"/>
      <c r="CS272" s="21"/>
      <c r="CT272" s="21"/>
      <c r="CU272" s="21"/>
      <c r="CV272" s="21"/>
      <c r="CW272" s="21"/>
      <c r="CX272" s="21"/>
      <c r="CY272" s="21"/>
      <c r="CZ272" s="21"/>
      <c r="DA272" s="21"/>
      <c r="DB272" s="21"/>
      <c r="DC272" s="21"/>
      <c r="DD272" s="21"/>
      <c r="DE272" s="21"/>
      <c r="DF272" s="21"/>
      <c r="DG272" s="21"/>
      <c r="DH272" s="21"/>
      <c r="DI272" s="21"/>
      <c r="DJ272" s="21"/>
      <c r="DK272" s="21"/>
      <c r="DL272" s="21"/>
      <c r="DM272" s="21"/>
      <c r="DN272" s="21"/>
      <c r="DO272" s="21"/>
      <c r="DP272" s="21"/>
      <c r="DQ272" s="21"/>
      <c r="DR272" s="21"/>
      <c r="DS272" s="21"/>
      <c r="DT272" s="21"/>
      <c r="DU272" s="21"/>
      <c r="DV272" s="21"/>
      <c r="DW272" s="21"/>
      <c r="DX272" s="21"/>
      <c r="DY272" s="21"/>
      <c r="DZ272" s="21"/>
      <c r="EA272" s="21"/>
      <c r="EB272" s="21"/>
      <c r="EC272" s="21"/>
      <c r="ED272" s="21"/>
      <c r="EE272" s="21"/>
      <c r="EF272" s="21"/>
      <c r="EG272" s="21"/>
      <c r="EH272" s="21"/>
      <c r="EI272" s="21"/>
      <c r="EJ272" s="21"/>
      <c r="EK272" s="21"/>
      <c r="EL272" s="21"/>
      <c r="EM272" s="21"/>
      <c r="EN272" s="21"/>
      <c r="EO272" s="21"/>
      <c r="EP272" s="21"/>
      <c r="EQ272" s="21"/>
      <c r="ER272" s="21"/>
      <c r="ES272" s="21"/>
      <c r="ET272" s="21"/>
      <c r="EU272" s="21"/>
      <c r="EV272" s="21"/>
      <c r="EW272" s="21"/>
      <c r="EX272" s="21"/>
      <c r="EY272" s="21"/>
      <c r="EZ272" s="21"/>
      <c r="FA272" s="21"/>
      <c r="FB272" s="21"/>
      <c r="FC272" s="21"/>
      <c r="FD272" s="21"/>
      <c r="FE272" s="21"/>
      <c r="FF272" s="21"/>
      <c r="FG272" s="21"/>
      <c r="FH272" s="21"/>
      <c r="FI272" s="21"/>
      <c r="FJ272" s="21"/>
      <c r="FK272" s="21"/>
      <c r="FL272" s="21"/>
      <c r="FM272" s="21"/>
      <c r="FN272" s="21"/>
      <c r="FO272" s="21"/>
      <c r="FP272" s="21"/>
      <c r="FQ272" s="21"/>
      <c r="FR272" s="21"/>
      <c r="FS272" s="21"/>
      <c r="FT272" s="21"/>
      <c r="FU272" s="21"/>
      <c r="FV272" s="21"/>
      <c r="FW272" s="21"/>
      <c r="FX272" s="21"/>
      <c r="FY272" s="21"/>
      <c r="FZ272" s="21"/>
      <c r="GA272" s="21"/>
      <c r="GB272" s="21"/>
      <c r="GC272" s="21"/>
      <c r="GD272" s="21"/>
      <c r="GE272" s="21"/>
      <c r="GF272" s="21"/>
      <c r="GG272" s="21"/>
      <c r="GH272" s="21"/>
      <c r="GI272" s="21"/>
      <c r="GJ272" s="21"/>
      <c r="GK272" s="21"/>
      <c r="GL272" s="21"/>
      <c r="GM272" s="21"/>
      <c r="GN272" s="21"/>
      <c r="GO272" s="21"/>
      <c r="GP272" s="21"/>
      <c r="GQ272" s="21"/>
      <c r="GR272" s="21"/>
      <c r="GS272" s="21"/>
      <c r="GT272" s="21"/>
      <c r="GU272" s="21"/>
      <c r="GV272" s="21"/>
      <c r="GW272" s="21"/>
      <c r="GX272" s="21"/>
      <c r="GY272" s="21"/>
      <c r="GZ272" s="21"/>
      <c r="HA272" s="21"/>
      <c r="HB272" s="21"/>
      <c r="HC272" s="21"/>
      <c r="HD272" s="21"/>
      <c r="HE272" s="21"/>
      <c r="HF272" s="21"/>
      <c r="HG272" s="21"/>
      <c r="HH272" s="21"/>
      <c r="HI272" s="21"/>
      <c r="HJ272" s="21"/>
      <c r="HK272" s="21"/>
      <c r="HL272" s="21"/>
      <c r="HM272" s="21"/>
      <c r="HN272" s="21"/>
      <c r="HO272" s="21"/>
      <c r="HP272" s="21"/>
      <c r="HQ272" s="21"/>
      <c r="HR272" s="21"/>
      <c r="HS272" s="21"/>
      <c r="HT272" s="21"/>
      <c r="HU272" s="21"/>
      <c r="HV272" s="21"/>
      <c r="HW272" s="21"/>
      <c r="HX272" s="21"/>
      <c r="HY272" s="21"/>
      <c r="HZ272" s="21"/>
      <c r="IA272" s="21"/>
      <c r="IB272" s="21"/>
      <c r="IC272" s="21"/>
      <c r="ID272" s="21"/>
      <c r="IE272" s="21"/>
      <c r="IF272" s="21"/>
      <c r="IG272" s="21"/>
      <c r="IH272" s="21"/>
      <c r="II272" s="21"/>
      <c r="IJ272" s="21"/>
      <c r="IK272" s="21"/>
      <c r="IL272" s="21"/>
      <c r="IM272" s="21"/>
      <c r="IN272" s="21"/>
      <c r="IO272" s="21"/>
      <c r="IP272" s="21"/>
      <c r="IQ272" s="21"/>
      <c r="IR272" s="21"/>
      <c r="IS272" s="21"/>
      <c r="IT272" s="21"/>
      <c r="IU272" s="21"/>
      <c r="IV272" s="21"/>
      <c r="IW272" s="21"/>
      <c r="IX272" s="21"/>
      <c r="IY272" s="21"/>
      <c r="IZ272" s="21"/>
      <c r="JA272" s="21"/>
    </row>
    <row r="273" spans="1:261" s="21" customFormat="1" ht="12.75" x14ac:dyDescent="0.25">
      <c r="B273" s="30" t="s">
        <v>91</v>
      </c>
      <c r="C273" s="41" t="s">
        <v>79</v>
      </c>
      <c r="D273" s="26"/>
      <c r="E273" s="31"/>
      <c r="F273" s="31"/>
      <c r="G273" s="31"/>
      <c r="H273" s="49" t="s">
        <v>76</v>
      </c>
      <c r="I273" s="62"/>
      <c r="J273" s="62"/>
      <c r="K273" s="62"/>
    </row>
    <row r="274" spans="1:261" s="21" customFormat="1" ht="38.25" x14ac:dyDescent="0.2">
      <c r="B274" s="30"/>
      <c r="C274" s="41" t="s">
        <v>172</v>
      </c>
      <c r="D274" s="26"/>
      <c r="E274" s="31"/>
      <c r="F274" s="31"/>
      <c r="G274" s="31"/>
      <c r="H274" s="49"/>
      <c r="I274" s="62"/>
      <c r="J274" s="62"/>
      <c r="K274" s="62"/>
      <c r="M274" s="19"/>
    </row>
    <row r="275" spans="1:261" s="3" customFormat="1" ht="25.5" x14ac:dyDescent="0.25">
      <c r="B275" s="30"/>
      <c r="C275" s="27" t="s">
        <v>113</v>
      </c>
      <c r="D275" s="26"/>
      <c r="E275" s="31"/>
      <c r="F275" s="31"/>
      <c r="G275" s="31"/>
      <c r="H275" s="49"/>
      <c r="I275" s="62"/>
      <c r="J275" s="62"/>
      <c r="K275" s="62"/>
      <c r="L275" s="118"/>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c r="BJ275" s="19"/>
      <c r="BK275" s="19"/>
      <c r="BL275" s="19"/>
      <c r="BM275" s="19"/>
      <c r="BN275" s="19"/>
      <c r="BO275" s="19"/>
      <c r="BP275" s="19"/>
      <c r="BQ275" s="19"/>
      <c r="BR275" s="19"/>
      <c r="BS275" s="19"/>
      <c r="BT275" s="19"/>
      <c r="BU275" s="19"/>
      <c r="BV275" s="19"/>
      <c r="BW275" s="19"/>
      <c r="BX275" s="19"/>
      <c r="BY275" s="19"/>
      <c r="BZ275" s="19"/>
      <c r="CA275" s="19"/>
      <c r="CB275" s="19"/>
      <c r="CC275" s="19"/>
      <c r="CD275" s="19"/>
      <c r="CE275" s="19"/>
      <c r="CF275" s="19"/>
      <c r="CG275" s="19"/>
      <c r="CH275" s="19"/>
      <c r="CI275" s="19"/>
      <c r="CJ275" s="19"/>
      <c r="CK275" s="19"/>
      <c r="CL275" s="19"/>
      <c r="CM275" s="19"/>
      <c r="CN275" s="19"/>
      <c r="CO275" s="19"/>
      <c r="CP275" s="19"/>
      <c r="CQ275" s="19"/>
      <c r="CR275" s="19"/>
      <c r="CS275" s="19"/>
      <c r="CT275" s="19"/>
      <c r="CU275" s="19"/>
      <c r="CV275" s="19"/>
      <c r="CW275" s="19"/>
      <c r="CX275" s="19"/>
      <c r="CY275" s="19"/>
      <c r="CZ275" s="19"/>
      <c r="DA275" s="19"/>
      <c r="DB275" s="19"/>
      <c r="DC275" s="19"/>
      <c r="DD275" s="19"/>
      <c r="DE275" s="19"/>
      <c r="DF275" s="19"/>
      <c r="DG275" s="19"/>
      <c r="DH275" s="19"/>
      <c r="DI275" s="19"/>
      <c r="DJ275" s="19"/>
      <c r="DK275" s="19"/>
      <c r="DL275" s="19"/>
      <c r="DM275" s="19"/>
      <c r="DN275" s="19"/>
      <c r="DO275" s="19"/>
      <c r="DP275" s="19"/>
      <c r="DQ275" s="19"/>
      <c r="DR275" s="19"/>
      <c r="DS275" s="19"/>
      <c r="DT275" s="19"/>
      <c r="DU275" s="19"/>
      <c r="DV275" s="19"/>
      <c r="DW275" s="19"/>
      <c r="DX275" s="19"/>
      <c r="DY275" s="19"/>
      <c r="DZ275" s="19"/>
      <c r="EA275" s="19"/>
      <c r="EB275" s="19"/>
      <c r="EC275" s="19"/>
      <c r="ED275" s="19"/>
      <c r="EE275" s="19"/>
      <c r="EF275" s="19"/>
      <c r="EG275" s="19"/>
      <c r="EH275" s="19"/>
      <c r="EI275" s="19"/>
      <c r="EJ275" s="19"/>
      <c r="EK275" s="19"/>
      <c r="EL275" s="19"/>
      <c r="EM275" s="19"/>
      <c r="EN275" s="19"/>
      <c r="EO275" s="19"/>
      <c r="EP275" s="19"/>
      <c r="EQ275" s="19"/>
      <c r="ER275" s="19"/>
      <c r="ES275" s="19"/>
      <c r="ET275" s="19"/>
      <c r="EU275" s="19"/>
      <c r="EV275" s="19"/>
      <c r="EW275" s="19"/>
      <c r="EX275" s="19"/>
      <c r="EY275" s="19"/>
      <c r="EZ275" s="19"/>
      <c r="FA275" s="19"/>
      <c r="FB275" s="19"/>
      <c r="FC275" s="19"/>
      <c r="FD275" s="19"/>
      <c r="FE275" s="19"/>
      <c r="FF275" s="19"/>
      <c r="FG275" s="19"/>
      <c r="FH275" s="19"/>
      <c r="FI275" s="19"/>
      <c r="FJ275" s="19"/>
      <c r="FK275" s="19"/>
      <c r="FL275" s="19"/>
      <c r="FM275" s="19"/>
      <c r="FN275" s="19"/>
      <c r="FO275" s="19"/>
      <c r="FP275" s="19"/>
      <c r="FQ275" s="19"/>
      <c r="FR275" s="19"/>
      <c r="FS275" s="19"/>
      <c r="FT275" s="19"/>
      <c r="FU275" s="19"/>
      <c r="FV275" s="19"/>
      <c r="FW275" s="19"/>
      <c r="FX275" s="19"/>
      <c r="FY275" s="19"/>
      <c r="FZ275" s="19"/>
      <c r="GA275" s="19"/>
      <c r="GB275" s="19"/>
      <c r="GC275" s="19"/>
      <c r="GD275" s="19"/>
      <c r="GE275" s="19"/>
      <c r="GF275" s="19"/>
      <c r="GG275" s="19"/>
      <c r="GH275" s="19"/>
      <c r="GI275" s="19"/>
      <c r="GJ275" s="19"/>
      <c r="GK275" s="19"/>
      <c r="GL275" s="19"/>
      <c r="GM275" s="19"/>
      <c r="GN275" s="19"/>
      <c r="GO275" s="19"/>
      <c r="GP275" s="19"/>
      <c r="GQ275" s="19"/>
      <c r="GR275" s="19"/>
      <c r="GS275" s="19"/>
      <c r="GT275" s="19"/>
      <c r="GU275" s="19"/>
      <c r="GV275" s="19"/>
      <c r="GW275" s="19"/>
      <c r="GX275" s="19"/>
      <c r="GY275" s="19"/>
      <c r="GZ275" s="19"/>
      <c r="HA275" s="19"/>
      <c r="HB275" s="19"/>
      <c r="HC275" s="19"/>
      <c r="HD275" s="19"/>
      <c r="HE275" s="19"/>
      <c r="HF275" s="19"/>
      <c r="HG275" s="19"/>
      <c r="HH275" s="19"/>
      <c r="HI275" s="19"/>
      <c r="HJ275" s="19"/>
      <c r="HK275" s="19"/>
      <c r="HL275" s="19"/>
      <c r="HM275" s="19"/>
      <c r="HN275" s="19"/>
      <c r="HO275" s="19"/>
      <c r="HP275" s="19"/>
      <c r="HQ275" s="19"/>
      <c r="HR275" s="19"/>
      <c r="HS275" s="19"/>
      <c r="HT275" s="19"/>
      <c r="HU275" s="19"/>
      <c r="HV275" s="19"/>
      <c r="HW275" s="19"/>
      <c r="HX275" s="19"/>
      <c r="HY275" s="19"/>
      <c r="HZ275" s="19"/>
      <c r="IA275" s="19"/>
      <c r="IB275" s="19"/>
      <c r="IC275" s="19"/>
      <c r="ID275" s="19"/>
      <c r="IE275" s="19"/>
      <c r="IF275" s="19"/>
      <c r="IG275" s="19"/>
      <c r="IH275" s="19"/>
      <c r="II275" s="19"/>
      <c r="IJ275" s="19"/>
      <c r="IK275" s="19"/>
      <c r="IL275" s="19"/>
      <c r="IM275" s="19"/>
      <c r="IN275" s="19"/>
      <c r="IO275" s="19"/>
      <c r="IP275" s="19"/>
      <c r="IQ275" s="19"/>
      <c r="IR275" s="19"/>
      <c r="IS275" s="19"/>
      <c r="IT275" s="19"/>
      <c r="IU275" s="19"/>
      <c r="IV275" s="19"/>
      <c r="IW275" s="19"/>
      <c r="IX275" s="19"/>
      <c r="IY275" s="19"/>
      <c r="IZ275" s="19"/>
      <c r="JA275" s="19"/>
    </row>
    <row r="276" spans="1:261" ht="63.75" x14ac:dyDescent="0.25">
      <c r="B276" s="30"/>
      <c r="C276" s="27" t="s">
        <v>173</v>
      </c>
      <c r="D276" s="26"/>
      <c r="E276" s="31"/>
      <c r="F276" s="31"/>
      <c r="G276" s="31"/>
      <c r="I276" s="62"/>
      <c r="J276" s="62"/>
      <c r="K276" s="62"/>
      <c r="L276" s="3"/>
      <c r="M276" s="21"/>
    </row>
    <row r="277" spans="1:261" s="21" customFormat="1" ht="127.5" customHeight="1" x14ac:dyDescent="0.25">
      <c r="B277" s="33"/>
      <c r="C277" s="27" t="s">
        <v>125</v>
      </c>
      <c r="D277" s="26"/>
      <c r="E277" s="13"/>
      <c r="F277" s="13"/>
      <c r="G277" s="13"/>
      <c r="H277" s="138" t="s">
        <v>76</v>
      </c>
      <c r="I277" s="63"/>
      <c r="J277" s="63"/>
      <c r="K277" s="63"/>
    </row>
    <row r="278" spans="1:261" ht="25.5" x14ac:dyDescent="0.25">
      <c r="B278" s="66"/>
      <c r="C278" s="41" t="s">
        <v>119</v>
      </c>
      <c r="D278" s="26"/>
      <c r="E278" s="31"/>
      <c r="F278" s="31"/>
      <c r="G278" s="31"/>
      <c r="I278" s="62"/>
      <c r="J278" s="62"/>
      <c r="K278" s="62"/>
      <c r="L278" s="3"/>
    </row>
    <row r="279" spans="1:261" s="23" customFormat="1" ht="12.75" x14ac:dyDescent="0.25">
      <c r="B279" s="33"/>
      <c r="C279" s="27"/>
      <c r="D279" s="26"/>
      <c r="E279" s="31"/>
      <c r="F279" s="31"/>
      <c r="G279" s="31"/>
      <c r="H279" s="49"/>
      <c r="I279" s="62"/>
      <c r="J279" s="62"/>
      <c r="K279" s="62"/>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c r="AK279" s="21"/>
      <c r="AL279" s="21"/>
      <c r="AM279" s="21"/>
      <c r="AN279" s="21"/>
      <c r="AO279" s="21"/>
      <c r="AP279" s="21"/>
      <c r="AQ279" s="21"/>
      <c r="AR279" s="21"/>
      <c r="AS279" s="21"/>
      <c r="AT279" s="21"/>
      <c r="AU279" s="21"/>
      <c r="AV279" s="21"/>
      <c r="AW279" s="21"/>
      <c r="AX279" s="21"/>
      <c r="AY279" s="21"/>
      <c r="AZ279" s="21"/>
      <c r="BA279" s="21"/>
      <c r="BB279" s="21"/>
      <c r="BC279" s="21"/>
      <c r="BD279" s="21"/>
      <c r="BE279" s="21"/>
      <c r="BF279" s="21"/>
      <c r="BG279" s="21"/>
      <c r="BH279" s="21"/>
      <c r="BI279" s="21"/>
      <c r="BJ279" s="21"/>
      <c r="BK279" s="21"/>
      <c r="BL279" s="21"/>
      <c r="BM279" s="21"/>
      <c r="BN279" s="21"/>
      <c r="BO279" s="21"/>
      <c r="BP279" s="21"/>
      <c r="BQ279" s="21"/>
      <c r="BR279" s="21"/>
      <c r="BS279" s="21"/>
      <c r="BT279" s="21"/>
      <c r="BU279" s="21"/>
      <c r="BV279" s="21"/>
      <c r="BW279" s="21"/>
      <c r="BX279" s="21"/>
      <c r="BY279" s="21"/>
      <c r="BZ279" s="21"/>
      <c r="CA279" s="21"/>
      <c r="CB279" s="21"/>
      <c r="CC279" s="21"/>
      <c r="CD279" s="21"/>
      <c r="CE279" s="21"/>
      <c r="CF279" s="21"/>
      <c r="CG279" s="21"/>
      <c r="CH279" s="21"/>
      <c r="CI279" s="21"/>
      <c r="CJ279" s="21"/>
      <c r="CK279" s="21"/>
      <c r="CL279" s="21"/>
      <c r="CM279" s="21"/>
      <c r="CN279" s="21"/>
      <c r="CO279" s="21"/>
      <c r="CP279" s="21"/>
      <c r="CQ279" s="21"/>
      <c r="CR279" s="21"/>
      <c r="CS279" s="21"/>
      <c r="CT279" s="21"/>
      <c r="CU279" s="21"/>
      <c r="CV279" s="21"/>
      <c r="CW279" s="21"/>
      <c r="CX279" s="21"/>
      <c r="CY279" s="21"/>
      <c r="CZ279" s="21"/>
      <c r="DA279" s="21"/>
      <c r="DB279" s="21"/>
      <c r="DC279" s="21"/>
      <c r="DD279" s="21"/>
      <c r="DE279" s="21"/>
      <c r="DF279" s="21"/>
      <c r="DG279" s="21"/>
      <c r="DH279" s="21"/>
      <c r="DI279" s="21"/>
      <c r="DJ279" s="21"/>
      <c r="DK279" s="21"/>
      <c r="DL279" s="21"/>
      <c r="DM279" s="21"/>
      <c r="DN279" s="21"/>
      <c r="DO279" s="21"/>
      <c r="DP279" s="21"/>
      <c r="DQ279" s="21"/>
      <c r="DR279" s="21"/>
      <c r="DS279" s="21"/>
      <c r="DT279" s="21"/>
      <c r="DU279" s="21"/>
      <c r="DV279" s="21"/>
      <c r="DW279" s="21"/>
      <c r="DX279" s="21"/>
      <c r="DY279" s="21"/>
      <c r="DZ279" s="21"/>
      <c r="EA279" s="21"/>
      <c r="EB279" s="21"/>
      <c r="EC279" s="21"/>
      <c r="ED279" s="21"/>
      <c r="EE279" s="21"/>
      <c r="EF279" s="21"/>
      <c r="EG279" s="21"/>
      <c r="EH279" s="21"/>
      <c r="EI279" s="21"/>
      <c r="EJ279" s="21"/>
      <c r="EK279" s="21"/>
      <c r="EL279" s="21"/>
      <c r="EM279" s="21"/>
      <c r="EN279" s="21"/>
      <c r="EO279" s="21"/>
      <c r="EP279" s="21"/>
      <c r="EQ279" s="21"/>
      <c r="ER279" s="21"/>
      <c r="ES279" s="21"/>
      <c r="ET279" s="21"/>
      <c r="EU279" s="21"/>
      <c r="EV279" s="21"/>
      <c r="EW279" s="21"/>
      <c r="EX279" s="21"/>
      <c r="EY279" s="21"/>
      <c r="EZ279" s="21"/>
      <c r="FA279" s="21"/>
      <c r="FB279" s="21"/>
      <c r="FC279" s="21"/>
      <c r="FD279" s="21"/>
      <c r="FE279" s="21"/>
      <c r="FF279" s="21"/>
      <c r="FG279" s="21"/>
      <c r="FH279" s="21"/>
      <c r="FI279" s="21"/>
      <c r="FJ279" s="21"/>
      <c r="FK279" s="21"/>
      <c r="FL279" s="21"/>
      <c r="FM279" s="21"/>
      <c r="FN279" s="21"/>
      <c r="FO279" s="21"/>
      <c r="FP279" s="21"/>
      <c r="FQ279" s="21"/>
      <c r="FR279" s="21"/>
      <c r="FS279" s="21"/>
      <c r="FT279" s="21"/>
      <c r="FU279" s="21"/>
      <c r="FV279" s="21"/>
      <c r="FW279" s="21"/>
      <c r="FX279" s="21"/>
      <c r="FY279" s="21"/>
      <c r="FZ279" s="21"/>
      <c r="GA279" s="21"/>
      <c r="GB279" s="21"/>
      <c r="GC279" s="21"/>
      <c r="GD279" s="21"/>
      <c r="GE279" s="21"/>
      <c r="GF279" s="21"/>
      <c r="GG279" s="21"/>
      <c r="GH279" s="21"/>
      <c r="GI279" s="21"/>
      <c r="GJ279" s="21"/>
      <c r="GK279" s="21"/>
      <c r="GL279" s="21"/>
      <c r="GM279" s="21"/>
      <c r="GN279" s="21"/>
      <c r="GO279" s="21"/>
      <c r="GP279" s="21"/>
      <c r="GQ279" s="21"/>
      <c r="GR279" s="21"/>
      <c r="GS279" s="21"/>
      <c r="GT279" s="21"/>
      <c r="GU279" s="21"/>
      <c r="GV279" s="21"/>
      <c r="GW279" s="21"/>
      <c r="GX279" s="21"/>
      <c r="GY279" s="21"/>
      <c r="GZ279" s="21"/>
      <c r="HA279" s="21"/>
      <c r="HB279" s="21"/>
      <c r="HC279" s="21"/>
      <c r="HD279" s="21"/>
      <c r="HE279" s="21"/>
      <c r="HF279" s="21"/>
      <c r="HG279" s="21"/>
      <c r="HH279" s="21"/>
      <c r="HI279" s="21"/>
      <c r="HJ279" s="21"/>
      <c r="HK279" s="21"/>
      <c r="HL279" s="21"/>
      <c r="HM279" s="21"/>
      <c r="HN279" s="21"/>
      <c r="HO279" s="21"/>
      <c r="HP279" s="21"/>
      <c r="HQ279" s="21"/>
      <c r="HR279" s="21"/>
      <c r="HS279" s="21"/>
      <c r="HT279" s="21"/>
      <c r="HU279" s="21"/>
      <c r="HV279" s="21"/>
      <c r="HW279" s="21"/>
      <c r="HX279" s="21"/>
      <c r="HY279" s="21"/>
      <c r="HZ279" s="21"/>
      <c r="IA279" s="21"/>
      <c r="IB279" s="21"/>
      <c r="IC279" s="21"/>
      <c r="ID279" s="21"/>
      <c r="IE279" s="21"/>
      <c r="IF279" s="21"/>
      <c r="IG279" s="21"/>
      <c r="IH279" s="21"/>
      <c r="II279" s="21"/>
      <c r="IJ279" s="21"/>
      <c r="IK279" s="21"/>
      <c r="IL279" s="21"/>
      <c r="IM279" s="21"/>
      <c r="IN279" s="21"/>
      <c r="IO279" s="21"/>
      <c r="IP279" s="21"/>
      <c r="IQ279" s="21"/>
      <c r="IR279" s="21"/>
      <c r="IS279" s="21"/>
      <c r="IT279" s="21"/>
      <c r="IU279" s="21"/>
      <c r="IV279" s="21"/>
      <c r="IW279" s="21"/>
      <c r="IX279" s="21"/>
      <c r="IY279" s="21"/>
      <c r="IZ279" s="21"/>
      <c r="JA279" s="21"/>
    </row>
    <row r="280" spans="1:261" s="21" customFormat="1" ht="51" x14ac:dyDescent="0.25">
      <c r="B280" s="33" t="s">
        <v>131</v>
      </c>
      <c r="C280" s="27" t="s">
        <v>81</v>
      </c>
      <c r="D280" s="26"/>
      <c r="E280" s="13"/>
      <c r="F280" s="13"/>
      <c r="G280" s="13"/>
      <c r="H280" s="138" t="s">
        <v>76</v>
      </c>
      <c r="I280" s="63"/>
      <c r="J280" s="63"/>
      <c r="K280" s="63"/>
    </row>
    <row r="281" spans="1:261" s="23" customFormat="1" ht="12.75" x14ac:dyDescent="0.25">
      <c r="B281" s="33"/>
      <c r="C281" s="27"/>
      <c r="D281" s="26"/>
      <c r="E281" s="31">
        <f>SUM(E283:E309)</f>
        <v>1832</v>
      </c>
      <c r="F281" s="31">
        <f>SUM(F283:F309)</f>
        <v>1801</v>
      </c>
      <c r="G281" s="31"/>
      <c r="H281" s="49"/>
      <c r="I281" s="62"/>
      <c r="J281" s="62"/>
      <c r="K281" s="62"/>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c r="AK281" s="21"/>
      <c r="AL281" s="21"/>
      <c r="AM281" s="21"/>
      <c r="AN281" s="21"/>
      <c r="AO281" s="21"/>
      <c r="AP281" s="21"/>
      <c r="AQ281" s="21"/>
      <c r="AR281" s="21"/>
      <c r="AS281" s="21"/>
      <c r="AT281" s="21"/>
      <c r="AU281" s="21"/>
      <c r="AV281" s="21"/>
      <c r="AW281" s="21"/>
      <c r="AX281" s="21"/>
      <c r="AY281" s="21"/>
      <c r="AZ281" s="21"/>
      <c r="BA281" s="21"/>
      <c r="BB281" s="21"/>
      <c r="BC281" s="21"/>
      <c r="BD281" s="21"/>
      <c r="BE281" s="21"/>
      <c r="BF281" s="21"/>
      <c r="BG281" s="21"/>
      <c r="BH281" s="21"/>
      <c r="BI281" s="21"/>
      <c r="BJ281" s="21"/>
      <c r="BK281" s="21"/>
      <c r="BL281" s="21"/>
      <c r="BM281" s="21"/>
      <c r="BN281" s="21"/>
      <c r="BO281" s="21"/>
      <c r="BP281" s="21"/>
      <c r="BQ281" s="21"/>
      <c r="BR281" s="21"/>
      <c r="BS281" s="21"/>
      <c r="BT281" s="21"/>
      <c r="BU281" s="21"/>
      <c r="BV281" s="21"/>
      <c r="BW281" s="21"/>
      <c r="BX281" s="21"/>
      <c r="BY281" s="21"/>
      <c r="BZ281" s="21"/>
      <c r="CA281" s="21"/>
      <c r="CB281" s="21"/>
      <c r="CC281" s="21"/>
      <c r="CD281" s="21"/>
      <c r="CE281" s="21"/>
      <c r="CF281" s="21"/>
      <c r="CG281" s="21"/>
      <c r="CH281" s="21"/>
      <c r="CI281" s="21"/>
      <c r="CJ281" s="21"/>
      <c r="CK281" s="21"/>
      <c r="CL281" s="21"/>
      <c r="CM281" s="21"/>
      <c r="CN281" s="21"/>
      <c r="CO281" s="21"/>
      <c r="CP281" s="21"/>
      <c r="CQ281" s="21"/>
      <c r="CR281" s="21"/>
      <c r="CS281" s="21"/>
      <c r="CT281" s="21"/>
      <c r="CU281" s="21"/>
      <c r="CV281" s="21"/>
      <c r="CW281" s="21"/>
      <c r="CX281" s="21"/>
      <c r="CY281" s="21"/>
      <c r="CZ281" s="21"/>
      <c r="DA281" s="21"/>
      <c r="DB281" s="21"/>
      <c r="DC281" s="21"/>
      <c r="DD281" s="21"/>
      <c r="DE281" s="21"/>
      <c r="DF281" s="21"/>
      <c r="DG281" s="21"/>
      <c r="DH281" s="21"/>
      <c r="DI281" s="21"/>
      <c r="DJ281" s="21"/>
      <c r="DK281" s="21"/>
      <c r="DL281" s="21"/>
      <c r="DM281" s="21"/>
      <c r="DN281" s="21"/>
      <c r="DO281" s="21"/>
      <c r="DP281" s="21"/>
      <c r="DQ281" s="21"/>
      <c r="DR281" s="21"/>
      <c r="DS281" s="21"/>
      <c r="DT281" s="21"/>
      <c r="DU281" s="21"/>
      <c r="DV281" s="21"/>
      <c r="DW281" s="21"/>
      <c r="DX281" s="21"/>
      <c r="DY281" s="21"/>
      <c r="DZ281" s="21"/>
      <c r="EA281" s="21"/>
      <c r="EB281" s="21"/>
      <c r="EC281" s="21"/>
      <c r="ED281" s="21"/>
      <c r="EE281" s="21"/>
      <c r="EF281" s="21"/>
      <c r="EG281" s="21"/>
      <c r="EH281" s="21"/>
      <c r="EI281" s="21"/>
      <c r="EJ281" s="21"/>
      <c r="EK281" s="21"/>
      <c r="EL281" s="21"/>
      <c r="EM281" s="21"/>
      <c r="EN281" s="21"/>
      <c r="EO281" s="21"/>
      <c r="EP281" s="21"/>
      <c r="EQ281" s="21"/>
      <c r="ER281" s="21"/>
      <c r="ES281" s="21"/>
      <c r="ET281" s="21"/>
      <c r="EU281" s="21"/>
      <c r="EV281" s="21"/>
      <c r="EW281" s="21"/>
      <c r="EX281" s="21"/>
      <c r="EY281" s="21"/>
      <c r="EZ281" s="21"/>
      <c r="FA281" s="21"/>
      <c r="FB281" s="21"/>
      <c r="FC281" s="21"/>
      <c r="FD281" s="21"/>
      <c r="FE281" s="21"/>
      <c r="FF281" s="21"/>
      <c r="FG281" s="21"/>
      <c r="FH281" s="21"/>
      <c r="FI281" s="21"/>
      <c r="FJ281" s="21"/>
      <c r="FK281" s="21"/>
      <c r="FL281" s="21"/>
      <c r="FM281" s="21"/>
      <c r="FN281" s="21"/>
      <c r="FO281" s="21"/>
      <c r="FP281" s="21"/>
      <c r="FQ281" s="21"/>
      <c r="FR281" s="21"/>
      <c r="FS281" s="21"/>
      <c r="FT281" s="21"/>
      <c r="FU281" s="21"/>
      <c r="FV281" s="21"/>
      <c r="FW281" s="21"/>
      <c r="FX281" s="21"/>
      <c r="FY281" s="21"/>
      <c r="FZ281" s="21"/>
      <c r="GA281" s="21"/>
      <c r="GB281" s="21"/>
      <c r="GC281" s="21"/>
      <c r="GD281" s="21"/>
      <c r="GE281" s="21"/>
      <c r="GF281" s="21"/>
      <c r="GG281" s="21"/>
      <c r="GH281" s="21"/>
      <c r="GI281" s="21"/>
      <c r="GJ281" s="21"/>
      <c r="GK281" s="21"/>
      <c r="GL281" s="21"/>
      <c r="GM281" s="21"/>
      <c r="GN281" s="21"/>
      <c r="GO281" s="21"/>
      <c r="GP281" s="21"/>
      <c r="GQ281" s="21"/>
      <c r="GR281" s="21"/>
      <c r="GS281" s="21"/>
      <c r="GT281" s="21"/>
      <c r="GU281" s="21"/>
      <c r="GV281" s="21"/>
      <c r="GW281" s="21"/>
      <c r="GX281" s="21"/>
      <c r="GY281" s="21"/>
      <c r="GZ281" s="21"/>
      <c r="HA281" s="21"/>
      <c r="HB281" s="21"/>
      <c r="HC281" s="21"/>
      <c r="HD281" s="21"/>
      <c r="HE281" s="21"/>
      <c r="HF281" s="21"/>
      <c r="HG281" s="21"/>
      <c r="HH281" s="21"/>
      <c r="HI281" s="21"/>
      <c r="HJ281" s="21"/>
      <c r="HK281" s="21"/>
      <c r="HL281" s="21"/>
      <c r="HM281" s="21"/>
      <c r="HN281" s="21"/>
      <c r="HO281" s="21"/>
      <c r="HP281" s="21"/>
      <c r="HQ281" s="21"/>
      <c r="HR281" s="21"/>
      <c r="HS281" s="21"/>
      <c r="HT281" s="21"/>
      <c r="HU281" s="21"/>
      <c r="HV281" s="21"/>
      <c r="HW281" s="21"/>
      <c r="HX281" s="21"/>
      <c r="HY281" s="21"/>
      <c r="HZ281" s="21"/>
      <c r="IA281" s="21"/>
      <c r="IB281" s="21"/>
      <c r="IC281" s="21"/>
      <c r="ID281" s="21"/>
      <c r="IE281" s="21"/>
      <c r="IF281" s="21"/>
      <c r="IG281" s="21"/>
      <c r="IH281" s="21"/>
      <c r="II281" s="21"/>
      <c r="IJ281" s="21"/>
      <c r="IK281" s="21"/>
      <c r="IL281" s="21"/>
      <c r="IM281" s="21"/>
      <c r="IN281" s="21"/>
      <c r="IO281" s="21"/>
      <c r="IP281" s="21"/>
      <c r="IQ281" s="21"/>
      <c r="IR281" s="21"/>
      <c r="IS281" s="21"/>
      <c r="IT281" s="21"/>
      <c r="IU281" s="21"/>
      <c r="IV281" s="21"/>
      <c r="IW281" s="21"/>
      <c r="IX281" s="21"/>
      <c r="IY281" s="21"/>
      <c r="IZ281" s="21"/>
      <c r="JA281" s="21"/>
    </row>
    <row r="282" spans="1:261" s="23" customFormat="1" ht="12.75" x14ac:dyDescent="0.2">
      <c r="A282" s="23" t="s">
        <v>240</v>
      </c>
      <c r="B282" s="73" t="s">
        <v>247</v>
      </c>
      <c r="C282" s="15" t="s">
        <v>248</v>
      </c>
      <c r="H282" s="139"/>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21"/>
      <c r="AQ282" s="21"/>
      <c r="AR282" s="21"/>
      <c r="AS282" s="21"/>
      <c r="AT282" s="21"/>
      <c r="AU282" s="21"/>
      <c r="AV282" s="21"/>
      <c r="AW282" s="21"/>
      <c r="AX282" s="21"/>
      <c r="AY282" s="21"/>
      <c r="AZ282" s="21"/>
      <c r="BA282" s="21"/>
      <c r="BB282" s="21"/>
      <c r="BC282" s="21"/>
      <c r="BD282" s="21"/>
      <c r="BE282" s="21"/>
      <c r="BF282" s="21"/>
      <c r="BG282" s="21"/>
      <c r="BH282" s="21"/>
      <c r="BI282" s="21"/>
      <c r="BJ282" s="21"/>
      <c r="BK282" s="21"/>
      <c r="BL282" s="21"/>
      <c r="BM282" s="21"/>
      <c r="BN282" s="21"/>
      <c r="BO282" s="21"/>
      <c r="BP282" s="21"/>
      <c r="BQ282" s="21"/>
      <c r="BR282" s="21"/>
      <c r="BS282" s="21"/>
      <c r="BT282" s="21"/>
      <c r="BU282" s="21"/>
      <c r="BV282" s="21"/>
      <c r="BW282" s="21"/>
      <c r="BX282" s="21"/>
      <c r="BY282" s="21"/>
      <c r="BZ282" s="21"/>
      <c r="CA282" s="21"/>
      <c r="CB282" s="21"/>
      <c r="CC282" s="21"/>
      <c r="CD282" s="21"/>
      <c r="CE282" s="21"/>
      <c r="CF282" s="21"/>
      <c r="CG282" s="21"/>
      <c r="CH282" s="21"/>
      <c r="CI282" s="21"/>
      <c r="CJ282" s="21"/>
      <c r="CK282" s="21"/>
      <c r="CL282" s="21"/>
      <c r="CM282" s="21"/>
      <c r="CN282" s="21"/>
      <c r="CO282" s="21"/>
      <c r="CP282" s="21"/>
      <c r="CQ282" s="21"/>
      <c r="CR282" s="21"/>
      <c r="CS282" s="21"/>
      <c r="CT282" s="21"/>
      <c r="CU282" s="21"/>
      <c r="CV282" s="21"/>
      <c r="CW282" s="21"/>
      <c r="CX282" s="21"/>
      <c r="CY282" s="21"/>
      <c r="CZ282" s="21"/>
      <c r="DA282" s="21"/>
      <c r="DB282" s="21"/>
      <c r="DC282" s="21"/>
      <c r="DD282" s="21"/>
      <c r="DE282" s="21"/>
      <c r="DF282" s="21"/>
      <c r="DG282" s="21"/>
      <c r="DH282" s="21"/>
      <c r="DI282" s="21"/>
      <c r="DJ282" s="21"/>
      <c r="DK282" s="21"/>
      <c r="DL282" s="21"/>
      <c r="DM282" s="21"/>
      <c r="DN282" s="21"/>
      <c r="DO282" s="21"/>
      <c r="DP282" s="21"/>
      <c r="DQ282" s="21"/>
      <c r="DR282" s="21"/>
      <c r="DS282" s="21"/>
      <c r="DT282" s="21"/>
      <c r="DU282" s="21"/>
      <c r="DV282" s="21"/>
      <c r="DW282" s="21"/>
      <c r="DX282" s="21"/>
      <c r="DY282" s="21"/>
      <c r="DZ282" s="21"/>
      <c r="EA282" s="21"/>
      <c r="EB282" s="21"/>
      <c r="EC282" s="21"/>
      <c r="ED282" s="21"/>
      <c r="EE282" s="21"/>
      <c r="EF282" s="21"/>
      <c r="EG282" s="21"/>
      <c r="EH282" s="21"/>
      <c r="EI282" s="21"/>
      <c r="EJ282" s="21"/>
      <c r="EK282" s="21"/>
      <c r="EL282" s="21"/>
      <c r="EM282" s="21"/>
      <c r="EN282" s="21"/>
      <c r="EO282" s="21"/>
      <c r="EP282" s="21"/>
      <c r="EQ282" s="21"/>
      <c r="ER282" s="21"/>
      <c r="ES282" s="21"/>
      <c r="ET282" s="21"/>
      <c r="EU282" s="21"/>
      <c r="EV282" s="21"/>
      <c r="EW282" s="21"/>
      <c r="EX282" s="21"/>
      <c r="EY282" s="21"/>
      <c r="EZ282" s="21"/>
      <c r="FA282" s="21"/>
      <c r="FB282" s="21"/>
      <c r="FC282" s="21"/>
      <c r="FD282" s="21"/>
      <c r="FE282" s="21"/>
      <c r="FF282" s="21"/>
      <c r="FG282" s="21"/>
      <c r="FH282" s="21"/>
      <c r="FI282" s="21"/>
      <c r="FJ282" s="21"/>
      <c r="FK282" s="21"/>
      <c r="FL282" s="21"/>
      <c r="FM282" s="21"/>
      <c r="FN282" s="21"/>
      <c r="FO282" s="21"/>
      <c r="FP282" s="21"/>
      <c r="FQ282" s="21"/>
      <c r="FR282" s="21"/>
      <c r="FS282" s="21"/>
      <c r="FT282" s="21"/>
      <c r="FU282" s="21"/>
      <c r="FV282" s="21"/>
      <c r="FW282" s="21"/>
      <c r="FX282" s="21"/>
      <c r="FY282" s="21"/>
      <c r="FZ282" s="21"/>
      <c r="GA282" s="21"/>
      <c r="GB282" s="21"/>
      <c r="GC282" s="21"/>
      <c r="GD282" s="21"/>
      <c r="GE282" s="21"/>
      <c r="GF282" s="21"/>
      <c r="GG282" s="21"/>
      <c r="GH282" s="21"/>
      <c r="GI282" s="21"/>
      <c r="GJ282" s="21"/>
      <c r="GK282" s="21"/>
      <c r="GL282" s="21"/>
      <c r="GM282" s="21"/>
      <c r="GN282" s="21"/>
      <c r="GO282" s="21"/>
      <c r="GP282" s="21"/>
      <c r="GQ282" s="21"/>
      <c r="GR282" s="21"/>
      <c r="GS282" s="21"/>
      <c r="GT282" s="21"/>
      <c r="GU282" s="21"/>
      <c r="GV282" s="21"/>
      <c r="GW282" s="21"/>
      <c r="GX282" s="21"/>
      <c r="GY282" s="21"/>
      <c r="GZ282" s="21"/>
      <c r="HA282" s="21"/>
      <c r="HB282" s="21"/>
      <c r="HC282" s="21"/>
      <c r="HD282" s="21"/>
      <c r="HE282" s="21"/>
      <c r="HF282" s="21"/>
      <c r="HG282" s="21"/>
      <c r="HH282" s="21"/>
      <c r="HI282" s="21"/>
      <c r="HJ282" s="21"/>
      <c r="HK282" s="21"/>
      <c r="HL282" s="21"/>
      <c r="HM282" s="21"/>
      <c r="HN282" s="21"/>
      <c r="HO282" s="21"/>
      <c r="HP282" s="21"/>
      <c r="HQ282" s="21"/>
      <c r="HR282" s="21"/>
      <c r="HS282" s="21"/>
      <c r="HT282" s="21"/>
      <c r="HU282" s="21"/>
      <c r="HV282" s="21"/>
      <c r="HW282" s="21"/>
      <c r="HX282" s="21"/>
      <c r="HY282" s="21"/>
      <c r="HZ282" s="21"/>
      <c r="IA282" s="21"/>
      <c r="IB282" s="21"/>
      <c r="IC282" s="21"/>
      <c r="ID282" s="21"/>
      <c r="IE282" s="21"/>
      <c r="IF282" s="21"/>
      <c r="IG282" s="21"/>
      <c r="IH282" s="21"/>
      <c r="II282" s="21"/>
      <c r="IJ282" s="21"/>
      <c r="IK282" s="21"/>
      <c r="IL282" s="21"/>
      <c r="IM282" s="21"/>
      <c r="IN282" s="21"/>
      <c r="IO282" s="21"/>
      <c r="IP282" s="21"/>
      <c r="IQ282" s="21"/>
      <c r="IR282" s="21"/>
      <c r="IS282" s="21"/>
      <c r="IT282" s="21"/>
      <c r="IU282" s="21"/>
      <c r="IV282" s="21"/>
      <c r="IW282" s="21"/>
      <c r="IX282" s="21"/>
      <c r="IY282" s="21"/>
      <c r="IZ282" s="21"/>
      <c r="JA282" s="21"/>
    </row>
    <row r="283" spans="1:261" s="23" customFormat="1" ht="12.75" x14ac:dyDescent="0.2">
      <c r="B283" s="73"/>
      <c r="C283" s="15" t="s">
        <v>254</v>
      </c>
      <c r="D283" s="26" t="s">
        <v>75</v>
      </c>
      <c r="E283" s="77"/>
      <c r="F283" s="77">
        <v>33</v>
      </c>
      <c r="G283" s="31">
        <f>SUM(E283:F283)</f>
        <v>33</v>
      </c>
      <c r="H283" s="140">
        <v>0</v>
      </c>
      <c r="I283" s="62">
        <f t="shared" ref="I283" si="46">+H283*E283</f>
        <v>0</v>
      </c>
      <c r="J283" s="62">
        <f t="shared" ref="J283" si="47">+H283*F283</f>
        <v>0</v>
      </c>
      <c r="K283" s="62"/>
      <c r="L283" s="87">
        <f>SUM(I283:J283)</f>
        <v>0</v>
      </c>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c r="AK283" s="21"/>
      <c r="AL283" s="21"/>
      <c r="AM283" s="21"/>
      <c r="AN283" s="21"/>
      <c r="AO283" s="21"/>
      <c r="AP283" s="21"/>
      <c r="AQ283" s="21"/>
      <c r="AR283" s="21"/>
      <c r="AS283" s="21"/>
      <c r="AT283" s="21"/>
      <c r="AU283" s="21"/>
      <c r="AV283" s="21"/>
      <c r="AW283" s="21"/>
      <c r="AX283" s="21"/>
      <c r="AY283" s="21"/>
      <c r="AZ283" s="21"/>
      <c r="BA283" s="21"/>
      <c r="BB283" s="21"/>
      <c r="BC283" s="21"/>
      <c r="BD283" s="21"/>
      <c r="BE283" s="21"/>
      <c r="BF283" s="21"/>
      <c r="BG283" s="21"/>
      <c r="BH283" s="21"/>
      <c r="BI283" s="21"/>
      <c r="BJ283" s="21"/>
      <c r="BK283" s="21"/>
      <c r="BL283" s="21"/>
      <c r="BM283" s="21"/>
      <c r="BN283" s="21"/>
      <c r="BO283" s="21"/>
      <c r="BP283" s="21"/>
      <c r="BQ283" s="21"/>
      <c r="BR283" s="21"/>
      <c r="BS283" s="21"/>
      <c r="BT283" s="21"/>
      <c r="BU283" s="21"/>
      <c r="BV283" s="21"/>
      <c r="BW283" s="21"/>
      <c r="BX283" s="21"/>
      <c r="BY283" s="21"/>
      <c r="BZ283" s="21"/>
      <c r="CA283" s="21"/>
      <c r="CB283" s="21"/>
      <c r="CC283" s="21"/>
      <c r="CD283" s="21"/>
      <c r="CE283" s="21"/>
      <c r="CF283" s="21"/>
      <c r="CG283" s="21"/>
      <c r="CH283" s="21"/>
      <c r="CI283" s="21"/>
      <c r="CJ283" s="21"/>
      <c r="CK283" s="21"/>
      <c r="CL283" s="21"/>
      <c r="CM283" s="21"/>
      <c r="CN283" s="21"/>
      <c r="CO283" s="21"/>
      <c r="CP283" s="21"/>
      <c r="CQ283" s="21"/>
      <c r="CR283" s="21"/>
      <c r="CS283" s="21"/>
      <c r="CT283" s="21"/>
      <c r="CU283" s="21"/>
      <c r="CV283" s="21"/>
      <c r="CW283" s="21"/>
      <c r="CX283" s="21"/>
      <c r="CY283" s="21"/>
      <c r="CZ283" s="21"/>
      <c r="DA283" s="21"/>
      <c r="DB283" s="21"/>
      <c r="DC283" s="21"/>
      <c r="DD283" s="21"/>
      <c r="DE283" s="21"/>
      <c r="DF283" s="21"/>
      <c r="DG283" s="21"/>
      <c r="DH283" s="21"/>
      <c r="DI283" s="21"/>
      <c r="DJ283" s="21"/>
      <c r="DK283" s="21"/>
      <c r="DL283" s="21"/>
      <c r="DM283" s="21"/>
      <c r="DN283" s="21"/>
      <c r="DO283" s="21"/>
      <c r="DP283" s="21"/>
      <c r="DQ283" s="21"/>
      <c r="DR283" s="21"/>
      <c r="DS283" s="21"/>
      <c r="DT283" s="21"/>
      <c r="DU283" s="21"/>
      <c r="DV283" s="21"/>
      <c r="DW283" s="21"/>
      <c r="DX283" s="21"/>
      <c r="DY283" s="21"/>
      <c r="DZ283" s="21"/>
      <c r="EA283" s="21"/>
      <c r="EB283" s="21"/>
      <c r="EC283" s="21"/>
      <c r="ED283" s="21"/>
      <c r="EE283" s="21"/>
      <c r="EF283" s="21"/>
      <c r="EG283" s="21"/>
      <c r="EH283" s="21"/>
      <c r="EI283" s="21"/>
      <c r="EJ283" s="21"/>
      <c r="EK283" s="21"/>
      <c r="EL283" s="21"/>
      <c r="EM283" s="21"/>
      <c r="EN283" s="21"/>
      <c r="EO283" s="21"/>
      <c r="EP283" s="21"/>
      <c r="EQ283" s="21"/>
      <c r="ER283" s="21"/>
      <c r="ES283" s="21"/>
      <c r="ET283" s="21"/>
      <c r="EU283" s="21"/>
      <c r="EV283" s="21"/>
      <c r="EW283" s="21"/>
      <c r="EX283" s="21"/>
      <c r="EY283" s="21"/>
      <c r="EZ283" s="21"/>
      <c r="FA283" s="21"/>
      <c r="FB283" s="21"/>
      <c r="FC283" s="21"/>
      <c r="FD283" s="21"/>
      <c r="FE283" s="21"/>
      <c r="FF283" s="21"/>
      <c r="FG283" s="21"/>
      <c r="FH283" s="21"/>
      <c r="FI283" s="21"/>
      <c r="FJ283" s="21"/>
      <c r="FK283" s="21"/>
      <c r="FL283" s="21"/>
      <c r="FM283" s="21"/>
      <c r="FN283" s="21"/>
      <c r="FO283" s="21"/>
      <c r="FP283" s="21"/>
      <c r="FQ283" s="21"/>
      <c r="FR283" s="21"/>
      <c r="FS283" s="21"/>
      <c r="FT283" s="21"/>
      <c r="FU283" s="21"/>
      <c r="FV283" s="21"/>
      <c r="FW283" s="21"/>
      <c r="FX283" s="21"/>
      <c r="FY283" s="21"/>
      <c r="FZ283" s="21"/>
      <c r="GA283" s="21"/>
      <c r="GB283" s="21"/>
      <c r="GC283" s="21"/>
      <c r="GD283" s="21"/>
      <c r="GE283" s="21"/>
      <c r="GF283" s="21"/>
      <c r="GG283" s="21"/>
      <c r="GH283" s="21"/>
      <c r="GI283" s="21"/>
      <c r="GJ283" s="21"/>
      <c r="GK283" s="21"/>
      <c r="GL283" s="21"/>
      <c r="GM283" s="21"/>
      <c r="GN283" s="21"/>
      <c r="GO283" s="21"/>
      <c r="GP283" s="21"/>
      <c r="GQ283" s="21"/>
      <c r="GR283" s="21"/>
      <c r="GS283" s="21"/>
      <c r="GT283" s="21"/>
      <c r="GU283" s="21"/>
      <c r="GV283" s="21"/>
      <c r="GW283" s="21"/>
      <c r="GX283" s="21"/>
      <c r="GY283" s="21"/>
      <c r="GZ283" s="21"/>
      <c r="HA283" s="21"/>
      <c r="HB283" s="21"/>
      <c r="HC283" s="21"/>
      <c r="HD283" s="21"/>
      <c r="HE283" s="21"/>
      <c r="HF283" s="21"/>
      <c r="HG283" s="21"/>
      <c r="HH283" s="21"/>
      <c r="HI283" s="21"/>
      <c r="HJ283" s="21"/>
      <c r="HK283" s="21"/>
      <c r="HL283" s="21"/>
      <c r="HM283" s="21"/>
      <c r="HN283" s="21"/>
      <c r="HO283" s="21"/>
      <c r="HP283" s="21"/>
      <c r="HQ283" s="21"/>
      <c r="HR283" s="21"/>
      <c r="HS283" s="21"/>
      <c r="HT283" s="21"/>
      <c r="HU283" s="21"/>
      <c r="HV283" s="21"/>
      <c r="HW283" s="21"/>
      <c r="HX283" s="21"/>
      <c r="HY283" s="21"/>
      <c r="HZ283" s="21"/>
      <c r="IA283" s="21"/>
      <c r="IB283" s="21"/>
      <c r="IC283" s="21"/>
      <c r="ID283" s="21"/>
      <c r="IE283" s="21"/>
      <c r="IF283" s="21"/>
      <c r="IG283" s="21"/>
      <c r="IH283" s="21"/>
      <c r="II283" s="21"/>
      <c r="IJ283" s="21"/>
      <c r="IK283" s="21"/>
      <c r="IL283" s="21"/>
      <c r="IM283" s="21"/>
      <c r="IN283" s="21"/>
      <c r="IO283" s="21"/>
      <c r="IP283" s="21"/>
      <c r="IQ283" s="21"/>
      <c r="IR283" s="21"/>
      <c r="IS283" s="21"/>
      <c r="IT283" s="21"/>
      <c r="IU283" s="21"/>
      <c r="IV283" s="21"/>
      <c r="IW283" s="21"/>
      <c r="IX283" s="21"/>
      <c r="IY283" s="21"/>
      <c r="IZ283" s="21"/>
      <c r="JA283" s="21"/>
    </row>
    <row r="284" spans="1:261" s="23" customFormat="1" ht="12.75" x14ac:dyDescent="0.2">
      <c r="B284" s="73" t="s">
        <v>249</v>
      </c>
      <c r="C284" s="15" t="s">
        <v>250</v>
      </c>
      <c r="H284" s="139"/>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21"/>
      <c r="AQ284" s="21"/>
      <c r="AR284" s="21"/>
      <c r="AS284" s="21"/>
      <c r="AT284" s="21"/>
      <c r="AU284" s="21"/>
      <c r="AV284" s="21"/>
      <c r="AW284" s="21"/>
      <c r="AX284" s="21"/>
      <c r="AY284" s="21"/>
      <c r="AZ284" s="21"/>
      <c r="BA284" s="21"/>
      <c r="BB284" s="21"/>
      <c r="BC284" s="21"/>
      <c r="BD284" s="21"/>
      <c r="BE284" s="21"/>
      <c r="BF284" s="21"/>
      <c r="BG284" s="21"/>
      <c r="BH284" s="21"/>
      <c r="BI284" s="21"/>
      <c r="BJ284" s="21"/>
      <c r="BK284" s="21"/>
      <c r="BL284" s="21"/>
      <c r="BM284" s="21"/>
      <c r="BN284" s="21"/>
      <c r="BO284" s="21"/>
      <c r="BP284" s="21"/>
      <c r="BQ284" s="21"/>
      <c r="BR284" s="21"/>
      <c r="BS284" s="21"/>
      <c r="BT284" s="21"/>
      <c r="BU284" s="21"/>
      <c r="BV284" s="21"/>
      <c r="BW284" s="21"/>
      <c r="BX284" s="21"/>
      <c r="BY284" s="21"/>
      <c r="BZ284" s="21"/>
      <c r="CA284" s="21"/>
      <c r="CB284" s="21"/>
      <c r="CC284" s="21"/>
      <c r="CD284" s="21"/>
      <c r="CE284" s="21"/>
      <c r="CF284" s="21"/>
      <c r="CG284" s="21"/>
      <c r="CH284" s="21"/>
      <c r="CI284" s="21"/>
      <c r="CJ284" s="21"/>
      <c r="CK284" s="21"/>
      <c r="CL284" s="21"/>
      <c r="CM284" s="21"/>
      <c r="CN284" s="21"/>
      <c r="CO284" s="21"/>
      <c r="CP284" s="21"/>
      <c r="CQ284" s="21"/>
      <c r="CR284" s="21"/>
      <c r="CS284" s="21"/>
      <c r="CT284" s="21"/>
      <c r="CU284" s="21"/>
      <c r="CV284" s="21"/>
      <c r="CW284" s="21"/>
      <c r="CX284" s="21"/>
      <c r="CY284" s="21"/>
      <c r="CZ284" s="21"/>
      <c r="DA284" s="21"/>
      <c r="DB284" s="21"/>
      <c r="DC284" s="21"/>
      <c r="DD284" s="21"/>
      <c r="DE284" s="21"/>
      <c r="DF284" s="21"/>
      <c r="DG284" s="21"/>
      <c r="DH284" s="21"/>
      <c r="DI284" s="21"/>
      <c r="DJ284" s="21"/>
      <c r="DK284" s="21"/>
      <c r="DL284" s="21"/>
      <c r="DM284" s="21"/>
      <c r="DN284" s="21"/>
      <c r="DO284" s="21"/>
      <c r="DP284" s="21"/>
      <c r="DQ284" s="21"/>
      <c r="DR284" s="21"/>
      <c r="DS284" s="21"/>
      <c r="DT284" s="21"/>
      <c r="DU284" s="21"/>
      <c r="DV284" s="21"/>
      <c r="DW284" s="21"/>
      <c r="DX284" s="21"/>
      <c r="DY284" s="21"/>
      <c r="DZ284" s="21"/>
      <c r="EA284" s="21"/>
      <c r="EB284" s="21"/>
      <c r="EC284" s="21"/>
      <c r="ED284" s="21"/>
      <c r="EE284" s="21"/>
      <c r="EF284" s="21"/>
      <c r="EG284" s="21"/>
      <c r="EH284" s="21"/>
      <c r="EI284" s="21"/>
      <c r="EJ284" s="21"/>
      <c r="EK284" s="21"/>
      <c r="EL284" s="21"/>
      <c r="EM284" s="21"/>
      <c r="EN284" s="21"/>
      <c r="EO284" s="21"/>
      <c r="EP284" s="21"/>
      <c r="EQ284" s="21"/>
      <c r="ER284" s="21"/>
      <c r="ES284" s="21"/>
      <c r="ET284" s="21"/>
      <c r="EU284" s="21"/>
      <c r="EV284" s="21"/>
      <c r="EW284" s="21"/>
      <c r="EX284" s="21"/>
      <c r="EY284" s="21"/>
      <c r="EZ284" s="21"/>
      <c r="FA284" s="21"/>
      <c r="FB284" s="21"/>
      <c r="FC284" s="21"/>
      <c r="FD284" s="21"/>
      <c r="FE284" s="21"/>
      <c r="FF284" s="21"/>
      <c r="FG284" s="21"/>
      <c r="FH284" s="21"/>
      <c r="FI284" s="21"/>
      <c r="FJ284" s="21"/>
      <c r="FK284" s="21"/>
      <c r="FL284" s="21"/>
      <c r="FM284" s="21"/>
      <c r="FN284" s="21"/>
      <c r="FO284" s="21"/>
      <c r="FP284" s="21"/>
      <c r="FQ284" s="21"/>
      <c r="FR284" s="21"/>
      <c r="FS284" s="21"/>
      <c r="FT284" s="21"/>
      <c r="FU284" s="21"/>
      <c r="FV284" s="21"/>
      <c r="FW284" s="21"/>
      <c r="FX284" s="21"/>
      <c r="FY284" s="21"/>
      <c r="FZ284" s="21"/>
      <c r="GA284" s="21"/>
      <c r="GB284" s="21"/>
      <c r="GC284" s="21"/>
      <c r="GD284" s="21"/>
      <c r="GE284" s="21"/>
      <c r="GF284" s="21"/>
      <c r="GG284" s="21"/>
      <c r="GH284" s="21"/>
      <c r="GI284" s="21"/>
      <c r="GJ284" s="21"/>
      <c r="GK284" s="21"/>
      <c r="GL284" s="21"/>
      <c r="GM284" s="21"/>
      <c r="GN284" s="21"/>
      <c r="GO284" s="21"/>
      <c r="GP284" s="21"/>
      <c r="GQ284" s="21"/>
      <c r="GR284" s="21"/>
      <c r="GS284" s="21"/>
      <c r="GT284" s="21"/>
      <c r="GU284" s="21"/>
      <c r="GV284" s="21"/>
      <c r="GW284" s="21"/>
      <c r="GX284" s="21"/>
      <c r="GY284" s="21"/>
      <c r="GZ284" s="21"/>
      <c r="HA284" s="21"/>
      <c r="HB284" s="21"/>
      <c r="HC284" s="21"/>
      <c r="HD284" s="21"/>
      <c r="HE284" s="21"/>
      <c r="HF284" s="21"/>
      <c r="HG284" s="21"/>
      <c r="HH284" s="21"/>
      <c r="HI284" s="21"/>
      <c r="HJ284" s="21"/>
      <c r="HK284" s="21"/>
      <c r="HL284" s="21"/>
      <c r="HM284" s="21"/>
      <c r="HN284" s="21"/>
      <c r="HO284" s="21"/>
      <c r="HP284" s="21"/>
      <c r="HQ284" s="21"/>
      <c r="HR284" s="21"/>
      <c r="HS284" s="21"/>
      <c r="HT284" s="21"/>
      <c r="HU284" s="21"/>
      <c r="HV284" s="21"/>
      <c r="HW284" s="21"/>
      <c r="HX284" s="21"/>
      <c r="HY284" s="21"/>
      <c r="HZ284" s="21"/>
      <c r="IA284" s="21"/>
      <c r="IB284" s="21"/>
      <c r="IC284" s="21"/>
      <c r="ID284" s="21"/>
      <c r="IE284" s="21"/>
      <c r="IF284" s="21"/>
      <c r="IG284" s="21"/>
      <c r="IH284" s="21"/>
      <c r="II284" s="21"/>
      <c r="IJ284" s="21"/>
      <c r="IK284" s="21"/>
      <c r="IL284" s="21"/>
      <c r="IM284" s="21"/>
      <c r="IN284" s="21"/>
      <c r="IO284" s="21"/>
      <c r="IP284" s="21"/>
      <c r="IQ284" s="21"/>
      <c r="IR284" s="21"/>
      <c r="IS284" s="21"/>
      <c r="IT284" s="21"/>
      <c r="IU284" s="21"/>
      <c r="IV284" s="21"/>
      <c r="IW284" s="21"/>
      <c r="IX284" s="21"/>
      <c r="IY284" s="21"/>
      <c r="IZ284" s="21"/>
      <c r="JA284" s="21"/>
    </row>
    <row r="285" spans="1:261" s="23" customFormat="1" ht="12.75" x14ac:dyDescent="0.2">
      <c r="B285" s="73"/>
      <c r="C285" s="15" t="s">
        <v>253</v>
      </c>
      <c r="D285" s="26" t="s">
        <v>75</v>
      </c>
      <c r="E285" s="77"/>
      <c r="F285" s="77">
        <v>229</v>
      </c>
      <c r="G285" s="31">
        <f>SUM(E285:F285)</f>
        <v>229</v>
      </c>
      <c r="H285" s="140">
        <v>0</v>
      </c>
      <c r="I285" s="62">
        <f t="shared" ref="I285" si="48">+H285*E285</f>
        <v>0</v>
      </c>
      <c r="J285" s="62">
        <f t="shared" ref="J285" si="49">+H285*F285</f>
        <v>0</v>
      </c>
      <c r="K285" s="62"/>
      <c r="L285" s="87">
        <f>SUM(I285:J285)</f>
        <v>0</v>
      </c>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c r="AK285" s="21"/>
      <c r="AL285" s="21"/>
      <c r="AM285" s="21"/>
      <c r="AN285" s="21"/>
      <c r="AO285" s="21"/>
      <c r="AP285" s="21"/>
      <c r="AQ285" s="21"/>
      <c r="AR285" s="21"/>
      <c r="AS285" s="21"/>
      <c r="AT285" s="21"/>
      <c r="AU285" s="21"/>
      <c r="AV285" s="21"/>
      <c r="AW285" s="21"/>
      <c r="AX285" s="21"/>
      <c r="AY285" s="21"/>
      <c r="AZ285" s="21"/>
      <c r="BA285" s="21"/>
      <c r="BB285" s="21"/>
      <c r="BC285" s="21"/>
      <c r="BD285" s="21"/>
      <c r="BE285" s="21"/>
      <c r="BF285" s="21"/>
      <c r="BG285" s="21"/>
      <c r="BH285" s="21"/>
      <c r="BI285" s="21"/>
      <c r="BJ285" s="21"/>
      <c r="BK285" s="21"/>
      <c r="BL285" s="21"/>
      <c r="BM285" s="21"/>
      <c r="BN285" s="21"/>
      <c r="BO285" s="21"/>
      <c r="BP285" s="21"/>
      <c r="BQ285" s="21"/>
      <c r="BR285" s="21"/>
      <c r="BS285" s="21"/>
      <c r="BT285" s="21"/>
      <c r="BU285" s="21"/>
      <c r="BV285" s="21"/>
      <c r="BW285" s="21"/>
      <c r="BX285" s="21"/>
      <c r="BY285" s="21"/>
      <c r="BZ285" s="21"/>
      <c r="CA285" s="21"/>
      <c r="CB285" s="21"/>
      <c r="CC285" s="21"/>
      <c r="CD285" s="21"/>
      <c r="CE285" s="21"/>
      <c r="CF285" s="21"/>
      <c r="CG285" s="21"/>
      <c r="CH285" s="21"/>
      <c r="CI285" s="21"/>
      <c r="CJ285" s="21"/>
      <c r="CK285" s="21"/>
      <c r="CL285" s="21"/>
      <c r="CM285" s="21"/>
      <c r="CN285" s="21"/>
      <c r="CO285" s="21"/>
      <c r="CP285" s="21"/>
      <c r="CQ285" s="21"/>
      <c r="CR285" s="21"/>
      <c r="CS285" s="21"/>
      <c r="CT285" s="21"/>
      <c r="CU285" s="21"/>
      <c r="CV285" s="21"/>
      <c r="CW285" s="21"/>
      <c r="CX285" s="21"/>
      <c r="CY285" s="21"/>
      <c r="CZ285" s="21"/>
      <c r="DA285" s="21"/>
      <c r="DB285" s="21"/>
      <c r="DC285" s="21"/>
      <c r="DD285" s="21"/>
      <c r="DE285" s="21"/>
      <c r="DF285" s="21"/>
      <c r="DG285" s="21"/>
      <c r="DH285" s="21"/>
      <c r="DI285" s="21"/>
      <c r="DJ285" s="21"/>
      <c r="DK285" s="21"/>
      <c r="DL285" s="21"/>
      <c r="DM285" s="21"/>
      <c r="DN285" s="21"/>
      <c r="DO285" s="21"/>
      <c r="DP285" s="21"/>
      <c r="DQ285" s="21"/>
      <c r="DR285" s="21"/>
      <c r="DS285" s="21"/>
      <c r="DT285" s="21"/>
      <c r="DU285" s="21"/>
      <c r="DV285" s="21"/>
      <c r="DW285" s="21"/>
      <c r="DX285" s="21"/>
      <c r="DY285" s="21"/>
      <c r="DZ285" s="21"/>
      <c r="EA285" s="21"/>
      <c r="EB285" s="21"/>
      <c r="EC285" s="21"/>
      <c r="ED285" s="21"/>
      <c r="EE285" s="21"/>
      <c r="EF285" s="21"/>
      <c r="EG285" s="21"/>
      <c r="EH285" s="21"/>
      <c r="EI285" s="21"/>
      <c r="EJ285" s="21"/>
      <c r="EK285" s="21"/>
      <c r="EL285" s="21"/>
      <c r="EM285" s="21"/>
      <c r="EN285" s="21"/>
      <c r="EO285" s="21"/>
      <c r="EP285" s="21"/>
      <c r="EQ285" s="21"/>
      <c r="ER285" s="21"/>
      <c r="ES285" s="21"/>
      <c r="ET285" s="21"/>
      <c r="EU285" s="21"/>
      <c r="EV285" s="21"/>
      <c r="EW285" s="21"/>
      <c r="EX285" s="21"/>
      <c r="EY285" s="21"/>
      <c r="EZ285" s="21"/>
      <c r="FA285" s="21"/>
      <c r="FB285" s="21"/>
      <c r="FC285" s="21"/>
      <c r="FD285" s="21"/>
      <c r="FE285" s="21"/>
      <c r="FF285" s="21"/>
      <c r="FG285" s="21"/>
      <c r="FH285" s="21"/>
      <c r="FI285" s="21"/>
      <c r="FJ285" s="21"/>
      <c r="FK285" s="21"/>
      <c r="FL285" s="21"/>
      <c r="FM285" s="21"/>
      <c r="FN285" s="21"/>
      <c r="FO285" s="21"/>
      <c r="FP285" s="21"/>
      <c r="FQ285" s="21"/>
      <c r="FR285" s="21"/>
      <c r="FS285" s="21"/>
      <c r="FT285" s="21"/>
      <c r="FU285" s="21"/>
      <c r="FV285" s="21"/>
      <c r="FW285" s="21"/>
      <c r="FX285" s="21"/>
      <c r="FY285" s="21"/>
      <c r="FZ285" s="21"/>
      <c r="GA285" s="21"/>
      <c r="GB285" s="21"/>
      <c r="GC285" s="21"/>
      <c r="GD285" s="21"/>
      <c r="GE285" s="21"/>
      <c r="GF285" s="21"/>
      <c r="GG285" s="21"/>
      <c r="GH285" s="21"/>
      <c r="GI285" s="21"/>
      <c r="GJ285" s="21"/>
      <c r="GK285" s="21"/>
      <c r="GL285" s="21"/>
      <c r="GM285" s="21"/>
      <c r="GN285" s="21"/>
      <c r="GO285" s="21"/>
      <c r="GP285" s="21"/>
      <c r="GQ285" s="21"/>
      <c r="GR285" s="21"/>
      <c r="GS285" s="21"/>
      <c r="GT285" s="21"/>
      <c r="GU285" s="21"/>
      <c r="GV285" s="21"/>
      <c r="GW285" s="21"/>
      <c r="GX285" s="21"/>
      <c r="GY285" s="21"/>
      <c r="GZ285" s="21"/>
      <c r="HA285" s="21"/>
      <c r="HB285" s="21"/>
      <c r="HC285" s="21"/>
      <c r="HD285" s="21"/>
      <c r="HE285" s="21"/>
      <c r="HF285" s="21"/>
      <c r="HG285" s="21"/>
      <c r="HH285" s="21"/>
      <c r="HI285" s="21"/>
      <c r="HJ285" s="21"/>
      <c r="HK285" s="21"/>
      <c r="HL285" s="21"/>
      <c r="HM285" s="21"/>
      <c r="HN285" s="21"/>
      <c r="HO285" s="21"/>
      <c r="HP285" s="21"/>
      <c r="HQ285" s="21"/>
      <c r="HR285" s="21"/>
      <c r="HS285" s="21"/>
      <c r="HT285" s="21"/>
      <c r="HU285" s="21"/>
      <c r="HV285" s="21"/>
      <c r="HW285" s="21"/>
      <c r="HX285" s="21"/>
      <c r="HY285" s="21"/>
      <c r="HZ285" s="21"/>
      <c r="IA285" s="21"/>
      <c r="IB285" s="21"/>
      <c r="IC285" s="21"/>
      <c r="ID285" s="21"/>
      <c r="IE285" s="21"/>
      <c r="IF285" s="21"/>
      <c r="IG285" s="21"/>
      <c r="IH285" s="21"/>
      <c r="II285" s="21"/>
      <c r="IJ285" s="21"/>
      <c r="IK285" s="21"/>
      <c r="IL285" s="21"/>
      <c r="IM285" s="21"/>
      <c r="IN285" s="21"/>
      <c r="IO285" s="21"/>
      <c r="IP285" s="21"/>
      <c r="IQ285" s="21"/>
      <c r="IR285" s="21"/>
      <c r="IS285" s="21"/>
      <c r="IT285" s="21"/>
      <c r="IU285" s="21"/>
      <c r="IV285" s="21"/>
      <c r="IW285" s="21"/>
      <c r="IX285" s="21"/>
      <c r="IY285" s="21"/>
      <c r="IZ285" s="21"/>
      <c r="JA285" s="21"/>
    </row>
    <row r="286" spans="1:261" s="23" customFormat="1" ht="12.75" x14ac:dyDescent="0.2">
      <c r="B286" s="76" t="s">
        <v>251</v>
      </c>
      <c r="C286" s="15" t="s">
        <v>252</v>
      </c>
      <c r="H286" s="139"/>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21"/>
      <c r="AQ286" s="21"/>
      <c r="AR286" s="21"/>
      <c r="AS286" s="21"/>
      <c r="AT286" s="21"/>
      <c r="AU286" s="21"/>
      <c r="AV286" s="21"/>
      <c r="AW286" s="21"/>
      <c r="AX286" s="21"/>
      <c r="AY286" s="21"/>
      <c r="AZ286" s="21"/>
      <c r="BA286" s="21"/>
      <c r="BB286" s="21"/>
      <c r="BC286" s="21"/>
      <c r="BD286" s="21"/>
      <c r="BE286" s="21"/>
      <c r="BF286" s="21"/>
      <c r="BG286" s="21"/>
      <c r="BH286" s="21"/>
      <c r="BI286" s="21"/>
      <c r="BJ286" s="21"/>
      <c r="BK286" s="21"/>
      <c r="BL286" s="21"/>
      <c r="BM286" s="21"/>
      <c r="BN286" s="21"/>
      <c r="BO286" s="21"/>
      <c r="BP286" s="21"/>
      <c r="BQ286" s="21"/>
      <c r="BR286" s="21"/>
      <c r="BS286" s="21"/>
      <c r="BT286" s="21"/>
      <c r="BU286" s="21"/>
      <c r="BV286" s="21"/>
      <c r="BW286" s="21"/>
      <c r="BX286" s="21"/>
      <c r="BY286" s="21"/>
      <c r="BZ286" s="21"/>
      <c r="CA286" s="21"/>
      <c r="CB286" s="21"/>
      <c r="CC286" s="21"/>
      <c r="CD286" s="21"/>
      <c r="CE286" s="21"/>
      <c r="CF286" s="21"/>
      <c r="CG286" s="21"/>
      <c r="CH286" s="21"/>
      <c r="CI286" s="21"/>
      <c r="CJ286" s="21"/>
      <c r="CK286" s="21"/>
      <c r="CL286" s="21"/>
      <c r="CM286" s="21"/>
      <c r="CN286" s="21"/>
      <c r="CO286" s="21"/>
      <c r="CP286" s="21"/>
      <c r="CQ286" s="21"/>
      <c r="CR286" s="21"/>
      <c r="CS286" s="21"/>
      <c r="CT286" s="21"/>
      <c r="CU286" s="21"/>
      <c r="CV286" s="21"/>
      <c r="CW286" s="21"/>
      <c r="CX286" s="21"/>
      <c r="CY286" s="21"/>
      <c r="CZ286" s="21"/>
      <c r="DA286" s="21"/>
      <c r="DB286" s="21"/>
      <c r="DC286" s="21"/>
      <c r="DD286" s="21"/>
      <c r="DE286" s="21"/>
      <c r="DF286" s="21"/>
      <c r="DG286" s="21"/>
      <c r="DH286" s="21"/>
      <c r="DI286" s="21"/>
      <c r="DJ286" s="21"/>
      <c r="DK286" s="21"/>
      <c r="DL286" s="21"/>
      <c r="DM286" s="21"/>
      <c r="DN286" s="21"/>
      <c r="DO286" s="21"/>
      <c r="DP286" s="21"/>
      <c r="DQ286" s="21"/>
      <c r="DR286" s="21"/>
      <c r="DS286" s="21"/>
      <c r="DT286" s="21"/>
      <c r="DU286" s="21"/>
      <c r="DV286" s="21"/>
      <c r="DW286" s="21"/>
      <c r="DX286" s="21"/>
      <c r="DY286" s="21"/>
      <c r="DZ286" s="21"/>
      <c r="EA286" s="21"/>
      <c r="EB286" s="21"/>
      <c r="EC286" s="21"/>
      <c r="ED286" s="21"/>
      <c r="EE286" s="21"/>
      <c r="EF286" s="21"/>
      <c r="EG286" s="21"/>
      <c r="EH286" s="21"/>
      <c r="EI286" s="21"/>
      <c r="EJ286" s="21"/>
      <c r="EK286" s="21"/>
      <c r="EL286" s="21"/>
      <c r="EM286" s="21"/>
      <c r="EN286" s="21"/>
      <c r="EO286" s="21"/>
      <c r="EP286" s="21"/>
      <c r="EQ286" s="21"/>
      <c r="ER286" s="21"/>
      <c r="ES286" s="21"/>
      <c r="ET286" s="21"/>
      <c r="EU286" s="21"/>
      <c r="EV286" s="21"/>
      <c r="EW286" s="21"/>
      <c r="EX286" s="21"/>
      <c r="EY286" s="21"/>
      <c r="EZ286" s="21"/>
      <c r="FA286" s="21"/>
      <c r="FB286" s="21"/>
      <c r="FC286" s="21"/>
      <c r="FD286" s="21"/>
      <c r="FE286" s="21"/>
      <c r="FF286" s="21"/>
      <c r="FG286" s="21"/>
      <c r="FH286" s="21"/>
      <c r="FI286" s="21"/>
      <c r="FJ286" s="21"/>
      <c r="FK286" s="21"/>
      <c r="FL286" s="21"/>
      <c r="FM286" s="21"/>
      <c r="FN286" s="21"/>
      <c r="FO286" s="21"/>
      <c r="FP286" s="21"/>
      <c r="FQ286" s="21"/>
      <c r="FR286" s="21"/>
      <c r="FS286" s="21"/>
      <c r="FT286" s="21"/>
      <c r="FU286" s="21"/>
      <c r="FV286" s="21"/>
      <c r="FW286" s="21"/>
      <c r="FX286" s="21"/>
      <c r="FY286" s="21"/>
      <c r="FZ286" s="21"/>
      <c r="GA286" s="21"/>
      <c r="GB286" s="21"/>
      <c r="GC286" s="21"/>
      <c r="GD286" s="21"/>
      <c r="GE286" s="21"/>
      <c r="GF286" s="21"/>
      <c r="GG286" s="21"/>
      <c r="GH286" s="21"/>
      <c r="GI286" s="21"/>
      <c r="GJ286" s="21"/>
      <c r="GK286" s="21"/>
      <c r="GL286" s="21"/>
      <c r="GM286" s="21"/>
      <c r="GN286" s="21"/>
      <c r="GO286" s="21"/>
      <c r="GP286" s="21"/>
      <c r="GQ286" s="21"/>
      <c r="GR286" s="21"/>
      <c r="GS286" s="21"/>
      <c r="GT286" s="21"/>
      <c r="GU286" s="21"/>
      <c r="GV286" s="21"/>
      <c r="GW286" s="21"/>
      <c r="GX286" s="21"/>
      <c r="GY286" s="21"/>
      <c r="GZ286" s="21"/>
      <c r="HA286" s="21"/>
      <c r="HB286" s="21"/>
      <c r="HC286" s="21"/>
      <c r="HD286" s="21"/>
      <c r="HE286" s="21"/>
      <c r="HF286" s="21"/>
      <c r="HG286" s="21"/>
      <c r="HH286" s="21"/>
      <c r="HI286" s="21"/>
      <c r="HJ286" s="21"/>
      <c r="HK286" s="21"/>
      <c r="HL286" s="21"/>
      <c r="HM286" s="21"/>
      <c r="HN286" s="21"/>
      <c r="HO286" s="21"/>
      <c r="HP286" s="21"/>
      <c r="HQ286" s="21"/>
      <c r="HR286" s="21"/>
      <c r="HS286" s="21"/>
      <c r="HT286" s="21"/>
      <c r="HU286" s="21"/>
      <c r="HV286" s="21"/>
      <c r="HW286" s="21"/>
      <c r="HX286" s="21"/>
      <c r="HY286" s="21"/>
      <c r="HZ286" s="21"/>
      <c r="IA286" s="21"/>
      <c r="IB286" s="21"/>
      <c r="IC286" s="21"/>
      <c r="ID286" s="21"/>
      <c r="IE286" s="21"/>
      <c r="IF286" s="21"/>
      <c r="IG286" s="21"/>
      <c r="IH286" s="21"/>
      <c r="II286" s="21"/>
      <c r="IJ286" s="21"/>
      <c r="IK286" s="21"/>
      <c r="IL286" s="21"/>
      <c r="IM286" s="21"/>
      <c r="IN286" s="21"/>
      <c r="IO286" s="21"/>
      <c r="IP286" s="21"/>
      <c r="IQ286" s="21"/>
      <c r="IR286" s="21"/>
      <c r="IS286" s="21"/>
      <c r="IT286" s="21"/>
      <c r="IU286" s="21"/>
      <c r="IV286" s="21"/>
      <c r="IW286" s="21"/>
      <c r="IX286" s="21"/>
      <c r="IY286" s="21"/>
      <c r="IZ286" s="21"/>
      <c r="JA286" s="21"/>
    </row>
    <row r="287" spans="1:261" s="23" customFormat="1" ht="12.75" x14ac:dyDescent="0.2">
      <c r="B287" s="73"/>
      <c r="C287" s="15" t="s">
        <v>255</v>
      </c>
      <c r="D287" s="26" t="s">
        <v>75</v>
      </c>
      <c r="E287" s="77"/>
      <c r="F287" s="77">
        <v>491</v>
      </c>
      <c r="G287" s="31">
        <f>SUM(E287:F287)</f>
        <v>491</v>
      </c>
      <c r="H287" s="140">
        <v>0</v>
      </c>
      <c r="I287" s="62">
        <f t="shared" ref="I287" si="50">+H287*E287</f>
        <v>0</v>
      </c>
      <c r="J287" s="62">
        <f t="shared" ref="J287" si="51">+H287*F287</f>
        <v>0</v>
      </c>
      <c r="K287" s="62"/>
      <c r="L287" s="87">
        <f>SUM(I287:J287)</f>
        <v>0</v>
      </c>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c r="AK287" s="21"/>
      <c r="AL287" s="21"/>
      <c r="AM287" s="21"/>
      <c r="AN287" s="21"/>
      <c r="AO287" s="21"/>
      <c r="AP287" s="21"/>
      <c r="AQ287" s="21"/>
      <c r="AR287" s="21"/>
      <c r="AS287" s="21"/>
      <c r="AT287" s="21"/>
      <c r="AU287" s="21"/>
      <c r="AV287" s="21"/>
      <c r="AW287" s="21"/>
      <c r="AX287" s="21"/>
      <c r="AY287" s="21"/>
      <c r="AZ287" s="21"/>
      <c r="BA287" s="21"/>
      <c r="BB287" s="21"/>
      <c r="BC287" s="21"/>
      <c r="BD287" s="21"/>
      <c r="BE287" s="21"/>
      <c r="BF287" s="21"/>
      <c r="BG287" s="21"/>
      <c r="BH287" s="21"/>
      <c r="BI287" s="21"/>
      <c r="BJ287" s="21"/>
      <c r="BK287" s="21"/>
      <c r="BL287" s="21"/>
      <c r="BM287" s="21"/>
      <c r="BN287" s="21"/>
      <c r="BO287" s="21"/>
      <c r="BP287" s="21"/>
      <c r="BQ287" s="21"/>
      <c r="BR287" s="21"/>
      <c r="BS287" s="21"/>
      <c r="BT287" s="21"/>
      <c r="BU287" s="21"/>
      <c r="BV287" s="21"/>
      <c r="BW287" s="21"/>
      <c r="BX287" s="21"/>
      <c r="BY287" s="21"/>
      <c r="BZ287" s="21"/>
      <c r="CA287" s="21"/>
      <c r="CB287" s="21"/>
      <c r="CC287" s="21"/>
      <c r="CD287" s="21"/>
      <c r="CE287" s="21"/>
      <c r="CF287" s="21"/>
      <c r="CG287" s="21"/>
      <c r="CH287" s="21"/>
      <c r="CI287" s="21"/>
      <c r="CJ287" s="21"/>
      <c r="CK287" s="21"/>
      <c r="CL287" s="21"/>
      <c r="CM287" s="21"/>
      <c r="CN287" s="21"/>
      <c r="CO287" s="21"/>
      <c r="CP287" s="21"/>
      <c r="CQ287" s="21"/>
      <c r="CR287" s="21"/>
      <c r="CS287" s="21"/>
      <c r="CT287" s="21"/>
      <c r="CU287" s="21"/>
      <c r="CV287" s="21"/>
      <c r="CW287" s="21"/>
      <c r="CX287" s="21"/>
      <c r="CY287" s="21"/>
      <c r="CZ287" s="21"/>
      <c r="DA287" s="21"/>
      <c r="DB287" s="21"/>
      <c r="DC287" s="21"/>
      <c r="DD287" s="21"/>
      <c r="DE287" s="21"/>
      <c r="DF287" s="21"/>
      <c r="DG287" s="21"/>
      <c r="DH287" s="21"/>
      <c r="DI287" s="21"/>
      <c r="DJ287" s="21"/>
      <c r="DK287" s="21"/>
      <c r="DL287" s="21"/>
      <c r="DM287" s="21"/>
      <c r="DN287" s="21"/>
      <c r="DO287" s="21"/>
      <c r="DP287" s="21"/>
      <c r="DQ287" s="21"/>
      <c r="DR287" s="21"/>
      <c r="DS287" s="21"/>
      <c r="DT287" s="21"/>
      <c r="DU287" s="21"/>
      <c r="DV287" s="21"/>
      <c r="DW287" s="21"/>
      <c r="DX287" s="21"/>
      <c r="DY287" s="21"/>
      <c r="DZ287" s="21"/>
      <c r="EA287" s="21"/>
      <c r="EB287" s="21"/>
      <c r="EC287" s="21"/>
      <c r="ED287" s="21"/>
      <c r="EE287" s="21"/>
      <c r="EF287" s="21"/>
      <c r="EG287" s="21"/>
      <c r="EH287" s="21"/>
      <c r="EI287" s="21"/>
      <c r="EJ287" s="21"/>
      <c r="EK287" s="21"/>
      <c r="EL287" s="21"/>
      <c r="EM287" s="21"/>
      <c r="EN287" s="21"/>
      <c r="EO287" s="21"/>
      <c r="EP287" s="21"/>
      <c r="EQ287" s="21"/>
      <c r="ER287" s="21"/>
      <c r="ES287" s="21"/>
      <c r="ET287" s="21"/>
      <c r="EU287" s="21"/>
      <c r="EV287" s="21"/>
      <c r="EW287" s="21"/>
      <c r="EX287" s="21"/>
      <c r="EY287" s="21"/>
      <c r="EZ287" s="21"/>
      <c r="FA287" s="21"/>
      <c r="FB287" s="21"/>
      <c r="FC287" s="21"/>
      <c r="FD287" s="21"/>
      <c r="FE287" s="21"/>
      <c r="FF287" s="21"/>
      <c r="FG287" s="21"/>
      <c r="FH287" s="21"/>
      <c r="FI287" s="21"/>
      <c r="FJ287" s="21"/>
      <c r="FK287" s="21"/>
      <c r="FL287" s="21"/>
      <c r="FM287" s="21"/>
      <c r="FN287" s="21"/>
      <c r="FO287" s="21"/>
      <c r="FP287" s="21"/>
      <c r="FQ287" s="21"/>
      <c r="FR287" s="21"/>
      <c r="FS287" s="21"/>
      <c r="FT287" s="21"/>
      <c r="FU287" s="21"/>
      <c r="FV287" s="21"/>
      <c r="FW287" s="21"/>
      <c r="FX287" s="21"/>
      <c r="FY287" s="21"/>
      <c r="FZ287" s="21"/>
      <c r="GA287" s="21"/>
      <c r="GB287" s="21"/>
      <c r="GC287" s="21"/>
      <c r="GD287" s="21"/>
      <c r="GE287" s="21"/>
      <c r="GF287" s="21"/>
      <c r="GG287" s="21"/>
      <c r="GH287" s="21"/>
      <c r="GI287" s="21"/>
      <c r="GJ287" s="21"/>
      <c r="GK287" s="21"/>
      <c r="GL287" s="21"/>
      <c r="GM287" s="21"/>
      <c r="GN287" s="21"/>
      <c r="GO287" s="21"/>
      <c r="GP287" s="21"/>
      <c r="GQ287" s="21"/>
      <c r="GR287" s="21"/>
      <c r="GS287" s="21"/>
      <c r="GT287" s="21"/>
      <c r="GU287" s="21"/>
      <c r="GV287" s="21"/>
      <c r="GW287" s="21"/>
      <c r="GX287" s="21"/>
      <c r="GY287" s="21"/>
      <c r="GZ287" s="21"/>
      <c r="HA287" s="21"/>
      <c r="HB287" s="21"/>
      <c r="HC287" s="21"/>
      <c r="HD287" s="21"/>
      <c r="HE287" s="21"/>
      <c r="HF287" s="21"/>
      <c r="HG287" s="21"/>
      <c r="HH287" s="21"/>
      <c r="HI287" s="21"/>
      <c r="HJ287" s="21"/>
      <c r="HK287" s="21"/>
      <c r="HL287" s="21"/>
      <c r="HM287" s="21"/>
      <c r="HN287" s="21"/>
      <c r="HO287" s="21"/>
      <c r="HP287" s="21"/>
      <c r="HQ287" s="21"/>
      <c r="HR287" s="21"/>
      <c r="HS287" s="21"/>
      <c r="HT287" s="21"/>
      <c r="HU287" s="21"/>
      <c r="HV287" s="21"/>
      <c r="HW287" s="21"/>
      <c r="HX287" s="21"/>
      <c r="HY287" s="21"/>
      <c r="HZ287" s="21"/>
      <c r="IA287" s="21"/>
      <c r="IB287" s="21"/>
      <c r="IC287" s="21"/>
      <c r="ID287" s="21"/>
      <c r="IE287" s="21"/>
      <c r="IF287" s="21"/>
      <c r="IG287" s="21"/>
      <c r="IH287" s="21"/>
      <c r="II287" s="21"/>
      <c r="IJ287" s="21"/>
      <c r="IK287" s="21"/>
      <c r="IL287" s="21"/>
      <c r="IM287" s="21"/>
      <c r="IN287" s="21"/>
      <c r="IO287" s="21"/>
      <c r="IP287" s="21"/>
      <c r="IQ287" s="21"/>
      <c r="IR287" s="21"/>
      <c r="IS287" s="21"/>
      <c r="IT287" s="21"/>
      <c r="IU287" s="21"/>
      <c r="IV287" s="21"/>
      <c r="IW287" s="21"/>
      <c r="IX287" s="21"/>
      <c r="IY287" s="21"/>
      <c r="IZ287" s="21"/>
      <c r="JA287" s="21"/>
    </row>
    <row r="288" spans="1:261" s="23" customFormat="1" ht="12.75" x14ac:dyDescent="0.2">
      <c r="B288" s="76" t="s">
        <v>262</v>
      </c>
      <c r="C288" s="75" t="s">
        <v>263</v>
      </c>
      <c r="D288" s="26"/>
      <c r="E288" s="77"/>
      <c r="F288" s="77"/>
      <c r="G288" s="77"/>
      <c r="H288" s="140"/>
      <c r="I288" s="62"/>
      <c r="J288" s="62"/>
      <c r="K288" s="62"/>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21"/>
      <c r="AQ288" s="21"/>
      <c r="AR288" s="21"/>
      <c r="AS288" s="21"/>
      <c r="AT288" s="21"/>
      <c r="AU288" s="21"/>
      <c r="AV288" s="21"/>
      <c r="AW288" s="21"/>
      <c r="AX288" s="21"/>
      <c r="AY288" s="21"/>
      <c r="AZ288" s="21"/>
      <c r="BA288" s="21"/>
      <c r="BB288" s="21"/>
      <c r="BC288" s="21"/>
      <c r="BD288" s="21"/>
      <c r="BE288" s="21"/>
      <c r="BF288" s="21"/>
      <c r="BG288" s="21"/>
      <c r="BH288" s="21"/>
      <c r="BI288" s="21"/>
      <c r="BJ288" s="21"/>
      <c r="BK288" s="21"/>
      <c r="BL288" s="21"/>
      <c r="BM288" s="21"/>
      <c r="BN288" s="21"/>
      <c r="BO288" s="21"/>
      <c r="BP288" s="21"/>
      <c r="BQ288" s="21"/>
      <c r="BR288" s="21"/>
      <c r="BS288" s="21"/>
      <c r="BT288" s="21"/>
      <c r="BU288" s="21"/>
      <c r="BV288" s="21"/>
      <c r="BW288" s="21"/>
      <c r="BX288" s="21"/>
      <c r="BY288" s="21"/>
      <c r="BZ288" s="21"/>
      <c r="CA288" s="21"/>
      <c r="CB288" s="21"/>
      <c r="CC288" s="21"/>
      <c r="CD288" s="21"/>
      <c r="CE288" s="21"/>
      <c r="CF288" s="21"/>
      <c r="CG288" s="21"/>
      <c r="CH288" s="21"/>
      <c r="CI288" s="21"/>
      <c r="CJ288" s="21"/>
      <c r="CK288" s="21"/>
      <c r="CL288" s="21"/>
      <c r="CM288" s="21"/>
      <c r="CN288" s="21"/>
      <c r="CO288" s="21"/>
      <c r="CP288" s="21"/>
      <c r="CQ288" s="21"/>
      <c r="CR288" s="21"/>
      <c r="CS288" s="21"/>
      <c r="CT288" s="21"/>
      <c r="CU288" s="21"/>
      <c r="CV288" s="21"/>
      <c r="CW288" s="21"/>
      <c r="CX288" s="21"/>
      <c r="CY288" s="21"/>
      <c r="CZ288" s="21"/>
      <c r="DA288" s="21"/>
      <c r="DB288" s="21"/>
      <c r="DC288" s="21"/>
      <c r="DD288" s="21"/>
      <c r="DE288" s="21"/>
      <c r="DF288" s="21"/>
      <c r="DG288" s="21"/>
      <c r="DH288" s="21"/>
      <c r="DI288" s="21"/>
      <c r="DJ288" s="21"/>
      <c r="DK288" s="21"/>
      <c r="DL288" s="21"/>
      <c r="DM288" s="21"/>
      <c r="DN288" s="21"/>
      <c r="DO288" s="21"/>
      <c r="DP288" s="21"/>
      <c r="DQ288" s="21"/>
      <c r="DR288" s="21"/>
      <c r="DS288" s="21"/>
      <c r="DT288" s="21"/>
      <c r="DU288" s="21"/>
      <c r="DV288" s="21"/>
      <c r="DW288" s="21"/>
      <c r="DX288" s="21"/>
      <c r="DY288" s="21"/>
      <c r="DZ288" s="21"/>
      <c r="EA288" s="21"/>
      <c r="EB288" s="21"/>
      <c r="EC288" s="21"/>
      <c r="ED288" s="21"/>
      <c r="EE288" s="21"/>
      <c r="EF288" s="21"/>
      <c r="EG288" s="21"/>
      <c r="EH288" s="21"/>
      <c r="EI288" s="21"/>
      <c r="EJ288" s="21"/>
      <c r="EK288" s="21"/>
      <c r="EL288" s="21"/>
      <c r="EM288" s="21"/>
      <c r="EN288" s="21"/>
      <c r="EO288" s="21"/>
      <c r="EP288" s="21"/>
      <c r="EQ288" s="21"/>
      <c r="ER288" s="21"/>
      <c r="ES288" s="21"/>
      <c r="ET288" s="21"/>
      <c r="EU288" s="21"/>
      <c r="EV288" s="21"/>
      <c r="EW288" s="21"/>
      <c r="EX288" s="21"/>
      <c r="EY288" s="21"/>
      <c r="EZ288" s="21"/>
      <c r="FA288" s="21"/>
      <c r="FB288" s="21"/>
      <c r="FC288" s="21"/>
      <c r="FD288" s="21"/>
      <c r="FE288" s="21"/>
      <c r="FF288" s="21"/>
      <c r="FG288" s="21"/>
      <c r="FH288" s="21"/>
      <c r="FI288" s="21"/>
      <c r="FJ288" s="21"/>
      <c r="FK288" s="21"/>
      <c r="FL288" s="21"/>
      <c r="FM288" s="21"/>
      <c r="FN288" s="21"/>
      <c r="FO288" s="21"/>
      <c r="FP288" s="21"/>
      <c r="FQ288" s="21"/>
      <c r="FR288" s="21"/>
      <c r="FS288" s="21"/>
      <c r="FT288" s="21"/>
      <c r="FU288" s="21"/>
      <c r="FV288" s="21"/>
      <c r="FW288" s="21"/>
      <c r="FX288" s="21"/>
      <c r="FY288" s="21"/>
      <c r="FZ288" s="21"/>
      <c r="GA288" s="21"/>
      <c r="GB288" s="21"/>
      <c r="GC288" s="21"/>
      <c r="GD288" s="21"/>
      <c r="GE288" s="21"/>
      <c r="GF288" s="21"/>
      <c r="GG288" s="21"/>
      <c r="GH288" s="21"/>
      <c r="GI288" s="21"/>
      <c r="GJ288" s="21"/>
      <c r="GK288" s="21"/>
      <c r="GL288" s="21"/>
      <c r="GM288" s="21"/>
      <c r="GN288" s="21"/>
      <c r="GO288" s="21"/>
      <c r="GP288" s="21"/>
      <c r="GQ288" s="21"/>
      <c r="GR288" s="21"/>
      <c r="GS288" s="21"/>
      <c r="GT288" s="21"/>
      <c r="GU288" s="21"/>
      <c r="GV288" s="21"/>
      <c r="GW288" s="21"/>
      <c r="GX288" s="21"/>
      <c r="GY288" s="21"/>
      <c r="GZ288" s="21"/>
      <c r="HA288" s="21"/>
      <c r="HB288" s="21"/>
      <c r="HC288" s="21"/>
      <c r="HD288" s="21"/>
      <c r="HE288" s="21"/>
      <c r="HF288" s="21"/>
      <c r="HG288" s="21"/>
      <c r="HH288" s="21"/>
      <c r="HI288" s="21"/>
      <c r="HJ288" s="21"/>
      <c r="HK288" s="21"/>
      <c r="HL288" s="21"/>
      <c r="HM288" s="21"/>
      <c r="HN288" s="21"/>
      <c r="HO288" s="21"/>
      <c r="HP288" s="21"/>
      <c r="HQ288" s="21"/>
      <c r="HR288" s="21"/>
      <c r="HS288" s="21"/>
      <c r="HT288" s="21"/>
      <c r="HU288" s="21"/>
      <c r="HV288" s="21"/>
      <c r="HW288" s="21"/>
      <c r="HX288" s="21"/>
      <c r="HY288" s="21"/>
      <c r="HZ288" s="21"/>
      <c r="IA288" s="21"/>
      <c r="IB288" s="21"/>
      <c r="IC288" s="21"/>
      <c r="ID288" s="21"/>
      <c r="IE288" s="21"/>
      <c r="IF288" s="21"/>
      <c r="IG288" s="21"/>
      <c r="IH288" s="21"/>
      <c r="II288" s="21"/>
      <c r="IJ288" s="21"/>
      <c r="IK288" s="21"/>
      <c r="IL288" s="21"/>
      <c r="IM288" s="21"/>
      <c r="IN288" s="21"/>
      <c r="IO288" s="21"/>
      <c r="IP288" s="21"/>
      <c r="IQ288" s="21"/>
      <c r="IR288" s="21"/>
      <c r="IS288" s="21"/>
      <c r="IT288" s="21"/>
      <c r="IU288" s="21"/>
      <c r="IV288" s="21"/>
      <c r="IW288" s="21"/>
      <c r="IX288" s="21"/>
      <c r="IY288" s="21"/>
      <c r="IZ288" s="21"/>
      <c r="JA288" s="21"/>
    </row>
    <row r="289" spans="1:261" s="23" customFormat="1" ht="12.75" x14ac:dyDescent="0.2">
      <c r="B289" s="73"/>
      <c r="C289" s="15" t="s">
        <v>264</v>
      </c>
      <c r="D289" s="26" t="s">
        <v>75</v>
      </c>
      <c r="E289" s="77"/>
      <c r="F289" s="77">
        <v>262</v>
      </c>
      <c r="G289" s="31">
        <f>SUM(E289:F289)</f>
        <v>262</v>
      </c>
      <c r="H289" s="140">
        <v>0</v>
      </c>
      <c r="I289" s="62">
        <f t="shared" ref="I289" si="52">+H289*E289</f>
        <v>0</v>
      </c>
      <c r="J289" s="62">
        <f t="shared" ref="J289" si="53">+H289*F289</f>
        <v>0</v>
      </c>
      <c r="K289" s="62"/>
      <c r="L289" s="87">
        <f>SUM(I289:J289)</f>
        <v>0</v>
      </c>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c r="AK289" s="21"/>
      <c r="AL289" s="21"/>
      <c r="AM289" s="21"/>
      <c r="AN289" s="21"/>
      <c r="AO289" s="21"/>
      <c r="AP289" s="21"/>
      <c r="AQ289" s="21"/>
      <c r="AR289" s="21"/>
      <c r="AS289" s="21"/>
      <c r="AT289" s="21"/>
      <c r="AU289" s="21"/>
      <c r="AV289" s="21"/>
      <c r="AW289" s="21"/>
      <c r="AX289" s="21"/>
      <c r="AY289" s="21"/>
      <c r="AZ289" s="21"/>
      <c r="BA289" s="21"/>
      <c r="BB289" s="21"/>
      <c r="BC289" s="21"/>
      <c r="BD289" s="21"/>
      <c r="BE289" s="21"/>
      <c r="BF289" s="21"/>
      <c r="BG289" s="21"/>
      <c r="BH289" s="21"/>
      <c r="BI289" s="21"/>
      <c r="BJ289" s="21"/>
      <c r="BK289" s="21"/>
      <c r="BL289" s="21"/>
      <c r="BM289" s="21"/>
      <c r="BN289" s="21"/>
      <c r="BO289" s="21"/>
      <c r="BP289" s="21"/>
      <c r="BQ289" s="21"/>
      <c r="BR289" s="21"/>
      <c r="BS289" s="21"/>
      <c r="BT289" s="21"/>
      <c r="BU289" s="21"/>
      <c r="BV289" s="21"/>
      <c r="BW289" s="21"/>
      <c r="BX289" s="21"/>
      <c r="BY289" s="21"/>
      <c r="BZ289" s="21"/>
      <c r="CA289" s="21"/>
      <c r="CB289" s="21"/>
      <c r="CC289" s="21"/>
      <c r="CD289" s="21"/>
      <c r="CE289" s="21"/>
      <c r="CF289" s="21"/>
      <c r="CG289" s="21"/>
      <c r="CH289" s="21"/>
      <c r="CI289" s="21"/>
      <c r="CJ289" s="21"/>
      <c r="CK289" s="21"/>
      <c r="CL289" s="21"/>
      <c r="CM289" s="21"/>
      <c r="CN289" s="21"/>
      <c r="CO289" s="21"/>
      <c r="CP289" s="21"/>
      <c r="CQ289" s="21"/>
      <c r="CR289" s="21"/>
      <c r="CS289" s="21"/>
      <c r="CT289" s="21"/>
      <c r="CU289" s="21"/>
      <c r="CV289" s="21"/>
      <c r="CW289" s="21"/>
      <c r="CX289" s="21"/>
      <c r="CY289" s="21"/>
      <c r="CZ289" s="21"/>
      <c r="DA289" s="21"/>
      <c r="DB289" s="21"/>
      <c r="DC289" s="21"/>
      <c r="DD289" s="21"/>
      <c r="DE289" s="21"/>
      <c r="DF289" s="21"/>
      <c r="DG289" s="21"/>
      <c r="DH289" s="21"/>
      <c r="DI289" s="21"/>
      <c r="DJ289" s="21"/>
      <c r="DK289" s="21"/>
      <c r="DL289" s="21"/>
      <c r="DM289" s="21"/>
      <c r="DN289" s="21"/>
      <c r="DO289" s="21"/>
      <c r="DP289" s="21"/>
      <c r="DQ289" s="21"/>
      <c r="DR289" s="21"/>
      <c r="DS289" s="21"/>
      <c r="DT289" s="21"/>
      <c r="DU289" s="21"/>
      <c r="DV289" s="21"/>
      <c r="DW289" s="21"/>
      <c r="DX289" s="21"/>
      <c r="DY289" s="21"/>
      <c r="DZ289" s="21"/>
      <c r="EA289" s="21"/>
      <c r="EB289" s="21"/>
      <c r="EC289" s="21"/>
      <c r="ED289" s="21"/>
      <c r="EE289" s="21"/>
      <c r="EF289" s="21"/>
      <c r="EG289" s="21"/>
      <c r="EH289" s="21"/>
      <c r="EI289" s="21"/>
      <c r="EJ289" s="21"/>
      <c r="EK289" s="21"/>
      <c r="EL289" s="21"/>
      <c r="EM289" s="21"/>
      <c r="EN289" s="21"/>
      <c r="EO289" s="21"/>
      <c r="EP289" s="21"/>
      <c r="EQ289" s="21"/>
      <c r="ER289" s="21"/>
      <c r="ES289" s="21"/>
      <c r="ET289" s="21"/>
      <c r="EU289" s="21"/>
      <c r="EV289" s="21"/>
      <c r="EW289" s="21"/>
      <c r="EX289" s="21"/>
      <c r="EY289" s="21"/>
      <c r="EZ289" s="21"/>
      <c r="FA289" s="21"/>
      <c r="FB289" s="21"/>
      <c r="FC289" s="21"/>
      <c r="FD289" s="21"/>
      <c r="FE289" s="21"/>
      <c r="FF289" s="21"/>
      <c r="FG289" s="21"/>
      <c r="FH289" s="21"/>
      <c r="FI289" s="21"/>
      <c r="FJ289" s="21"/>
      <c r="FK289" s="21"/>
      <c r="FL289" s="21"/>
      <c r="FM289" s="21"/>
      <c r="FN289" s="21"/>
      <c r="FO289" s="21"/>
      <c r="FP289" s="21"/>
      <c r="FQ289" s="21"/>
      <c r="FR289" s="21"/>
      <c r="FS289" s="21"/>
      <c r="FT289" s="21"/>
      <c r="FU289" s="21"/>
      <c r="FV289" s="21"/>
      <c r="FW289" s="21"/>
      <c r="FX289" s="21"/>
      <c r="FY289" s="21"/>
      <c r="FZ289" s="21"/>
      <c r="GA289" s="21"/>
      <c r="GB289" s="21"/>
      <c r="GC289" s="21"/>
      <c r="GD289" s="21"/>
      <c r="GE289" s="21"/>
      <c r="GF289" s="21"/>
      <c r="GG289" s="21"/>
      <c r="GH289" s="21"/>
      <c r="GI289" s="21"/>
      <c r="GJ289" s="21"/>
      <c r="GK289" s="21"/>
      <c r="GL289" s="21"/>
      <c r="GM289" s="21"/>
      <c r="GN289" s="21"/>
      <c r="GO289" s="21"/>
      <c r="GP289" s="21"/>
      <c r="GQ289" s="21"/>
      <c r="GR289" s="21"/>
      <c r="GS289" s="21"/>
      <c r="GT289" s="21"/>
      <c r="GU289" s="21"/>
      <c r="GV289" s="21"/>
      <c r="GW289" s="21"/>
      <c r="GX289" s="21"/>
      <c r="GY289" s="21"/>
      <c r="GZ289" s="21"/>
      <c r="HA289" s="21"/>
      <c r="HB289" s="21"/>
      <c r="HC289" s="21"/>
      <c r="HD289" s="21"/>
      <c r="HE289" s="21"/>
      <c r="HF289" s="21"/>
      <c r="HG289" s="21"/>
      <c r="HH289" s="21"/>
      <c r="HI289" s="21"/>
      <c r="HJ289" s="21"/>
      <c r="HK289" s="21"/>
      <c r="HL289" s="21"/>
      <c r="HM289" s="21"/>
      <c r="HN289" s="21"/>
      <c r="HO289" s="21"/>
      <c r="HP289" s="21"/>
      <c r="HQ289" s="21"/>
      <c r="HR289" s="21"/>
      <c r="HS289" s="21"/>
      <c r="HT289" s="21"/>
      <c r="HU289" s="21"/>
      <c r="HV289" s="21"/>
      <c r="HW289" s="21"/>
      <c r="HX289" s="21"/>
      <c r="HY289" s="21"/>
      <c r="HZ289" s="21"/>
      <c r="IA289" s="21"/>
      <c r="IB289" s="21"/>
      <c r="IC289" s="21"/>
      <c r="ID289" s="21"/>
      <c r="IE289" s="21"/>
      <c r="IF289" s="21"/>
      <c r="IG289" s="21"/>
      <c r="IH289" s="21"/>
      <c r="II289" s="21"/>
      <c r="IJ289" s="21"/>
      <c r="IK289" s="21"/>
      <c r="IL289" s="21"/>
      <c r="IM289" s="21"/>
      <c r="IN289" s="21"/>
      <c r="IO289" s="21"/>
      <c r="IP289" s="21"/>
      <c r="IQ289" s="21"/>
      <c r="IR289" s="21"/>
      <c r="IS289" s="21"/>
      <c r="IT289" s="21"/>
      <c r="IU289" s="21"/>
      <c r="IV289" s="21"/>
      <c r="IW289" s="21"/>
      <c r="IX289" s="21"/>
      <c r="IY289" s="21"/>
      <c r="IZ289" s="21"/>
      <c r="JA289" s="21"/>
    </row>
    <row r="290" spans="1:261" s="23" customFormat="1" ht="12.75" x14ac:dyDescent="0.2">
      <c r="B290" s="76" t="s">
        <v>265</v>
      </c>
      <c r="C290" s="75" t="s">
        <v>266</v>
      </c>
      <c r="D290" s="26"/>
      <c r="E290" s="77"/>
      <c r="F290" s="77"/>
      <c r="G290" s="77"/>
      <c r="H290" s="140"/>
      <c r="I290" s="62"/>
      <c r="J290" s="62"/>
      <c r="K290" s="62"/>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21"/>
      <c r="AQ290" s="21"/>
      <c r="AR290" s="21"/>
      <c r="AS290" s="21"/>
      <c r="AT290" s="21"/>
      <c r="AU290" s="21"/>
      <c r="AV290" s="21"/>
      <c r="AW290" s="21"/>
      <c r="AX290" s="21"/>
      <c r="AY290" s="21"/>
      <c r="AZ290" s="21"/>
      <c r="BA290" s="21"/>
      <c r="BB290" s="21"/>
      <c r="BC290" s="21"/>
      <c r="BD290" s="21"/>
      <c r="BE290" s="21"/>
      <c r="BF290" s="21"/>
      <c r="BG290" s="21"/>
      <c r="BH290" s="21"/>
      <c r="BI290" s="21"/>
      <c r="BJ290" s="21"/>
      <c r="BK290" s="21"/>
      <c r="BL290" s="21"/>
      <c r="BM290" s="21"/>
      <c r="BN290" s="21"/>
      <c r="BO290" s="21"/>
      <c r="BP290" s="21"/>
      <c r="BQ290" s="21"/>
      <c r="BR290" s="21"/>
      <c r="BS290" s="21"/>
      <c r="BT290" s="21"/>
      <c r="BU290" s="21"/>
      <c r="BV290" s="21"/>
      <c r="BW290" s="21"/>
      <c r="BX290" s="21"/>
      <c r="BY290" s="21"/>
      <c r="BZ290" s="21"/>
      <c r="CA290" s="21"/>
      <c r="CB290" s="21"/>
      <c r="CC290" s="21"/>
      <c r="CD290" s="21"/>
      <c r="CE290" s="21"/>
      <c r="CF290" s="21"/>
      <c r="CG290" s="21"/>
      <c r="CH290" s="21"/>
      <c r="CI290" s="21"/>
      <c r="CJ290" s="21"/>
      <c r="CK290" s="21"/>
      <c r="CL290" s="21"/>
      <c r="CM290" s="21"/>
      <c r="CN290" s="21"/>
      <c r="CO290" s="21"/>
      <c r="CP290" s="21"/>
      <c r="CQ290" s="21"/>
      <c r="CR290" s="21"/>
      <c r="CS290" s="21"/>
      <c r="CT290" s="21"/>
      <c r="CU290" s="21"/>
      <c r="CV290" s="21"/>
      <c r="CW290" s="21"/>
      <c r="CX290" s="21"/>
      <c r="CY290" s="21"/>
      <c r="CZ290" s="21"/>
      <c r="DA290" s="21"/>
      <c r="DB290" s="21"/>
      <c r="DC290" s="21"/>
      <c r="DD290" s="21"/>
      <c r="DE290" s="21"/>
      <c r="DF290" s="21"/>
      <c r="DG290" s="21"/>
      <c r="DH290" s="21"/>
      <c r="DI290" s="21"/>
      <c r="DJ290" s="21"/>
      <c r="DK290" s="21"/>
      <c r="DL290" s="21"/>
      <c r="DM290" s="21"/>
      <c r="DN290" s="21"/>
      <c r="DO290" s="21"/>
      <c r="DP290" s="21"/>
      <c r="DQ290" s="21"/>
      <c r="DR290" s="21"/>
      <c r="DS290" s="21"/>
      <c r="DT290" s="21"/>
      <c r="DU290" s="21"/>
      <c r="DV290" s="21"/>
      <c r="DW290" s="21"/>
      <c r="DX290" s="21"/>
      <c r="DY290" s="21"/>
      <c r="DZ290" s="21"/>
      <c r="EA290" s="21"/>
      <c r="EB290" s="21"/>
      <c r="EC290" s="21"/>
      <c r="ED290" s="21"/>
      <c r="EE290" s="21"/>
      <c r="EF290" s="21"/>
      <c r="EG290" s="21"/>
      <c r="EH290" s="21"/>
      <c r="EI290" s="21"/>
      <c r="EJ290" s="21"/>
      <c r="EK290" s="21"/>
      <c r="EL290" s="21"/>
      <c r="EM290" s="21"/>
      <c r="EN290" s="21"/>
      <c r="EO290" s="21"/>
      <c r="EP290" s="21"/>
      <c r="EQ290" s="21"/>
      <c r="ER290" s="21"/>
      <c r="ES290" s="21"/>
      <c r="ET290" s="21"/>
      <c r="EU290" s="21"/>
      <c r="EV290" s="21"/>
      <c r="EW290" s="21"/>
      <c r="EX290" s="21"/>
      <c r="EY290" s="21"/>
      <c r="EZ290" s="21"/>
      <c r="FA290" s="21"/>
      <c r="FB290" s="21"/>
      <c r="FC290" s="21"/>
      <c r="FD290" s="21"/>
      <c r="FE290" s="21"/>
      <c r="FF290" s="21"/>
      <c r="FG290" s="21"/>
      <c r="FH290" s="21"/>
      <c r="FI290" s="21"/>
      <c r="FJ290" s="21"/>
      <c r="FK290" s="21"/>
      <c r="FL290" s="21"/>
      <c r="FM290" s="21"/>
      <c r="FN290" s="21"/>
      <c r="FO290" s="21"/>
      <c r="FP290" s="21"/>
      <c r="FQ290" s="21"/>
      <c r="FR290" s="21"/>
      <c r="FS290" s="21"/>
      <c r="FT290" s="21"/>
      <c r="FU290" s="21"/>
      <c r="FV290" s="21"/>
      <c r="FW290" s="21"/>
      <c r="FX290" s="21"/>
      <c r="FY290" s="21"/>
      <c r="FZ290" s="21"/>
      <c r="GA290" s="21"/>
      <c r="GB290" s="21"/>
      <c r="GC290" s="21"/>
      <c r="GD290" s="21"/>
      <c r="GE290" s="21"/>
      <c r="GF290" s="21"/>
      <c r="GG290" s="21"/>
      <c r="GH290" s="21"/>
      <c r="GI290" s="21"/>
      <c r="GJ290" s="21"/>
      <c r="GK290" s="21"/>
      <c r="GL290" s="21"/>
      <c r="GM290" s="21"/>
      <c r="GN290" s="21"/>
      <c r="GO290" s="21"/>
      <c r="GP290" s="21"/>
      <c r="GQ290" s="21"/>
      <c r="GR290" s="21"/>
      <c r="GS290" s="21"/>
      <c r="GT290" s="21"/>
      <c r="GU290" s="21"/>
      <c r="GV290" s="21"/>
      <c r="GW290" s="21"/>
      <c r="GX290" s="21"/>
      <c r="GY290" s="21"/>
      <c r="GZ290" s="21"/>
      <c r="HA290" s="21"/>
      <c r="HB290" s="21"/>
      <c r="HC290" s="21"/>
      <c r="HD290" s="21"/>
      <c r="HE290" s="21"/>
      <c r="HF290" s="21"/>
      <c r="HG290" s="21"/>
      <c r="HH290" s="21"/>
      <c r="HI290" s="21"/>
      <c r="HJ290" s="21"/>
      <c r="HK290" s="21"/>
      <c r="HL290" s="21"/>
      <c r="HM290" s="21"/>
      <c r="HN290" s="21"/>
      <c r="HO290" s="21"/>
      <c r="HP290" s="21"/>
      <c r="HQ290" s="21"/>
      <c r="HR290" s="21"/>
      <c r="HS290" s="21"/>
      <c r="HT290" s="21"/>
      <c r="HU290" s="21"/>
      <c r="HV290" s="21"/>
      <c r="HW290" s="21"/>
      <c r="HX290" s="21"/>
      <c r="HY290" s="21"/>
      <c r="HZ290" s="21"/>
      <c r="IA290" s="21"/>
      <c r="IB290" s="21"/>
      <c r="IC290" s="21"/>
      <c r="ID290" s="21"/>
      <c r="IE290" s="21"/>
      <c r="IF290" s="21"/>
      <c r="IG290" s="21"/>
      <c r="IH290" s="21"/>
      <c r="II290" s="21"/>
      <c r="IJ290" s="21"/>
      <c r="IK290" s="21"/>
      <c r="IL290" s="21"/>
      <c r="IM290" s="21"/>
      <c r="IN290" s="21"/>
      <c r="IO290" s="21"/>
      <c r="IP290" s="21"/>
      <c r="IQ290" s="21"/>
      <c r="IR290" s="21"/>
      <c r="IS290" s="21"/>
      <c r="IT290" s="21"/>
      <c r="IU290" s="21"/>
      <c r="IV290" s="21"/>
      <c r="IW290" s="21"/>
      <c r="IX290" s="21"/>
      <c r="IY290" s="21"/>
      <c r="IZ290" s="21"/>
      <c r="JA290" s="21"/>
    </row>
    <row r="291" spans="1:261" s="23" customFormat="1" ht="12.75" x14ac:dyDescent="0.2">
      <c r="B291" s="73"/>
      <c r="C291" s="15" t="s">
        <v>264</v>
      </c>
      <c r="D291" s="26" t="s">
        <v>75</v>
      </c>
      <c r="E291" s="77"/>
      <c r="F291" s="77">
        <v>262</v>
      </c>
      <c r="G291" s="31">
        <f>SUM(E291:F291)</f>
        <v>262</v>
      </c>
      <c r="H291" s="140">
        <v>0</v>
      </c>
      <c r="I291" s="62">
        <f t="shared" ref="I291" si="54">+H291*E291</f>
        <v>0</v>
      </c>
      <c r="J291" s="62">
        <f t="shared" ref="J291" si="55">+H291*F291</f>
        <v>0</v>
      </c>
      <c r="K291" s="62"/>
      <c r="L291" s="87">
        <f>SUM(I291:J291)</f>
        <v>0</v>
      </c>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c r="AK291" s="21"/>
      <c r="AL291" s="21"/>
      <c r="AM291" s="21"/>
      <c r="AN291" s="21"/>
      <c r="AO291" s="21"/>
      <c r="AP291" s="21"/>
      <c r="AQ291" s="21"/>
      <c r="AR291" s="21"/>
      <c r="AS291" s="21"/>
      <c r="AT291" s="21"/>
      <c r="AU291" s="21"/>
      <c r="AV291" s="21"/>
      <c r="AW291" s="21"/>
      <c r="AX291" s="21"/>
      <c r="AY291" s="21"/>
      <c r="AZ291" s="21"/>
      <c r="BA291" s="21"/>
      <c r="BB291" s="21"/>
      <c r="BC291" s="21"/>
      <c r="BD291" s="21"/>
      <c r="BE291" s="21"/>
      <c r="BF291" s="21"/>
      <c r="BG291" s="21"/>
      <c r="BH291" s="21"/>
      <c r="BI291" s="21"/>
      <c r="BJ291" s="21"/>
      <c r="BK291" s="21"/>
      <c r="BL291" s="21"/>
      <c r="BM291" s="21"/>
      <c r="BN291" s="21"/>
      <c r="BO291" s="21"/>
      <c r="BP291" s="21"/>
      <c r="BQ291" s="21"/>
      <c r="BR291" s="21"/>
      <c r="BS291" s="21"/>
      <c r="BT291" s="21"/>
      <c r="BU291" s="21"/>
      <c r="BV291" s="21"/>
      <c r="BW291" s="21"/>
      <c r="BX291" s="21"/>
      <c r="BY291" s="21"/>
      <c r="BZ291" s="21"/>
      <c r="CA291" s="21"/>
      <c r="CB291" s="21"/>
      <c r="CC291" s="21"/>
      <c r="CD291" s="21"/>
      <c r="CE291" s="21"/>
      <c r="CF291" s="21"/>
      <c r="CG291" s="21"/>
      <c r="CH291" s="21"/>
      <c r="CI291" s="21"/>
      <c r="CJ291" s="21"/>
      <c r="CK291" s="21"/>
      <c r="CL291" s="21"/>
      <c r="CM291" s="21"/>
      <c r="CN291" s="21"/>
      <c r="CO291" s="21"/>
      <c r="CP291" s="21"/>
      <c r="CQ291" s="21"/>
      <c r="CR291" s="21"/>
      <c r="CS291" s="21"/>
      <c r="CT291" s="21"/>
      <c r="CU291" s="21"/>
      <c r="CV291" s="21"/>
      <c r="CW291" s="21"/>
      <c r="CX291" s="21"/>
      <c r="CY291" s="21"/>
      <c r="CZ291" s="21"/>
      <c r="DA291" s="21"/>
      <c r="DB291" s="21"/>
      <c r="DC291" s="21"/>
      <c r="DD291" s="21"/>
      <c r="DE291" s="21"/>
      <c r="DF291" s="21"/>
      <c r="DG291" s="21"/>
      <c r="DH291" s="21"/>
      <c r="DI291" s="21"/>
      <c r="DJ291" s="21"/>
      <c r="DK291" s="21"/>
      <c r="DL291" s="21"/>
      <c r="DM291" s="21"/>
      <c r="DN291" s="21"/>
      <c r="DO291" s="21"/>
      <c r="DP291" s="21"/>
      <c r="DQ291" s="21"/>
      <c r="DR291" s="21"/>
      <c r="DS291" s="21"/>
      <c r="DT291" s="21"/>
      <c r="DU291" s="21"/>
      <c r="DV291" s="21"/>
      <c r="DW291" s="21"/>
      <c r="DX291" s="21"/>
      <c r="DY291" s="21"/>
      <c r="DZ291" s="21"/>
      <c r="EA291" s="21"/>
      <c r="EB291" s="21"/>
      <c r="EC291" s="21"/>
      <c r="ED291" s="21"/>
      <c r="EE291" s="21"/>
      <c r="EF291" s="21"/>
      <c r="EG291" s="21"/>
      <c r="EH291" s="21"/>
      <c r="EI291" s="21"/>
      <c r="EJ291" s="21"/>
      <c r="EK291" s="21"/>
      <c r="EL291" s="21"/>
      <c r="EM291" s="21"/>
      <c r="EN291" s="21"/>
      <c r="EO291" s="21"/>
      <c r="EP291" s="21"/>
      <c r="EQ291" s="21"/>
      <c r="ER291" s="21"/>
      <c r="ES291" s="21"/>
      <c r="ET291" s="21"/>
      <c r="EU291" s="21"/>
      <c r="EV291" s="21"/>
      <c r="EW291" s="21"/>
      <c r="EX291" s="21"/>
      <c r="EY291" s="21"/>
      <c r="EZ291" s="21"/>
      <c r="FA291" s="21"/>
      <c r="FB291" s="21"/>
      <c r="FC291" s="21"/>
      <c r="FD291" s="21"/>
      <c r="FE291" s="21"/>
      <c r="FF291" s="21"/>
      <c r="FG291" s="21"/>
      <c r="FH291" s="21"/>
      <c r="FI291" s="21"/>
      <c r="FJ291" s="21"/>
      <c r="FK291" s="21"/>
      <c r="FL291" s="21"/>
      <c r="FM291" s="21"/>
      <c r="FN291" s="21"/>
      <c r="FO291" s="21"/>
      <c r="FP291" s="21"/>
      <c r="FQ291" s="21"/>
      <c r="FR291" s="21"/>
      <c r="FS291" s="21"/>
      <c r="FT291" s="21"/>
      <c r="FU291" s="21"/>
      <c r="FV291" s="21"/>
      <c r="FW291" s="21"/>
      <c r="FX291" s="21"/>
      <c r="FY291" s="21"/>
      <c r="FZ291" s="21"/>
      <c r="GA291" s="21"/>
      <c r="GB291" s="21"/>
      <c r="GC291" s="21"/>
      <c r="GD291" s="21"/>
      <c r="GE291" s="21"/>
      <c r="GF291" s="21"/>
      <c r="GG291" s="21"/>
      <c r="GH291" s="21"/>
      <c r="GI291" s="21"/>
      <c r="GJ291" s="21"/>
      <c r="GK291" s="21"/>
      <c r="GL291" s="21"/>
      <c r="GM291" s="21"/>
      <c r="GN291" s="21"/>
      <c r="GO291" s="21"/>
      <c r="GP291" s="21"/>
      <c r="GQ291" s="21"/>
      <c r="GR291" s="21"/>
      <c r="GS291" s="21"/>
      <c r="GT291" s="21"/>
      <c r="GU291" s="21"/>
      <c r="GV291" s="21"/>
      <c r="GW291" s="21"/>
      <c r="GX291" s="21"/>
      <c r="GY291" s="21"/>
      <c r="GZ291" s="21"/>
      <c r="HA291" s="21"/>
      <c r="HB291" s="21"/>
      <c r="HC291" s="21"/>
      <c r="HD291" s="21"/>
      <c r="HE291" s="21"/>
      <c r="HF291" s="21"/>
      <c r="HG291" s="21"/>
      <c r="HH291" s="21"/>
      <c r="HI291" s="21"/>
      <c r="HJ291" s="21"/>
      <c r="HK291" s="21"/>
      <c r="HL291" s="21"/>
      <c r="HM291" s="21"/>
      <c r="HN291" s="21"/>
      <c r="HO291" s="21"/>
      <c r="HP291" s="21"/>
      <c r="HQ291" s="21"/>
      <c r="HR291" s="21"/>
      <c r="HS291" s="21"/>
      <c r="HT291" s="21"/>
      <c r="HU291" s="21"/>
      <c r="HV291" s="21"/>
      <c r="HW291" s="21"/>
      <c r="HX291" s="21"/>
      <c r="HY291" s="21"/>
      <c r="HZ291" s="21"/>
      <c r="IA291" s="21"/>
      <c r="IB291" s="21"/>
      <c r="IC291" s="21"/>
      <c r="ID291" s="21"/>
      <c r="IE291" s="21"/>
      <c r="IF291" s="21"/>
      <c r="IG291" s="21"/>
      <c r="IH291" s="21"/>
      <c r="II291" s="21"/>
      <c r="IJ291" s="21"/>
      <c r="IK291" s="21"/>
      <c r="IL291" s="21"/>
      <c r="IM291" s="21"/>
      <c r="IN291" s="21"/>
      <c r="IO291" s="21"/>
      <c r="IP291" s="21"/>
      <c r="IQ291" s="21"/>
      <c r="IR291" s="21"/>
      <c r="IS291" s="21"/>
      <c r="IT291" s="21"/>
      <c r="IU291" s="21"/>
      <c r="IV291" s="21"/>
      <c r="IW291" s="21"/>
      <c r="IX291" s="21"/>
      <c r="IY291" s="21"/>
      <c r="IZ291" s="21"/>
      <c r="JA291" s="21"/>
    </row>
    <row r="292" spans="1:261" s="23" customFormat="1" ht="12.75" x14ac:dyDescent="0.2">
      <c r="B292" s="76" t="s">
        <v>267</v>
      </c>
      <c r="C292" s="75" t="s">
        <v>268</v>
      </c>
      <c r="D292" s="26"/>
      <c r="E292" s="77"/>
      <c r="F292" s="77"/>
      <c r="G292" s="77"/>
      <c r="H292" s="140"/>
      <c r="I292" s="62"/>
      <c r="J292" s="62"/>
      <c r="K292" s="62"/>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c r="AK292" s="21"/>
      <c r="AL292" s="21"/>
      <c r="AM292" s="21"/>
      <c r="AN292" s="21"/>
      <c r="AO292" s="21"/>
      <c r="AP292" s="21"/>
      <c r="AQ292" s="21"/>
      <c r="AR292" s="21"/>
      <c r="AS292" s="21"/>
      <c r="AT292" s="21"/>
      <c r="AU292" s="21"/>
      <c r="AV292" s="21"/>
      <c r="AW292" s="21"/>
      <c r="AX292" s="21"/>
      <c r="AY292" s="21"/>
      <c r="AZ292" s="21"/>
      <c r="BA292" s="21"/>
      <c r="BB292" s="21"/>
      <c r="BC292" s="21"/>
      <c r="BD292" s="21"/>
      <c r="BE292" s="21"/>
      <c r="BF292" s="21"/>
      <c r="BG292" s="21"/>
      <c r="BH292" s="21"/>
      <c r="BI292" s="21"/>
      <c r="BJ292" s="21"/>
      <c r="BK292" s="21"/>
      <c r="BL292" s="21"/>
      <c r="BM292" s="21"/>
      <c r="BN292" s="21"/>
      <c r="BO292" s="21"/>
      <c r="BP292" s="21"/>
      <c r="BQ292" s="21"/>
      <c r="BR292" s="21"/>
      <c r="BS292" s="21"/>
      <c r="BT292" s="21"/>
      <c r="BU292" s="21"/>
      <c r="BV292" s="21"/>
      <c r="BW292" s="21"/>
      <c r="BX292" s="21"/>
      <c r="BY292" s="21"/>
      <c r="BZ292" s="21"/>
      <c r="CA292" s="21"/>
      <c r="CB292" s="21"/>
      <c r="CC292" s="21"/>
      <c r="CD292" s="21"/>
      <c r="CE292" s="21"/>
      <c r="CF292" s="21"/>
      <c r="CG292" s="21"/>
      <c r="CH292" s="21"/>
      <c r="CI292" s="21"/>
      <c r="CJ292" s="21"/>
      <c r="CK292" s="21"/>
      <c r="CL292" s="21"/>
      <c r="CM292" s="21"/>
      <c r="CN292" s="21"/>
      <c r="CO292" s="21"/>
      <c r="CP292" s="21"/>
      <c r="CQ292" s="21"/>
      <c r="CR292" s="21"/>
      <c r="CS292" s="21"/>
      <c r="CT292" s="21"/>
      <c r="CU292" s="21"/>
      <c r="CV292" s="21"/>
      <c r="CW292" s="21"/>
      <c r="CX292" s="21"/>
      <c r="CY292" s="21"/>
      <c r="CZ292" s="21"/>
      <c r="DA292" s="21"/>
      <c r="DB292" s="21"/>
      <c r="DC292" s="21"/>
      <c r="DD292" s="21"/>
      <c r="DE292" s="21"/>
      <c r="DF292" s="21"/>
      <c r="DG292" s="21"/>
      <c r="DH292" s="21"/>
      <c r="DI292" s="21"/>
      <c r="DJ292" s="21"/>
      <c r="DK292" s="21"/>
      <c r="DL292" s="21"/>
      <c r="DM292" s="21"/>
      <c r="DN292" s="21"/>
      <c r="DO292" s="21"/>
      <c r="DP292" s="21"/>
      <c r="DQ292" s="21"/>
      <c r="DR292" s="21"/>
      <c r="DS292" s="21"/>
      <c r="DT292" s="21"/>
      <c r="DU292" s="21"/>
      <c r="DV292" s="21"/>
      <c r="DW292" s="21"/>
      <c r="DX292" s="21"/>
      <c r="DY292" s="21"/>
      <c r="DZ292" s="21"/>
      <c r="EA292" s="21"/>
      <c r="EB292" s="21"/>
      <c r="EC292" s="21"/>
      <c r="ED292" s="21"/>
      <c r="EE292" s="21"/>
      <c r="EF292" s="21"/>
      <c r="EG292" s="21"/>
      <c r="EH292" s="21"/>
      <c r="EI292" s="21"/>
      <c r="EJ292" s="21"/>
      <c r="EK292" s="21"/>
      <c r="EL292" s="21"/>
      <c r="EM292" s="21"/>
      <c r="EN292" s="21"/>
      <c r="EO292" s="21"/>
      <c r="EP292" s="21"/>
      <c r="EQ292" s="21"/>
      <c r="ER292" s="21"/>
      <c r="ES292" s="21"/>
      <c r="ET292" s="21"/>
      <c r="EU292" s="21"/>
      <c r="EV292" s="21"/>
      <c r="EW292" s="21"/>
      <c r="EX292" s="21"/>
      <c r="EY292" s="21"/>
      <c r="EZ292" s="21"/>
      <c r="FA292" s="21"/>
      <c r="FB292" s="21"/>
      <c r="FC292" s="21"/>
      <c r="FD292" s="21"/>
      <c r="FE292" s="21"/>
      <c r="FF292" s="21"/>
      <c r="FG292" s="21"/>
      <c r="FH292" s="21"/>
      <c r="FI292" s="21"/>
      <c r="FJ292" s="21"/>
      <c r="FK292" s="21"/>
      <c r="FL292" s="21"/>
      <c r="FM292" s="21"/>
      <c r="FN292" s="21"/>
      <c r="FO292" s="21"/>
      <c r="FP292" s="21"/>
      <c r="FQ292" s="21"/>
      <c r="FR292" s="21"/>
      <c r="FS292" s="21"/>
      <c r="FT292" s="21"/>
      <c r="FU292" s="21"/>
      <c r="FV292" s="21"/>
      <c r="FW292" s="21"/>
      <c r="FX292" s="21"/>
      <c r="FY292" s="21"/>
      <c r="FZ292" s="21"/>
      <c r="GA292" s="21"/>
      <c r="GB292" s="21"/>
      <c r="GC292" s="21"/>
      <c r="GD292" s="21"/>
      <c r="GE292" s="21"/>
      <c r="GF292" s="21"/>
      <c r="GG292" s="21"/>
      <c r="GH292" s="21"/>
      <c r="GI292" s="21"/>
      <c r="GJ292" s="21"/>
      <c r="GK292" s="21"/>
      <c r="GL292" s="21"/>
      <c r="GM292" s="21"/>
      <c r="GN292" s="21"/>
      <c r="GO292" s="21"/>
      <c r="GP292" s="21"/>
      <c r="GQ292" s="21"/>
      <c r="GR292" s="21"/>
      <c r="GS292" s="21"/>
      <c r="GT292" s="21"/>
      <c r="GU292" s="21"/>
      <c r="GV292" s="21"/>
      <c r="GW292" s="21"/>
      <c r="GX292" s="21"/>
      <c r="GY292" s="21"/>
      <c r="GZ292" s="21"/>
      <c r="HA292" s="21"/>
      <c r="HB292" s="21"/>
      <c r="HC292" s="21"/>
      <c r="HD292" s="21"/>
      <c r="HE292" s="21"/>
      <c r="HF292" s="21"/>
      <c r="HG292" s="21"/>
      <c r="HH292" s="21"/>
      <c r="HI292" s="21"/>
      <c r="HJ292" s="21"/>
      <c r="HK292" s="21"/>
      <c r="HL292" s="21"/>
      <c r="HM292" s="21"/>
      <c r="HN292" s="21"/>
      <c r="HO292" s="21"/>
      <c r="HP292" s="21"/>
      <c r="HQ292" s="21"/>
      <c r="HR292" s="21"/>
      <c r="HS292" s="21"/>
      <c r="HT292" s="21"/>
      <c r="HU292" s="21"/>
      <c r="HV292" s="21"/>
      <c r="HW292" s="21"/>
      <c r="HX292" s="21"/>
      <c r="HY292" s="21"/>
      <c r="HZ292" s="21"/>
      <c r="IA292" s="21"/>
      <c r="IB292" s="21"/>
      <c r="IC292" s="21"/>
      <c r="ID292" s="21"/>
      <c r="IE292" s="21"/>
      <c r="IF292" s="21"/>
      <c r="IG292" s="21"/>
      <c r="IH292" s="21"/>
      <c r="II292" s="21"/>
      <c r="IJ292" s="21"/>
      <c r="IK292" s="21"/>
      <c r="IL292" s="21"/>
      <c r="IM292" s="21"/>
      <c r="IN292" s="21"/>
      <c r="IO292" s="21"/>
      <c r="IP292" s="21"/>
      <c r="IQ292" s="21"/>
      <c r="IR292" s="21"/>
      <c r="IS292" s="21"/>
      <c r="IT292" s="21"/>
      <c r="IU292" s="21"/>
      <c r="IV292" s="21"/>
      <c r="IW292" s="21"/>
      <c r="IX292" s="21"/>
      <c r="IY292" s="21"/>
      <c r="IZ292" s="21"/>
      <c r="JA292" s="21"/>
    </row>
    <row r="293" spans="1:261" s="23" customFormat="1" ht="12.75" x14ac:dyDescent="0.2">
      <c r="B293" s="73"/>
      <c r="C293" s="15" t="s">
        <v>264</v>
      </c>
      <c r="D293" s="26" t="s">
        <v>75</v>
      </c>
      <c r="E293" s="77"/>
      <c r="F293" s="77">
        <v>262</v>
      </c>
      <c r="G293" s="31">
        <f>SUM(E293:F293)</f>
        <v>262</v>
      </c>
      <c r="H293" s="140">
        <v>0</v>
      </c>
      <c r="I293" s="62">
        <f t="shared" ref="I293" si="56">+H293*E293</f>
        <v>0</v>
      </c>
      <c r="J293" s="62">
        <f t="shared" ref="J293" si="57">+H293*F293</f>
        <v>0</v>
      </c>
      <c r="K293" s="62"/>
      <c r="L293" s="87">
        <f>SUM(I293:J293)</f>
        <v>0</v>
      </c>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21"/>
      <c r="AQ293" s="21"/>
      <c r="AR293" s="21"/>
      <c r="AS293" s="21"/>
      <c r="AT293" s="21"/>
      <c r="AU293" s="21"/>
      <c r="AV293" s="21"/>
      <c r="AW293" s="21"/>
      <c r="AX293" s="21"/>
      <c r="AY293" s="21"/>
      <c r="AZ293" s="21"/>
      <c r="BA293" s="21"/>
      <c r="BB293" s="21"/>
      <c r="BC293" s="21"/>
      <c r="BD293" s="21"/>
      <c r="BE293" s="21"/>
      <c r="BF293" s="21"/>
      <c r="BG293" s="21"/>
      <c r="BH293" s="21"/>
      <c r="BI293" s="21"/>
      <c r="BJ293" s="21"/>
      <c r="BK293" s="21"/>
      <c r="BL293" s="21"/>
      <c r="BM293" s="21"/>
      <c r="BN293" s="21"/>
      <c r="BO293" s="21"/>
      <c r="BP293" s="21"/>
      <c r="BQ293" s="21"/>
      <c r="BR293" s="21"/>
      <c r="BS293" s="21"/>
      <c r="BT293" s="21"/>
      <c r="BU293" s="21"/>
      <c r="BV293" s="21"/>
      <c r="BW293" s="21"/>
      <c r="BX293" s="21"/>
      <c r="BY293" s="21"/>
      <c r="BZ293" s="21"/>
      <c r="CA293" s="21"/>
      <c r="CB293" s="21"/>
      <c r="CC293" s="21"/>
      <c r="CD293" s="21"/>
      <c r="CE293" s="21"/>
      <c r="CF293" s="21"/>
      <c r="CG293" s="21"/>
      <c r="CH293" s="21"/>
      <c r="CI293" s="21"/>
      <c r="CJ293" s="21"/>
      <c r="CK293" s="21"/>
      <c r="CL293" s="21"/>
      <c r="CM293" s="21"/>
      <c r="CN293" s="21"/>
      <c r="CO293" s="21"/>
      <c r="CP293" s="21"/>
      <c r="CQ293" s="21"/>
      <c r="CR293" s="21"/>
      <c r="CS293" s="21"/>
      <c r="CT293" s="21"/>
      <c r="CU293" s="21"/>
      <c r="CV293" s="21"/>
      <c r="CW293" s="21"/>
      <c r="CX293" s="21"/>
      <c r="CY293" s="21"/>
      <c r="CZ293" s="21"/>
      <c r="DA293" s="21"/>
      <c r="DB293" s="21"/>
      <c r="DC293" s="21"/>
      <c r="DD293" s="21"/>
      <c r="DE293" s="21"/>
      <c r="DF293" s="21"/>
      <c r="DG293" s="21"/>
      <c r="DH293" s="21"/>
      <c r="DI293" s="21"/>
      <c r="DJ293" s="21"/>
      <c r="DK293" s="21"/>
      <c r="DL293" s="21"/>
      <c r="DM293" s="21"/>
      <c r="DN293" s="21"/>
      <c r="DO293" s="21"/>
      <c r="DP293" s="21"/>
      <c r="DQ293" s="21"/>
      <c r="DR293" s="21"/>
      <c r="DS293" s="21"/>
      <c r="DT293" s="21"/>
      <c r="DU293" s="21"/>
      <c r="DV293" s="21"/>
      <c r="DW293" s="21"/>
      <c r="DX293" s="21"/>
      <c r="DY293" s="21"/>
      <c r="DZ293" s="21"/>
      <c r="EA293" s="21"/>
      <c r="EB293" s="21"/>
      <c r="EC293" s="21"/>
      <c r="ED293" s="21"/>
      <c r="EE293" s="21"/>
      <c r="EF293" s="21"/>
      <c r="EG293" s="21"/>
      <c r="EH293" s="21"/>
      <c r="EI293" s="21"/>
      <c r="EJ293" s="21"/>
      <c r="EK293" s="21"/>
      <c r="EL293" s="21"/>
      <c r="EM293" s="21"/>
      <c r="EN293" s="21"/>
      <c r="EO293" s="21"/>
      <c r="EP293" s="21"/>
      <c r="EQ293" s="21"/>
      <c r="ER293" s="21"/>
      <c r="ES293" s="21"/>
      <c r="ET293" s="21"/>
      <c r="EU293" s="21"/>
      <c r="EV293" s="21"/>
      <c r="EW293" s="21"/>
      <c r="EX293" s="21"/>
      <c r="EY293" s="21"/>
      <c r="EZ293" s="21"/>
      <c r="FA293" s="21"/>
      <c r="FB293" s="21"/>
      <c r="FC293" s="21"/>
      <c r="FD293" s="21"/>
      <c r="FE293" s="21"/>
      <c r="FF293" s="21"/>
      <c r="FG293" s="21"/>
      <c r="FH293" s="21"/>
      <c r="FI293" s="21"/>
      <c r="FJ293" s="21"/>
      <c r="FK293" s="21"/>
      <c r="FL293" s="21"/>
      <c r="FM293" s="21"/>
      <c r="FN293" s="21"/>
      <c r="FO293" s="21"/>
      <c r="FP293" s="21"/>
      <c r="FQ293" s="21"/>
      <c r="FR293" s="21"/>
      <c r="FS293" s="21"/>
      <c r="FT293" s="21"/>
      <c r="FU293" s="21"/>
      <c r="FV293" s="21"/>
      <c r="FW293" s="21"/>
      <c r="FX293" s="21"/>
      <c r="FY293" s="21"/>
      <c r="FZ293" s="21"/>
      <c r="GA293" s="21"/>
      <c r="GB293" s="21"/>
      <c r="GC293" s="21"/>
      <c r="GD293" s="21"/>
      <c r="GE293" s="21"/>
      <c r="GF293" s="21"/>
      <c r="GG293" s="21"/>
      <c r="GH293" s="21"/>
      <c r="GI293" s="21"/>
      <c r="GJ293" s="21"/>
      <c r="GK293" s="21"/>
      <c r="GL293" s="21"/>
      <c r="GM293" s="21"/>
      <c r="GN293" s="21"/>
      <c r="GO293" s="21"/>
      <c r="GP293" s="21"/>
      <c r="GQ293" s="21"/>
      <c r="GR293" s="21"/>
      <c r="GS293" s="21"/>
      <c r="GT293" s="21"/>
      <c r="GU293" s="21"/>
      <c r="GV293" s="21"/>
      <c r="GW293" s="21"/>
      <c r="GX293" s="21"/>
      <c r="GY293" s="21"/>
      <c r="GZ293" s="21"/>
      <c r="HA293" s="21"/>
      <c r="HB293" s="21"/>
      <c r="HC293" s="21"/>
      <c r="HD293" s="21"/>
      <c r="HE293" s="21"/>
      <c r="HF293" s="21"/>
      <c r="HG293" s="21"/>
      <c r="HH293" s="21"/>
      <c r="HI293" s="21"/>
      <c r="HJ293" s="21"/>
      <c r="HK293" s="21"/>
      <c r="HL293" s="21"/>
      <c r="HM293" s="21"/>
      <c r="HN293" s="21"/>
      <c r="HO293" s="21"/>
      <c r="HP293" s="21"/>
      <c r="HQ293" s="21"/>
      <c r="HR293" s="21"/>
      <c r="HS293" s="21"/>
      <c r="HT293" s="21"/>
      <c r="HU293" s="21"/>
      <c r="HV293" s="21"/>
      <c r="HW293" s="21"/>
      <c r="HX293" s="21"/>
      <c r="HY293" s="21"/>
      <c r="HZ293" s="21"/>
      <c r="IA293" s="21"/>
      <c r="IB293" s="21"/>
      <c r="IC293" s="21"/>
      <c r="ID293" s="21"/>
      <c r="IE293" s="21"/>
      <c r="IF293" s="21"/>
      <c r="IG293" s="21"/>
      <c r="IH293" s="21"/>
      <c r="II293" s="21"/>
      <c r="IJ293" s="21"/>
      <c r="IK293" s="21"/>
      <c r="IL293" s="21"/>
      <c r="IM293" s="21"/>
      <c r="IN293" s="21"/>
      <c r="IO293" s="21"/>
      <c r="IP293" s="21"/>
      <c r="IQ293" s="21"/>
      <c r="IR293" s="21"/>
      <c r="IS293" s="21"/>
      <c r="IT293" s="21"/>
      <c r="IU293" s="21"/>
      <c r="IV293" s="21"/>
      <c r="IW293" s="21"/>
      <c r="IX293" s="21"/>
      <c r="IY293" s="21"/>
      <c r="IZ293" s="21"/>
      <c r="JA293" s="21"/>
    </row>
    <row r="294" spans="1:261" s="23" customFormat="1" ht="12.75" x14ac:dyDescent="0.2">
      <c r="B294" s="76" t="s">
        <v>269</v>
      </c>
      <c r="C294" s="75" t="s">
        <v>270</v>
      </c>
      <c r="D294" s="26"/>
      <c r="E294" s="77"/>
      <c r="F294" s="77"/>
      <c r="G294" s="77"/>
      <c r="H294" s="140"/>
      <c r="I294" s="62"/>
      <c r="J294" s="62"/>
      <c r="K294" s="62"/>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c r="AK294" s="21"/>
      <c r="AL294" s="21"/>
      <c r="AM294" s="21"/>
      <c r="AN294" s="21"/>
      <c r="AO294" s="21"/>
      <c r="AP294" s="21"/>
      <c r="AQ294" s="21"/>
      <c r="AR294" s="21"/>
      <c r="AS294" s="21"/>
      <c r="AT294" s="21"/>
      <c r="AU294" s="21"/>
      <c r="AV294" s="21"/>
      <c r="AW294" s="21"/>
      <c r="AX294" s="21"/>
      <c r="AY294" s="21"/>
      <c r="AZ294" s="21"/>
      <c r="BA294" s="21"/>
      <c r="BB294" s="21"/>
      <c r="BC294" s="21"/>
      <c r="BD294" s="21"/>
      <c r="BE294" s="21"/>
      <c r="BF294" s="21"/>
      <c r="BG294" s="21"/>
      <c r="BH294" s="21"/>
      <c r="BI294" s="21"/>
      <c r="BJ294" s="21"/>
      <c r="BK294" s="21"/>
      <c r="BL294" s="21"/>
      <c r="BM294" s="21"/>
      <c r="BN294" s="21"/>
      <c r="BO294" s="21"/>
      <c r="BP294" s="21"/>
      <c r="BQ294" s="21"/>
      <c r="BR294" s="21"/>
      <c r="BS294" s="21"/>
      <c r="BT294" s="21"/>
      <c r="BU294" s="21"/>
      <c r="BV294" s="21"/>
      <c r="BW294" s="21"/>
      <c r="BX294" s="21"/>
      <c r="BY294" s="21"/>
      <c r="BZ294" s="21"/>
      <c r="CA294" s="21"/>
      <c r="CB294" s="21"/>
      <c r="CC294" s="21"/>
      <c r="CD294" s="21"/>
      <c r="CE294" s="21"/>
      <c r="CF294" s="21"/>
      <c r="CG294" s="21"/>
      <c r="CH294" s="21"/>
      <c r="CI294" s="21"/>
      <c r="CJ294" s="21"/>
      <c r="CK294" s="21"/>
      <c r="CL294" s="21"/>
      <c r="CM294" s="21"/>
      <c r="CN294" s="21"/>
      <c r="CO294" s="21"/>
      <c r="CP294" s="21"/>
      <c r="CQ294" s="21"/>
      <c r="CR294" s="21"/>
      <c r="CS294" s="21"/>
      <c r="CT294" s="21"/>
      <c r="CU294" s="21"/>
      <c r="CV294" s="21"/>
      <c r="CW294" s="21"/>
      <c r="CX294" s="21"/>
      <c r="CY294" s="21"/>
      <c r="CZ294" s="21"/>
      <c r="DA294" s="21"/>
      <c r="DB294" s="21"/>
      <c r="DC294" s="21"/>
      <c r="DD294" s="21"/>
      <c r="DE294" s="21"/>
      <c r="DF294" s="21"/>
      <c r="DG294" s="21"/>
      <c r="DH294" s="21"/>
      <c r="DI294" s="21"/>
      <c r="DJ294" s="21"/>
      <c r="DK294" s="21"/>
      <c r="DL294" s="21"/>
      <c r="DM294" s="21"/>
      <c r="DN294" s="21"/>
      <c r="DO294" s="21"/>
      <c r="DP294" s="21"/>
      <c r="DQ294" s="21"/>
      <c r="DR294" s="21"/>
      <c r="DS294" s="21"/>
      <c r="DT294" s="21"/>
      <c r="DU294" s="21"/>
      <c r="DV294" s="21"/>
      <c r="DW294" s="21"/>
      <c r="DX294" s="21"/>
      <c r="DY294" s="21"/>
      <c r="DZ294" s="21"/>
      <c r="EA294" s="21"/>
      <c r="EB294" s="21"/>
      <c r="EC294" s="21"/>
      <c r="ED294" s="21"/>
      <c r="EE294" s="21"/>
      <c r="EF294" s="21"/>
      <c r="EG294" s="21"/>
      <c r="EH294" s="21"/>
      <c r="EI294" s="21"/>
      <c r="EJ294" s="21"/>
      <c r="EK294" s="21"/>
      <c r="EL294" s="21"/>
      <c r="EM294" s="21"/>
      <c r="EN294" s="21"/>
      <c r="EO294" s="21"/>
      <c r="EP294" s="21"/>
      <c r="EQ294" s="21"/>
      <c r="ER294" s="21"/>
      <c r="ES294" s="21"/>
      <c r="ET294" s="21"/>
      <c r="EU294" s="21"/>
      <c r="EV294" s="21"/>
      <c r="EW294" s="21"/>
      <c r="EX294" s="21"/>
      <c r="EY294" s="21"/>
      <c r="EZ294" s="21"/>
      <c r="FA294" s="21"/>
      <c r="FB294" s="21"/>
      <c r="FC294" s="21"/>
      <c r="FD294" s="21"/>
      <c r="FE294" s="21"/>
      <c r="FF294" s="21"/>
      <c r="FG294" s="21"/>
      <c r="FH294" s="21"/>
      <c r="FI294" s="21"/>
      <c r="FJ294" s="21"/>
      <c r="FK294" s="21"/>
      <c r="FL294" s="21"/>
      <c r="FM294" s="21"/>
      <c r="FN294" s="21"/>
      <c r="FO294" s="21"/>
      <c r="FP294" s="21"/>
      <c r="FQ294" s="21"/>
      <c r="FR294" s="21"/>
      <c r="FS294" s="21"/>
      <c r="FT294" s="21"/>
      <c r="FU294" s="21"/>
      <c r="FV294" s="21"/>
      <c r="FW294" s="21"/>
      <c r="FX294" s="21"/>
      <c r="FY294" s="21"/>
      <c r="FZ294" s="21"/>
      <c r="GA294" s="21"/>
      <c r="GB294" s="21"/>
      <c r="GC294" s="21"/>
      <c r="GD294" s="21"/>
      <c r="GE294" s="21"/>
      <c r="GF294" s="21"/>
      <c r="GG294" s="21"/>
      <c r="GH294" s="21"/>
      <c r="GI294" s="21"/>
      <c r="GJ294" s="21"/>
      <c r="GK294" s="21"/>
      <c r="GL294" s="21"/>
      <c r="GM294" s="21"/>
      <c r="GN294" s="21"/>
      <c r="GO294" s="21"/>
      <c r="GP294" s="21"/>
      <c r="GQ294" s="21"/>
      <c r="GR294" s="21"/>
      <c r="GS294" s="21"/>
      <c r="GT294" s="21"/>
      <c r="GU294" s="21"/>
      <c r="GV294" s="21"/>
      <c r="GW294" s="21"/>
      <c r="GX294" s="21"/>
      <c r="GY294" s="21"/>
      <c r="GZ294" s="21"/>
      <c r="HA294" s="21"/>
      <c r="HB294" s="21"/>
      <c r="HC294" s="21"/>
      <c r="HD294" s="21"/>
      <c r="HE294" s="21"/>
      <c r="HF294" s="21"/>
      <c r="HG294" s="21"/>
      <c r="HH294" s="21"/>
      <c r="HI294" s="21"/>
      <c r="HJ294" s="21"/>
      <c r="HK294" s="21"/>
      <c r="HL294" s="21"/>
      <c r="HM294" s="21"/>
      <c r="HN294" s="21"/>
      <c r="HO294" s="21"/>
      <c r="HP294" s="21"/>
      <c r="HQ294" s="21"/>
      <c r="HR294" s="21"/>
      <c r="HS294" s="21"/>
      <c r="HT294" s="21"/>
      <c r="HU294" s="21"/>
      <c r="HV294" s="21"/>
      <c r="HW294" s="21"/>
      <c r="HX294" s="21"/>
      <c r="HY294" s="21"/>
      <c r="HZ294" s="21"/>
      <c r="IA294" s="21"/>
      <c r="IB294" s="21"/>
      <c r="IC294" s="21"/>
      <c r="ID294" s="21"/>
      <c r="IE294" s="21"/>
      <c r="IF294" s="21"/>
      <c r="IG294" s="21"/>
      <c r="IH294" s="21"/>
      <c r="II294" s="21"/>
      <c r="IJ294" s="21"/>
      <c r="IK294" s="21"/>
      <c r="IL294" s="21"/>
      <c r="IM294" s="21"/>
      <c r="IN294" s="21"/>
      <c r="IO294" s="21"/>
      <c r="IP294" s="21"/>
      <c r="IQ294" s="21"/>
      <c r="IR294" s="21"/>
      <c r="IS294" s="21"/>
      <c r="IT294" s="21"/>
      <c r="IU294" s="21"/>
      <c r="IV294" s="21"/>
      <c r="IW294" s="21"/>
      <c r="IX294" s="21"/>
      <c r="IY294" s="21"/>
      <c r="IZ294" s="21"/>
      <c r="JA294" s="21"/>
    </row>
    <row r="295" spans="1:261" s="23" customFormat="1" ht="12.75" x14ac:dyDescent="0.2">
      <c r="B295" s="73"/>
      <c r="C295" s="15" t="s">
        <v>264</v>
      </c>
      <c r="D295" s="26" t="s">
        <v>75</v>
      </c>
      <c r="E295" s="77"/>
      <c r="F295" s="77">
        <v>262</v>
      </c>
      <c r="G295" s="31">
        <f>SUM(E295:F295)</f>
        <v>262</v>
      </c>
      <c r="H295" s="140">
        <v>0</v>
      </c>
      <c r="I295" s="62">
        <f t="shared" ref="I295" si="58">+H295*E295</f>
        <v>0</v>
      </c>
      <c r="J295" s="62">
        <f t="shared" ref="J295" si="59">+H295*F295</f>
        <v>0</v>
      </c>
      <c r="K295" s="62"/>
      <c r="L295" s="87">
        <f>SUM(I295:J295)</f>
        <v>0</v>
      </c>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21"/>
      <c r="AQ295" s="21"/>
      <c r="AR295" s="21"/>
      <c r="AS295" s="21"/>
      <c r="AT295" s="21"/>
      <c r="AU295" s="21"/>
      <c r="AV295" s="21"/>
      <c r="AW295" s="21"/>
      <c r="AX295" s="21"/>
      <c r="AY295" s="21"/>
      <c r="AZ295" s="21"/>
      <c r="BA295" s="21"/>
      <c r="BB295" s="21"/>
      <c r="BC295" s="21"/>
      <c r="BD295" s="21"/>
      <c r="BE295" s="21"/>
      <c r="BF295" s="21"/>
      <c r="BG295" s="21"/>
      <c r="BH295" s="21"/>
      <c r="BI295" s="21"/>
      <c r="BJ295" s="21"/>
      <c r="BK295" s="21"/>
      <c r="BL295" s="21"/>
      <c r="BM295" s="21"/>
      <c r="BN295" s="21"/>
      <c r="BO295" s="21"/>
      <c r="BP295" s="21"/>
      <c r="BQ295" s="21"/>
      <c r="BR295" s="21"/>
      <c r="BS295" s="21"/>
      <c r="BT295" s="21"/>
      <c r="BU295" s="21"/>
      <c r="BV295" s="21"/>
      <c r="BW295" s="21"/>
      <c r="BX295" s="21"/>
      <c r="BY295" s="21"/>
      <c r="BZ295" s="21"/>
      <c r="CA295" s="21"/>
      <c r="CB295" s="21"/>
      <c r="CC295" s="21"/>
      <c r="CD295" s="21"/>
      <c r="CE295" s="21"/>
      <c r="CF295" s="21"/>
      <c r="CG295" s="21"/>
      <c r="CH295" s="21"/>
      <c r="CI295" s="21"/>
      <c r="CJ295" s="21"/>
      <c r="CK295" s="21"/>
      <c r="CL295" s="21"/>
      <c r="CM295" s="21"/>
      <c r="CN295" s="21"/>
      <c r="CO295" s="21"/>
      <c r="CP295" s="21"/>
      <c r="CQ295" s="21"/>
      <c r="CR295" s="21"/>
      <c r="CS295" s="21"/>
      <c r="CT295" s="21"/>
      <c r="CU295" s="21"/>
      <c r="CV295" s="21"/>
      <c r="CW295" s="21"/>
      <c r="CX295" s="21"/>
      <c r="CY295" s="21"/>
      <c r="CZ295" s="21"/>
      <c r="DA295" s="21"/>
      <c r="DB295" s="21"/>
      <c r="DC295" s="21"/>
      <c r="DD295" s="21"/>
      <c r="DE295" s="21"/>
      <c r="DF295" s="21"/>
      <c r="DG295" s="21"/>
      <c r="DH295" s="21"/>
      <c r="DI295" s="21"/>
      <c r="DJ295" s="21"/>
      <c r="DK295" s="21"/>
      <c r="DL295" s="21"/>
      <c r="DM295" s="21"/>
      <c r="DN295" s="21"/>
      <c r="DO295" s="21"/>
      <c r="DP295" s="21"/>
      <c r="DQ295" s="21"/>
      <c r="DR295" s="21"/>
      <c r="DS295" s="21"/>
      <c r="DT295" s="21"/>
      <c r="DU295" s="21"/>
      <c r="DV295" s="21"/>
      <c r="DW295" s="21"/>
      <c r="DX295" s="21"/>
      <c r="DY295" s="21"/>
      <c r="DZ295" s="21"/>
      <c r="EA295" s="21"/>
      <c r="EB295" s="21"/>
      <c r="EC295" s="21"/>
      <c r="ED295" s="21"/>
      <c r="EE295" s="21"/>
      <c r="EF295" s="21"/>
      <c r="EG295" s="21"/>
      <c r="EH295" s="21"/>
      <c r="EI295" s="21"/>
      <c r="EJ295" s="21"/>
      <c r="EK295" s="21"/>
      <c r="EL295" s="21"/>
      <c r="EM295" s="21"/>
      <c r="EN295" s="21"/>
      <c r="EO295" s="21"/>
      <c r="EP295" s="21"/>
      <c r="EQ295" s="21"/>
      <c r="ER295" s="21"/>
      <c r="ES295" s="21"/>
      <c r="ET295" s="21"/>
      <c r="EU295" s="21"/>
      <c r="EV295" s="21"/>
      <c r="EW295" s="21"/>
      <c r="EX295" s="21"/>
      <c r="EY295" s="21"/>
      <c r="EZ295" s="21"/>
      <c r="FA295" s="21"/>
      <c r="FB295" s="21"/>
      <c r="FC295" s="21"/>
      <c r="FD295" s="21"/>
      <c r="FE295" s="21"/>
      <c r="FF295" s="21"/>
      <c r="FG295" s="21"/>
      <c r="FH295" s="21"/>
      <c r="FI295" s="21"/>
      <c r="FJ295" s="21"/>
      <c r="FK295" s="21"/>
      <c r="FL295" s="21"/>
      <c r="FM295" s="21"/>
      <c r="FN295" s="21"/>
      <c r="FO295" s="21"/>
      <c r="FP295" s="21"/>
      <c r="FQ295" s="21"/>
      <c r="FR295" s="21"/>
      <c r="FS295" s="21"/>
      <c r="FT295" s="21"/>
      <c r="FU295" s="21"/>
      <c r="FV295" s="21"/>
      <c r="FW295" s="21"/>
      <c r="FX295" s="21"/>
      <c r="FY295" s="21"/>
      <c r="FZ295" s="21"/>
      <c r="GA295" s="21"/>
      <c r="GB295" s="21"/>
      <c r="GC295" s="21"/>
      <c r="GD295" s="21"/>
      <c r="GE295" s="21"/>
      <c r="GF295" s="21"/>
      <c r="GG295" s="21"/>
      <c r="GH295" s="21"/>
      <c r="GI295" s="21"/>
      <c r="GJ295" s="21"/>
      <c r="GK295" s="21"/>
      <c r="GL295" s="21"/>
      <c r="GM295" s="21"/>
      <c r="GN295" s="21"/>
      <c r="GO295" s="21"/>
      <c r="GP295" s="21"/>
      <c r="GQ295" s="21"/>
      <c r="GR295" s="21"/>
      <c r="GS295" s="21"/>
      <c r="GT295" s="21"/>
      <c r="GU295" s="21"/>
      <c r="GV295" s="21"/>
      <c r="GW295" s="21"/>
      <c r="GX295" s="21"/>
      <c r="GY295" s="21"/>
      <c r="GZ295" s="21"/>
      <c r="HA295" s="21"/>
      <c r="HB295" s="21"/>
      <c r="HC295" s="21"/>
      <c r="HD295" s="21"/>
      <c r="HE295" s="21"/>
      <c r="HF295" s="21"/>
      <c r="HG295" s="21"/>
      <c r="HH295" s="21"/>
      <c r="HI295" s="21"/>
      <c r="HJ295" s="21"/>
      <c r="HK295" s="21"/>
      <c r="HL295" s="21"/>
      <c r="HM295" s="21"/>
      <c r="HN295" s="21"/>
      <c r="HO295" s="21"/>
      <c r="HP295" s="21"/>
      <c r="HQ295" s="21"/>
      <c r="HR295" s="21"/>
      <c r="HS295" s="21"/>
      <c r="HT295" s="21"/>
      <c r="HU295" s="21"/>
      <c r="HV295" s="21"/>
      <c r="HW295" s="21"/>
      <c r="HX295" s="21"/>
      <c r="HY295" s="21"/>
      <c r="HZ295" s="21"/>
      <c r="IA295" s="21"/>
      <c r="IB295" s="21"/>
      <c r="IC295" s="21"/>
      <c r="ID295" s="21"/>
      <c r="IE295" s="21"/>
      <c r="IF295" s="21"/>
      <c r="IG295" s="21"/>
      <c r="IH295" s="21"/>
      <c r="II295" s="21"/>
      <c r="IJ295" s="21"/>
      <c r="IK295" s="21"/>
      <c r="IL295" s="21"/>
      <c r="IM295" s="21"/>
      <c r="IN295" s="21"/>
      <c r="IO295" s="21"/>
      <c r="IP295" s="21"/>
      <c r="IQ295" s="21"/>
      <c r="IR295" s="21"/>
      <c r="IS295" s="21"/>
      <c r="IT295" s="21"/>
      <c r="IU295" s="21"/>
      <c r="IV295" s="21"/>
      <c r="IW295" s="21"/>
      <c r="IX295" s="21"/>
      <c r="IY295" s="21"/>
      <c r="IZ295" s="21"/>
      <c r="JA295" s="21"/>
    </row>
    <row r="296" spans="1:261" s="23" customFormat="1" ht="12.75" x14ac:dyDescent="0.2">
      <c r="A296" s="23" t="s">
        <v>245</v>
      </c>
      <c r="B296" s="73" t="s">
        <v>247</v>
      </c>
      <c r="C296" s="15" t="s">
        <v>248</v>
      </c>
      <c r="H296" s="139"/>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c r="AK296" s="21"/>
      <c r="AL296" s="21"/>
      <c r="AM296" s="21"/>
      <c r="AN296" s="21"/>
      <c r="AO296" s="21"/>
      <c r="AP296" s="21"/>
      <c r="AQ296" s="21"/>
      <c r="AR296" s="21"/>
      <c r="AS296" s="21"/>
      <c r="AT296" s="21"/>
      <c r="AU296" s="21"/>
      <c r="AV296" s="21"/>
      <c r="AW296" s="21"/>
      <c r="AX296" s="21"/>
      <c r="AY296" s="21"/>
      <c r="AZ296" s="21"/>
      <c r="BA296" s="21"/>
      <c r="BB296" s="21"/>
      <c r="BC296" s="21"/>
      <c r="BD296" s="21"/>
      <c r="BE296" s="21"/>
      <c r="BF296" s="21"/>
      <c r="BG296" s="21"/>
      <c r="BH296" s="21"/>
      <c r="BI296" s="21"/>
      <c r="BJ296" s="21"/>
      <c r="BK296" s="21"/>
      <c r="BL296" s="21"/>
      <c r="BM296" s="21"/>
      <c r="BN296" s="21"/>
      <c r="BO296" s="21"/>
      <c r="BP296" s="21"/>
      <c r="BQ296" s="21"/>
      <c r="BR296" s="21"/>
      <c r="BS296" s="21"/>
      <c r="BT296" s="21"/>
      <c r="BU296" s="21"/>
      <c r="BV296" s="21"/>
      <c r="BW296" s="21"/>
      <c r="BX296" s="21"/>
      <c r="BY296" s="21"/>
      <c r="BZ296" s="21"/>
      <c r="CA296" s="21"/>
      <c r="CB296" s="21"/>
      <c r="CC296" s="21"/>
      <c r="CD296" s="21"/>
      <c r="CE296" s="21"/>
      <c r="CF296" s="21"/>
      <c r="CG296" s="21"/>
      <c r="CH296" s="21"/>
      <c r="CI296" s="21"/>
      <c r="CJ296" s="21"/>
      <c r="CK296" s="21"/>
      <c r="CL296" s="21"/>
      <c r="CM296" s="21"/>
      <c r="CN296" s="21"/>
      <c r="CO296" s="21"/>
      <c r="CP296" s="21"/>
      <c r="CQ296" s="21"/>
      <c r="CR296" s="21"/>
      <c r="CS296" s="21"/>
      <c r="CT296" s="21"/>
      <c r="CU296" s="21"/>
      <c r="CV296" s="21"/>
      <c r="CW296" s="21"/>
      <c r="CX296" s="21"/>
      <c r="CY296" s="21"/>
      <c r="CZ296" s="21"/>
      <c r="DA296" s="21"/>
      <c r="DB296" s="21"/>
      <c r="DC296" s="21"/>
      <c r="DD296" s="21"/>
      <c r="DE296" s="21"/>
      <c r="DF296" s="21"/>
      <c r="DG296" s="21"/>
      <c r="DH296" s="21"/>
      <c r="DI296" s="21"/>
      <c r="DJ296" s="21"/>
      <c r="DK296" s="21"/>
      <c r="DL296" s="21"/>
      <c r="DM296" s="21"/>
      <c r="DN296" s="21"/>
      <c r="DO296" s="21"/>
      <c r="DP296" s="21"/>
      <c r="DQ296" s="21"/>
      <c r="DR296" s="21"/>
      <c r="DS296" s="21"/>
      <c r="DT296" s="21"/>
      <c r="DU296" s="21"/>
      <c r="DV296" s="21"/>
      <c r="DW296" s="21"/>
      <c r="DX296" s="21"/>
      <c r="DY296" s="21"/>
      <c r="DZ296" s="21"/>
      <c r="EA296" s="21"/>
      <c r="EB296" s="21"/>
      <c r="EC296" s="21"/>
      <c r="ED296" s="21"/>
      <c r="EE296" s="21"/>
      <c r="EF296" s="21"/>
      <c r="EG296" s="21"/>
      <c r="EH296" s="21"/>
      <c r="EI296" s="21"/>
      <c r="EJ296" s="21"/>
      <c r="EK296" s="21"/>
      <c r="EL296" s="21"/>
      <c r="EM296" s="21"/>
      <c r="EN296" s="21"/>
      <c r="EO296" s="21"/>
      <c r="EP296" s="21"/>
      <c r="EQ296" s="21"/>
      <c r="ER296" s="21"/>
      <c r="ES296" s="21"/>
      <c r="ET296" s="21"/>
      <c r="EU296" s="21"/>
      <c r="EV296" s="21"/>
      <c r="EW296" s="21"/>
      <c r="EX296" s="21"/>
      <c r="EY296" s="21"/>
      <c r="EZ296" s="21"/>
      <c r="FA296" s="21"/>
      <c r="FB296" s="21"/>
      <c r="FC296" s="21"/>
      <c r="FD296" s="21"/>
      <c r="FE296" s="21"/>
      <c r="FF296" s="21"/>
      <c r="FG296" s="21"/>
      <c r="FH296" s="21"/>
      <c r="FI296" s="21"/>
      <c r="FJ296" s="21"/>
      <c r="FK296" s="21"/>
      <c r="FL296" s="21"/>
      <c r="FM296" s="21"/>
      <c r="FN296" s="21"/>
      <c r="FO296" s="21"/>
      <c r="FP296" s="21"/>
      <c r="FQ296" s="21"/>
      <c r="FR296" s="21"/>
      <c r="FS296" s="21"/>
      <c r="FT296" s="21"/>
      <c r="FU296" s="21"/>
      <c r="FV296" s="21"/>
      <c r="FW296" s="21"/>
      <c r="FX296" s="21"/>
      <c r="FY296" s="21"/>
      <c r="FZ296" s="21"/>
      <c r="GA296" s="21"/>
      <c r="GB296" s="21"/>
      <c r="GC296" s="21"/>
      <c r="GD296" s="21"/>
      <c r="GE296" s="21"/>
      <c r="GF296" s="21"/>
      <c r="GG296" s="21"/>
      <c r="GH296" s="21"/>
      <c r="GI296" s="21"/>
      <c r="GJ296" s="21"/>
      <c r="GK296" s="21"/>
      <c r="GL296" s="21"/>
      <c r="GM296" s="21"/>
      <c r="GN296" s="21"/>
      <c r="GO296" s="21"/>
      <c r="GP296" s="21"/>
      <c r="GQ296" s="21"/>
      <c r="GR296" s="21"/>
      <c r="GS296" s="21"/>
      <c r="GT296" s="21"/>
      <c r="GU296" s="21"/>
      <c r="GV296" s="21"/>
      <c r="GW296" s="21"/>
      <c r="GX296" s="21"/>
      <c r="GY296" s="21"/>
      <c r="GZ296" s="21"/>
      <c r="HA296" s="21"/>
      <c r="HB296" s="21"/>
      <c r="HC296" s="21"/>
      <c r="HD296" s="21"/>
      <c r="HE296" s="21"/>
      <c r="HF296" s="21"/>
      <c r="HG296" s="21"/>
      <c r="HH296" s="21"/>
      <c r="HI296" s="21"/>
      <c r="HJ296" s="21"/>
      <c r="HK296" s="21"/>
      <c r="HL296" s="21"/>
      <c r="HM296" s="21"/>
      <c r="HN296" s="21"/>
      <c r="HO296" s="21"/>
      <c r="HP296" s="21"/>
      <c r="HQ296" s="21"/>
      <c r="HR296" s="21"/>
      <c r="HS296" s="21"/>
      <c r="HT296" s="21"/>
      <c r="HU296" s="21"/>
      <c r="HV296" s="21"/>
      <c r="HW296" s="21"/>
      <c r="HX296" s="21"/>
      <c r="HY296" s="21"/>
      <c r="HZ296" s="21"/>
      <c r="IA296" s="21"/>
      <c r="IB296" s="21"/>
      <c r="IC296" s="21"/>
      <c r="ID296" s="21"/>
      <c r="IE296" s="21"/>
      <c r="IF296" s="21"/>
      <c r="IG296" s="21"/>
      <c r="IH296" s="21"/>
      <c r="II296" s="21"/>
      <c r="IJ296" s="21"/>
      <c r="IK296" s="21"/>
      <c r="IL296" s="21"/>
      <c r="IM296" s="21"/>
      <c r="IN296" s="21"/>
      <c r="IO296" s="21"/>
      <c r="IP296" s="21"/>
      <c r="IQ296" s="21"/>
      <c r="IR296" s="21"/>
      <c r="IS296" s="21"/>
      <c r="IT296" s="21"/>
      <c r="IU296" s="21"/>
      <c r="IV296" s="21"/>
      <c r="IW296" s="21"/>
      <c r="IX296" s="21"/>
      <c r="IY296" s="21"/>
      <c r="IZ296" s="21"/>
      <c r="JA296" s="21"/>
    </row>
    <row r="297" spans="1:261" s="23" customFormat="1" ht="12.75" x14ac:dyDescent="0.2">
      <c r="B297" s="73"/>
      <c r="C297" s="15" t="s">
        <v>254</v>
      </c>
      <c r="D297" s="26" t="s">
        <v>75</v>
      </c>
      <c r="E297" s="77">
        <v>34</v>
      </c>
      <c r="F297" s="77"/>
      <c r="G297" s="31">
        <f>SUM(E297:F297)</f>
        <v>34</v>
      </c>
      <c r="H297" s="140">
        <v>0</v>
      </c>
      <c r="I297" s="62">
        <f t="shared" ref="I297" si="60">+H297*E297</f>
        <v>0</v>
      </c>
      <c r="J297" s="62">
        <f t="shared" ref="J297" si="61">+H297*F297</f>
        <v>0</v>
      </c>
      <c r="K297" s="62"/>
      <c r="L297" s="87">
        <f>SUM(I297:J297)</f>
        <v>0</v>
      </c>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c r="BA297" s="21"/>
      <c r="BB297" s="21"/>
      <c r="BC297" s="21"/>
      <c r="BD297" s="21"/>
      <c r="BE297" s="21"/>
      <c r="BF297" s="21"/>
      <c r="BG297" s="21"/>
      <c r="BH297" s="21"/>
      <c r="BI297" s="21"/>
      <c r="BJ297" s="21"/>
      <c r="BK297" s="21"/>
      <c r="BL297" s="21"/>
      <c r="BM297" s="21"/>
      <c r="BN297" s="21"/>
      <c r="BO297" s="21"/>
      <c r="BP297" s="21"/>
      <c r="BQ297" s="21"/>
      <c r="BR297" s="21"/>
      <c r="BS297" s="21"/>
      <c r="BT297" s="21"/>
      <c r="BU297" s="21"/>
      <c r="BV297" s="21"/>
      <c r="BW297" s="21"/>
      <c r="BX297" s="21"/>
      <c r="BY297" s="21"/>
      <c r="BZ297" s="21"/>
      <c r="CA297" s="21"/>
      <c r="CB297" s="21"/>
      <c r="CC297" s="21"/>
      <c r="CD297" s="21"/>
      <c r="CE297" s="21"/>
      <c r="CF297" s="21"/>
      <c r="CG297" s="21"/>
      <c r="CH297" s="21"/>
      <c r="CI297" s="21"/>
      <c r="CJ297" s="21"/>
      <c r="CK297" s="21"/>
      <c r="CL297" s="21"/>
      <c r="CM297" s="21"/>
      <c r="CN297" s="21"/>
      <c r="CO297" s="21"/>
      <c r="CP297" s="21"/>
      <c r="CQ297" s="21"/>
      <c r="CR297" s="21"/>
      <c r="CS297" s="21"/>
      <c r="CT297" s="21"/>
      <c r="CU297" s="21"/>
      <c r="CV297" s="21"/>
      <c r="CW297" s="21"/>
      <c r="CX297" s="21"/>
      <c r="CY297" s="21"/>
      <c r="CZ297" s="21"/>
      <c r="DA297" s="21"/>
      <c r="DB297" s="21"/>
      <c r="DC297" s="21"/>
      <c r="DD297" s="21"/>
      <c r="DE297" s="21"/>
      <c r="DF297" s="21"/>
      <c r="DG297" s="21"/>
      <c r="DH297" s="21"/>
      <c r="DI297" s="21"/>
      <c r="DJ297" s="21"/>
      <c r="DK297" s="21"/>
      <c r="DL297" s="21"/>
      <c r="DM297" s="21"/>
      <c r="DN297" s="21"/>
      <c r="DO297" s="21"/>
      <c r="DP297" s="21"/>
      <c r="DQ297" s="21"/>
      <c r="DR297" s="21"/>
      <c r="DS297" s="21"/>
      <c r="DT297" s="21"/>
      <c r="DU297" s="21"/>
      <c r="DV297" s="21"/>
      <c r="DW297" s="21"/>
      <c r="DX297" s="21"/>
      <c r="DY297" s="21"/>
      <c r="DZ297" s="21"/>
      <c r="EA297" s="21"/>
      <c r="EB297" s="21"/>
      <c r="EC297" s="21"/>
      <c r="ED297" s="21"/>
      <c r="EE297" s="21"/>
      <c r="EF297" s="21"/>
      <c r="EG297" s="21"/>
      <c r="EH297" s="21"/>
      <c r="EI297" s="21"/>
      <c r="EJ297" s="21"/>
      <c r="EK297" s="21"/>
      <c r="EL297" s="21"/>
      <c r="EM297" s="21"/>
      <c r="EN297" s="21"/>
      <c r="EO297" s="21"/>
      <c r="EP297" s="21"/>
      <c r="EQ297" s="21"/>
      <c r="ER297" s="21"/>
      <c r="ES297" s="21"/>
      <c r="ET297" s="21"/>
      <c r="EU297" s="21"/>
      <c r="EV297" s="21"/>
      <c r="EW297" s="21"/>
      <c r="EX297" s="21"/>
      <c r="EY297" s="21"/>
      <c r="EZ297" s="21"/>
      <c r="FA297" s="21"/>
      <c r="FB297" s="21"/>
      <c r="FC297" s="21"/>
      <c r="FD297" s="21"/>
      <c r="FE297" s="21"/>
      <c r="FF297" s="21"/>
      <c r="FG297" s="21"/>
      <c r="FH297" s="21"/>
      <c r="FI297" s="21"/>
      <c r="FJ297" s="21"/>
      <c r="FK297" s="21"/>
      <c r="FL297" s="21"/>
      <c r="FM297" s="21"/>
      <c r="FN297" s="21"/>
      <c r="FO297" s="21"/>
      <c r="FP297" s="21"/>
      <c r="FQ297" s="21"/>
      <c r="FR297" s="21"/>
      <c r="FS297" s="21"/>
      <c r="FT297" s="21"/>
      <c r="FU297" s="21"/>
      <c r="FV297" s="21"/>
      <c r="FW297" s="21"/>
      <c r="FX297" s="21"/>
      <c r="FY297" s="21"/>
      <c r="FZ297" s="21"/>
      <c r="GA297" s="21"/>
      <c r="GB297" s="21"/>
      <c r="GC297" s="21"/>
      <c r="GD297" s="21"/>
      <c r="GE297" s="21"/>
      <c r="GF297" s="21"/>
      <c r="GG297" s="21"/>
      <c r="GH297" s="21"/>
      <c r="GI297" s="21"/>
      <c r="GJ297" s="21"/>
      <c r="GK297" s="21"/>
      <c r="GL297" s="21"/>
      <c r="GM297" s="21"/>
      <c r="GN297" s="21"/>
      <c r="GO297" s="21"/>
      <c r="GP297" s="21"/>
      <c r="GQ297" s="21"/>
      <c r="GR297" s="21"/>
      <c r="GS297" s="21"/>
      <c r="GT297" s="21"/>
      <c r="GU297" s="21"/>
      <c r="GV297" s="21"/>
      <c r="GW297" s="21"/>
      <c r="GX297" s="21"/>
      <c r="GY297" s="21"/>
      <c r="GZ297" s="21"/>
      <c r="HA297" s="21"/>
      <c r="HB297" s="21"/>
      <c r="HC297" s="21"/>
      <c r="HD297" s="21"/>
      <c r="HE297" s="21"/>
      <c r="HF297" s="21"/>
      <c r="HG297" s="21"/>
      <c r="HH297" s="21"/>
      <c r="HI297" s="21"/>
      <c r="HJ297" s="21"/>
      <c r="HK297" s="21"/>
      <c r="HL297" s="21"/>
      <c r="HM297" s="21"/>
      <c r="HN297" s="21"/>
      <c r="HO297" s="21"/>
      <c r="HP297" s="21"/>
      <c r="HQ297" s="21"/>
      <c r="HR297" s="21"/>
      <c r="HS297" s="21"/>
      <c r="HT297" s="21"/>
      <c r="HU297" s="21"/>
      <c r="HV297" s="21"/>
      <c r="HW297" s="21"/>
      <c r="HX297" s="21"/>
      <c r="HY297" s="21"/>
      <c r="HZ297" s="21"/>
      <c r="IA297" s="21"/>
      <c r="IB297" s="21"/>
      <c r="IC297" s="21"/>
      <c r="ID297" s="21"/>
      <c r="IE297" s="21"/>
      <c r="IF297" s="21"/>
      <c r="IG297" s="21"/>
      <c r="IH297" s="21"/>
      <c r="II297" s="21"/>
      <c r="IJ297" s="21"/>
      <c r="IK297" s="21"/>
      <c r="IL297" s="21"/>
      <c r="IM297" s="21"/>
      <c r="IN297" s="21"/>
      <c r="IO297" s="21"/>
      <c r="IP297" s="21"/>
      <c r="IQ297" s="21"/>
      <c r="IR297" s="21"/>
      <c r="IS297" s="21"/>
      <c r="IT297" s="21"/>
      <c r="IU297" s="21"/>
      <c r="IV297" s="21"/>
      <c r="IW297" s="21"/>
      <c r="IX297" s="21"/>
      <c r="IY297" s="21"/>
      <c r="IZ297" s="21"/>
      <c r="JA297" s="21"/>
    </row>
    <row r="298" spans="1:261" s="23" customFormat="1" ht="12.75" x14ac:dyDescent="0.2">
      <c r="B298" s="73" t="s">
        <v>249</v>
      </c>
      <c r="C298" s="15" t="s">
        <v>250</v>
      </c>
      <c r="H298" s="139"/>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c r="AK298" s="21"/>
      <c r="AL298" s="21"/>
      <c r="AM298" s="21"/>
      <c r="AN298" s="21"/>
      <c r="AO298" s="21"/>
      <c r="AP298" s="21"/>
      <c r="AQ298" s="21"/>
      <c r="AR298" s="21"/>
      <c r="AS298" s="21"/>
      <c r="AT298" s="21"/>
      <c r="AU298" s="21"/>
      <c r="AV298" s="21"/>
      <c r="AW298" s="21"/>
      <c r="AX298" s="21"/>
      <c r="AY298" s="21"/>
      <c r="AZ298" s="21"/>
      <c r="BA298" s="21"/>
      <c r="BB298" s="21"/>
      <c r="BC298" s="21"/>
      <c r="BD298" s="21"/>
      <c r="BE298" s="21"/>
      <c r="BF298" s="21"/>
      <c r="BG298" s="21"/>
      <c r="BH298" s="21"/>
      <c r="BI298" s="21"/>
      <c r="BJ298" s="21"/>
      <c r="BK298" s="21"/>
      <c r="BL298" s="21"/>
      <c r="BM298" s="21"/>
      <c r="BN298" s="21"/>
      <c r="BO298" s="21"/>
      <c r="BP298" s="21"/>
      <c r="BQ298" s="21"/>
      <c r="BR298" s="21"/>
      <c r="BS298" s="21"/>
      <c r="BT298" s="21"/>
      <c r="BU298" s="21"/>
      <c r="BV298" s="21"/>
      <c r="BW298" s="21"/>
      <c r="BX298" s="21"/>
      <c r="BY298" s="21"/>
      <c r="BZ298" s="21"/>
      <c r="CA298" s="21"/>
      <c r="CB298" s="21"/>
      <c r="CC298" s="21"/>
      <c r="CD298" s="21"/>
      <c r="CE298" s="21"/>
      <c r="CF298" s="21"/>
      <c r="CG298" s="21"/>
      <c r="CH298" s="21"/>
      <c r="CI298" s="21"/>
      <c r="CJ298" s="21"/>
      <c r="CK298" s="21"/>
      <c r="CL298" s="21"/>
      <c r="CM298" s="21"/>
      <c r="CN298" s="21"/>
      <c r="CO298" s="21"/>
      <c r="CP298" s="21"/>
      <c r="CQ298" s="21"/>
      <c r="CR298" s="21"/>
      <c r="CS298" s="21"/>
      <c r="CT298" s="21"/>
      <c r="CU298" s="21"/>
      <c r="CV298" s="21"/>
      <c r="CW298" s="21"/>
      <c r="CX298" s="21"/>
      <c r="CY298" s="21"/>
      <c r="CZ298" s="21"/>
      <c r="DA298" s="21"/>
      <c r="DB298" s="21"/>
      <c r="DC298" s="21"/>
      <c r="DD298" s="21"/>
      <c r="DE298" s="21"/>
      <c r="DF298" s="21"/>
      <c r="DG298" s="21"/>
      <c r="DH298" s="21"/>
      <c r="DI298" s="21"/>
      <c r="DJ298" s="21"/>
      <c r="DK298" s="21"/>
      <c r="DL298" s="21"/>
      <c r="DM298" s="21"/>
      <c r="DN298" s="21"/>
      <c r="DO298" s="21"/>
      <c r="DP298" s="21"/>
      <c r="DQ298" s="21"/>
      <c r="DR298" s="21"/>
      <c r="DS298" s="21"/>
      <c r="DT298" s="21"/>
      <c r="DU298" s="21"/>
      <c r="DV298" s="21"/>
      <c r="DW298" s="21"/>
      <c r="DX298" s="21"/>
      <c r="DY298" s="21"/>
      <c r="DZ298" s="21"/>
      <c r="EA298" s="21"/>
      <c r="EB298" s="21"/>
      <c r="EC298" s="21"/>
      <c r="ED298" s="21"/>
      <c r="EE298" s="21"/>
      <c r="EF298" s="21"/>
      <c r="EG298" s="21"/>
      <c r="EH298" s="21"/>
      <c r="EI298" s="21"/>
      <c r="EJ298" s="21"/>
      <c r="EK298" s="21"/>
      <c r="EL298" s="21"/>
      <c r="EM298" s="21"/>
      <c r="EN298" s="21"/>
      <c r="EO298" s="21"/>
      <c r="EP298" s="21"/>
      <c r="EQ298" s="21"/>
      <c r="ER298" s="21"/>
      <c r="ES298" s="21"/>
      <c r="ET298" s="21"/>
      <c r="EU298" s="21"/>
      <c r="EV298" s="21"/>
      <c r="EW298" s="21"/>
      <c r="EX298" s="21"/>
      <c r="EY298" s="21"/>
      <c r="EZ298" s="21"/>
      <c r="FA298" s="21"/>
      <c r="FB298" s="21"/>
      <c r="FC298" s="21"/>
      <c r="FD298" s="21"/>
      <c r="FE298" s="21"/>
      <c r="FF298" s="21"/>
      <c r="FG298" s="21"/>
      <c r="FH298" s="21"/>
      <c r="FI298" s="21"/>
      <c r="FJ298" s="21"/>
      <c r="FK298" s="21"/>
      <c r="FL298" s="21"/>
      <c r="FM298" s="21"/>
      <c r="FN298" s="21"/>
      <c r="FO298" s="21"/>
      <c r="FP298" s="21"/>
      <c r="FQ298" s="21"/>
      <c r="FR298" s="21"/>
      <c r="FS298" s="21"/>
      <c r="FT298" s="21"/>
      <c r="FU298" s="21"/>
      <c r="FV298" s="21"/>
      <c r="FW298" s="21"/>
      <c r="FX298" s="21"/>
      <c r="FY298" s="21"/>
      <c r="FZ298" s="21"/>
      <c r="GA298" s="21"/>
      <c r="GB298" s="21"/>
      <c r="GC298" s="21"/>
      <c r="GD298" s="21"/>
      <c r="GE298" s="21"/>
      <c r="GF298" s="21"/>
      <c r="GG298" s="21"/>
      <c r="GH298" s="21"/>
      <c r="GI298" s="21"/>
      <c r="GJ298" s="21"/>
      <c r="GK298" s="21"/>
      <c r="GL298" s="21"/>
      <c r="GM298" s="21"/>
      <c r="GN298" s="21"/>
      <c r="GO298" s="21"/>
      <c r="GP298" s="21"/>
      <c r="GQ298" s="21"/>
      <c r="GR298" s="21"/>
      <c r="GS298" s="21"/>
      <c r="GT298" s="21"/>
      <c r="GU298" s="21"/>
      <c r="GV298" s="21"/>
      <c r="GW298" s="21"/>
      <c r="GX298" s="21"/>
      <c r="GY298" s="21"/>
      <c r="GZ298" s="21"/>
      <c r="HA298" s="21"/>
      <c r="HB298" s="21"/>
      <c r="HC298" s="21"/>
      <c r="HD298" s="21"/>
      <c r="HE298" s="21"/>
      <c r="HF298" s="21"/>
      <c r="HG298" s="21"/>
      <c r="HH298" s="21"/>
      <c r="HI298" s="21"/>
      <c r="HJ298" s="21"/>
      <c r="HK298" s="21"/>
      <c r="HL298" s="21"/>
      <c r="HM298" s="21"/>
      <c r="HN298" s="21"/>
      <c r="HO298" s="21"/>
      <c r="HP298" s="21"/>
      <c r="HQ298" s="21"/>
      <c r="HR298" s="21"/>
      <c r="HS298" s="21"/>
      <c r="HT298" s="21"/>
      <c r="HU298" s="21"/>
      <c r="HV298" s="21"/>
      <c r="HW298" s="21"/>
      <c r="HX298" s="21"/>
      <c r="HY298" s="21"/>
      <c r="HZ298" s="21"/>
      <c r="IA298" s="21"/>
      <c r="IB298" s="21"/>
      <c r="IC298" s="21"/>
      <c r="ID298" s="21"/>
      <c r="IE298" s="21"/>
      <c r="IF298" s="21"/>
      <c r="IG298" s="21"/>
      <c r="IH298" s="21"/>
      <c r="II298" s="21"/>
      <c r="IJ298" s="21"/>
      <c r="IK298" s="21"/>
      <c r="IL298" s="21"/>
      <c r="IM298" s="21"/>
      <c r="IN298" s="21"/>
      <c r="IO298" s="21"/>
      <c r="IP298" s="21"/>
      <c r="IQ298" s="21"/>
      <c r="IR298" s="21"/>
      <c r="IS298" s="21"/>
      <c r="IT298" s="21"/>
      <c r="IU298" s="21"/>
      <c r="IV298" s="21"/>
      <c r="IW298" s="21"/>
      <c r="IX298" s="21"/>
      <c r="IY298" s="21"/>
      <c r="IZ298" s="21"/>
      <c r="JA298" s="21"/>
    </row>
    <row r="299" spans="1:261" s="23" customFormat="1" ht="12.75" x14ac:dyDescent="0.2">
      <c r="B299" s="73"/>
      <c r="C299" s="15" t="s">
        <v>253</v>
      </c>
      <c r="D299" s="26" t="s">
        <v>75</v>
      </c>
      <c r="E299" s="77">
        <v>234</v>
      </c>
      <c r="F299" s="77"/>
      <c r="G299" s="31">
        <f>SUM(E299:F299)</f>
        <v>234</v>
      </c>
      <c r="H299" s="140">
        <v>0</v>
      </c>
      <c r="I299" s="62">
        <f>+H299*E299</f>
        <v>0</v>
      </c>
      <c r="J299" s="62">
        <f t="shared" ref="J299" si="62">+H299*F299</f>
        <v>0</v>
      </c>
      <c r="K299" s="62"/>
      <c r="L299" s="87">
        <f>SUM(I299:J299)</f>
        <v>0</v>
      </c>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c r="AQ299" s="21"/>
      <c r="AR299" s="21"/>
      <c r="AS299" s="21"/>
      <c r="AT299" s="21"/>
      <c r="AU299" s="21"/>
      <c r="AV299" s="21"/>
      <c r="AW299" s="21"/>
      <c r="AX299" s="21"/>
      <c r="AY299" s="21"/>
      <c r="AZ299" s="21"/>
      <c r="BA299" s="21"/>
      <c r="BB299" s="21"/>
      <c r="BC299" s="21"/>
      <c r="BD299" s="21"/>
      <c r="BE299" s="21"/>
      <c r="BF299" s="21"/>
      <c r="BG299" s="21"/>
      <c r="BH299" s="21"/>
      <c r="BI299" s="21"/>
      <c r="BJ299" s="21"/>
      <c r="BK299" s="21"/>
      <c r="BL299" s="21"/>
      <c r="BM299" s="21"/>
      <c r="BN299" s="21"/>
      <c r="BO299" s="21"/>
      <c r="BP299" s="21"/>
      <c r="BQ299" s="21"/>
      <c r="BR299" s="21"/>
      <c r="BS299" s="21"/>
      <c r="BT299" s="21"/>
      <c r="BU299" s="21"/>
      <c r="BV299" s="21"/>
      <c r="BW299" s="21"/>
      <c r="BX299" s="21"/>
      <c r="BY299" s="21"/>
      <c r="BZ299" s="21"/>
      <c r="CA299" s="21"/>
      <c r="CB299" s="21"/>
      <c r="CC299" s="21"/>
      <c r="CD299" s="21"/>
      <c r="CE299" s="21"/>
      <c r="CF299" s="21"/>
      <c r="CG299" s="21"/>
      <c r="CH299" s="21"/>
      <c r="CI299" s="21"/>
      <c r="CJ299" s="21"/>
      <c r="CK299" s="21"/>
      <c r="CL299" s="21"/>
      <c r="CM299" s="21"/>
      <c r="CN299" s="21"/>
      <c r="CO299" s="21"/>
      <c r="CP299" s="21"/>
      <c r="CQ299" s="21"/>
      <c r="CR299" s="21"/>
      <c r="CS299" s="21"/>
      <c r="CT299" s="21"/>
      <c r="CU299" s="21"/>
      <c r="CV299" s="21"/>
      <c r="CW299" s="21"/>
      <c r="CX299" s="21"/>
      <c r="CY299" s="21"/>
      <c r="CZ299" s="21"/>
      <c r="DA299" s="21"/>
      <c r="DB299" s="21"/>
      <c r="DC299" s="21"/>
      <c r="DD299" s="21"/>
      <c r="DE299" s="21"/>
      <c r="DF299" s="21"/>
      <c r="DG299" s="21"/>
      <c r="DH299" s="21"/>
      <c r="DI299" s="21"/>
      <c r="DJ299" s="21"/>
      <c r="DK299" s="21"/>
      <c r="DL299" s="21"/>
      <c r="DM299" s="21"/>
      <c r="DN299" s="21"/>
      <c r="DO299" s="21"/>
      <c r="DP299" s="21"/>
      <c r="DQ299" s="21"/>
      <c r="DR299" s="21"/>
      <c r="DS299" s="21"/>
      <c r="DT299" s="21"/>
      <c r="DU299" s="21"/>
      <c r="DV299" s="21"/>
      <c r="DW299" s="21"/>
      <c r="DX299" s="21"/>
      <c r="DY299" s="21"/>
      <c r="DZ299" s="21"/>
      <c r="EA299" s="21"/>
      <c r="EB299" s="21"/>
      <c r="EC299" s="21"/>
      <c r="ED299" s="21"/>
      <c r="EE299" s="21"/>
      <c r="EF299" s="21"/>
      <c r="EG299" s="21"/>
      <c r="EH299" s="21"/>
      <c r="EI299" s="21"/>
      <c r="EJ299" s="21"/>
      <c r="EK299" s="21"/>
      <c r="EL299" s="21"/>
      <c r="EM299" s="21"/>
      <c r="EN299" s="21"/>
      <c r="EO299" s="21"/>
      <c r="EP299" s="21"/>
      <c r="EQ299" s="21"/>
      <c r="ER299" s="21"/>
      <c r="ES299" s="21"/>
      <c r="ET299" s="21"/>
      <c r="EU299" s="21"/>
      <c r="EV299" s="21"/>
      <c r="EW299" s="21"/>
      <c r="EX299" s="21"/>
      <c r="EY299" s="21"/>
      <c r="EZ299" s="21"/>
      <c r="FA299" s="21"/>
      <c r="FB299" s="21"/>
      <c r="FC299" s="21"/>
      <c r="FD299" s="21"/>
      <c r="FE299" s="21"/>
      <c r="FF299" s="21"/>
      <c r="FG299" s="21"/>
      <c r="FH299" s="21"/>
      <c r="FI299" s="21"/>
      <c r="FJ299" s="21"/>
      <c r="FK299" s="21"/>
      <c r="FL299" s="21"/>
      <c r="FM299" s="21"/>
      <c r="FN299" s="21"/>
      <c r="FO299" s="21"/>
      <c r="FP299" s="21"/>
      <c r="FQ299" s="21"/>
      <c r="FR299" s="21"/>
      <c r="FS299" s="21"/>
      <c r="FT299" s="21"/>
      <c r="FU299" s="21"/>
      <c r="FV299" s="21"/>
      <c r="FW299" s="21"/>
      <c r="FX299" s="21"/>
      <c r="FY299" s="21"/>
      <c r="FZ299" s="21"/>
      <c r="GA299" s="21"/>
      <c r="GB299" s="21"/>
      <c r="GC299" s="21"/>
      <c r="GD299" s="21"/>
      <c r="GE299" s="21"/>
      <c r="GF299" s="21"/>
      <c r="GG299" s="21"/>
      <c r="GH299" s="21"/>
      <c r="GI299" s="21"/>
      <c r="GJ299" s="21"/>
      <c r="GK299" s="21"/>
      <c r="GL299" s="21"/>
      <c r="GM299" s="21"/>
      <c r="GN299" s="21"/>
      <c r="GO299" s="21"/>
      <c r="GP299" s="21"/>
      <c r="GQ299" s="21"/>
      <c r="GR299" s="21"/>
      <c r="GS299" s="21"/>
      <c r="GT299" s="21"/>
      <c r="GU299" s="21"/>
      <c r="GV299" s="21"/>
      <c r="GW299" s="21"/>
      <c r="GX299" s="21"/>
      <c r="GY299" s="21"/>
      <c r="GZ299" s="21"/>
      <c r="HA299" s="21"/>
      <c r="HB299" s="21"/>
      <c r="HC299" s="21"/>
      <c r="HD299" s="21"/>
      <c r="HE299" s="21"/>
      <c r="HF299" s="21"/>
      <c r="HG299" s="21"/>
      <c r="HH299" s="21"/>
      <c r="HI299" s="21"/>
      <c r="HJ299" s="21"/>
      <c r="HK299" s="21"/>
      <c r="HL299" s="21"/>
      <c r="HM299" s="21"/>
      <c r="HN299" s="21"/>
      <c r="HO299" s="21"/>
      <c r="HP299" s="21"/>
      <c r="HQ299" s="21"/>
      <c r="HR299" s="21"/>
      <c r="HS299" s="21"/>
      <c r="HT299" s="21"/>
      <c r="HU299" s="21"/>
      <c r="HV299" s="21"/>
      <c r="HW299" s="21"/>
      <c r="HX299" s="21"/>
      <c r="HY299" s="21"/>
      <c r="HZ299" s="21"/>
      <c r="IA299" s="21"/>
      <c r="IB299" s="21"/>
      <c r="IC299" s="21"/>
      <c r="ID299" s="21"/>
      <c r="IE299" s="21"/>
      <c r="IF299" s="21"/>
      <c r="IG299" s="21"/>
      <c r="IH299" s="21"/>
      <c r="II299" s="21"/>
      <c r="IJ299" s="21"/>
      <c r="IK299" s="21"/>
      <c r="IL299" s="21"/>
      <c r="IM299" s="21"/>
      <c r="IN299" s="21"/>
      <c r="IO299" s="21"/>
      <c r="IP299" s="21"/>
      <c r="IQ299" s="21"/>
      <c r="IR299" s="21"/>
      <c r="IS299" s="21"/>
      <c r="IT299" s="21"/>
      <c r="IU299" s="21"/>
      <c r="IV299" s="21"/>
      <c r="IW299" s="21"/>
      <c r="IX299" s="21"/>
      <c r="IY299" s="21"/>
      <c r="IZ299" s="21"/>
      <c r="JA299" s="21"/>
    </row>
    <row r="300" spans="1:261" s="23" customFormat="1" ht="12.75" x14ac:dyDescent="0.2">
      <c r="B300" s="76" t="s">
        <v>251</v>
      </c>
      <c r="C300" s="15" t="s">
        <v>252</v>
      </c>
      <c r="H300" s="139"/>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c r="AP300" s="21"/>
      <c r="AQ300" s="21"/>
      <c r="AR300" s="21"/>
      <c r="AS300" s="21"/>
      <c r="AT300" s="21"/>
      <c r="AU300" s="21"/>
      <c r="AV300" s="21"/>
      <c r="AW300" s="21"/>
      <c r="AX300" s="21"/>
      <c r="AY300" s="21"/>
      <c r="AZ300" s="21"/>
      <c r="BA300" s="21"/>
      <c r="BB300" s="21"/>
      <c r="BC300" s="21"/>
      <c r="BD300" s="21"/>
      <c r="BE300" s="21"/>
      <c r="BF300" s="21"/>
      <c r="BG300" s="21"/>
      <c r="BH300" s="21"/>
      <c r="BI300" s="21"/>
      <c r="BJ300" s="21"/>
      <c r="BK300" s="21"/>
      <c r="BL300" s="21"/>
      <c r="BM300" s="21"/>
      <c r="BN300" s="21"/>
      <c r="BO300" s="21"/>
      <c r="BP300" s="21"/>
      <c r="BQ300" s="21"/>
      <c r="BR300" s="21"/>
      <c r="BS300" s="21"/>
      <c r="BT300" s="21"/>
      <c r="BU300" s="21"/>
      <c r="BV300" s="21"/>
      <c r="BW300" s="21"/>
      <c r="BX300" s="21"/>
      <c r="BY300" s="21"/>
      <c r="BZ300" s="21"/>
      <c r="CA300" s="21"/>
      <c r="CB300" s="21"/>
      <c r="CC300" s="21"/>
      <c r="CD300" s="21"/>
      <c r="CE300" s="21"/>
      <c r="CF300" s="21"/>
      <c r="CG300" s="21"/>
      <c r="CH300" s="21"/>
      <c r="CI300" s="21"/>
      <c r="CJ300" s="21"/>
      <c r="CK300" s="21"/>
      <c r="CL300" s="21"/>
      <c r="CM300" s="21"/>
      <c r="CN300" s="21"/>
      <c r="CO300" s="21"/>
      <c r="CP300" s="21"/>
      <c r="CQ300" s="21"/>
      <c r="CR300" s="21"/>
      <c r="CS300" s="21"/>
      <c r="CT300" s="21"/>
      <c r="CU300" s="21"/>
      <c r="CV300" s="21"/>
      <c r="CW300" s="21"/>
      <c r="CX300" s="21"/>
      <c r="CY300" s="21"/>
      <c r="CZ300" s="21"/>
      <c r="DA300" s="21"/>
      <c r="DB300" s="21"/>
      <c r="DC300" s="21"/>
      <c r="DD300" s="21"/>
      <c r="DE300" s="21"/>
      <c r="DF300" s="21"/>
      <c r="DG300" s="21"/>
      <c r="DH300" s="21"/>
      <c r="DI300" s="21"/>
      <c r="DJ300" s="21"/>
      <c r="DK300" s="21"/>
      <c r="DL300" s="21"/>
      <c r="DM300" s="21"/>
      <c r="DN300" s="21"/>
      <c r="DO300" s="21"/>
      <c r="DP300" s="21"/>
      <c r="DQ300" s="21"/>
      <c r="DR300" s="21"/>
      <c r="DS300" s="21"/>
      <c r="DT300" s="21"/>
      <c r="DU300" s="21"/>
      <c r="DV300" s="21"/>
      <c r="DW300" s="21"/>
      <c r="DX300" s="21"/>
      <c r="DY300" s="21"/>
      <c r="DZ300" s="21"/>
      <c r="EA300" s="21"/>
      <c r="EB300" s="21"/>
      <c r="EC300" s="21"/>
      <c r="ED300" s="21"/>
      <c r="EE300" s="21"/>
      <c r="EF300" s="21"/>
      <c r="EG300" s="21"/>
      <c r="EH300" s="21"/>
      <c r="EI300" s="21"/>
      <c r="EJ300" s="21"/>
      <c r="EK300" s="21"/>
      <c r="EL300" s="21"/>
      <c r="EM300" s="21"/>
      <c r="EN300" s="21"/>
      <c r="EO300" s="21"/>
      <c r="EP300" s="21"/>
      <c r="EQ300" s="21"/>
      <c r="ER300" s="21"/>
      <c r="ES300" s="21"/>
      <c r="ET300" s="21"/>
      <c r="EU300" s="21"/>
      <c r="EV300" s="21"/>
      <c r="EW300" s="21"/>
      <c r="EX300" s="21"/>
      <c r="EY300" s="21"/>
      <c r="EZ300" s="21"/>
      <c r="FA300" s="21"/>
      <c r="FB300" s="21"/>
      <c r="FC300" s="21"/>
      <c r="FD300" s="21"/>
      <c r="FE300" s="21"/>
      <c r="FF300" s="21"/>
      <c r="FG300" s="21"/>
      <c r="FH300" s="21"/>
      <c r="FI300" s="21"/>
      <c r="FJ300" s="21"/>
      <c r="FK300" s="21"/>
      <c r="FL300" s="21"/>
      <c r="FM300" s="21"/>
      <c r="FN300" s="21"/>
      <c r="FO300" s="21"/>
      <c r="FP300" s="21"/>
      <c r="FQ300" s="21"/>
      <c r="FR300" s="21"/>
      <c r="FS300" s="21"/>
      <c r="FT300" s="21"/>
      <c r="FU300" s="21"/>
      <c r="FV300" s="21"/>
      <c r="FW300" s="21"/>
      <c r="FX300" s="21"/>
      <c r="FY300" s="21"/>
      <c r="FZ300" s="21"/>
      <c r="GA300" s="21"/>
      <c r="GB300" s="21"/>
      <c r="GC300" s="21"/>
      <c r="GD300" s="21"/>
      <c r="GE300" s="21"/>
      <c r="GF300" s="21"/>
      <c r="GG300" s="21"/>
      <c r="GH300" s="21"/>
      <c r="GI300" s="21"/>
      <c r="GJ300" s="21"/>
      <c r="GK300" s="21"/>
      <c r="GL300" s="21"/>
      <c r="GM300" s="21"/>
      <c r="GN300" s="21"/>
      <c r="GO300" s="21"/>
      <c r="GP300" s="21"/>
      <c r="GQ300" s="21"/>
      <c r="GR300" s="21"/>
      <c r="GS300" s="21"/>
      <c r="GT300" s="21"/>
      <c r="GU300" s="21"/>
      <c r="GV300" s="21"/>
      <c r="GW300" s="21"/>
      <c r="GX300" s="21"/>
      <c r="GY300" s="21"/>
      <c r="GZ300" s="21"/>
      <c r="HA300" s="21"/>
      <c r="HB300" s="21"/>
      <c r="HC300" s="21"/>
      <c r="HD300" s="21"/>
      <c r="HE300" s="21"/>
      <c r="HF300" s="21"/>
      <c r="HG300" s="21"/>
      <c r="HH300" s="21"/>
      <c r="HI300" s="21"/>
      <c r="HJ300" s="21"/>
      <c r="HK300" s="21"/>
      <c r="HL300" s="21"/>
      <c r="HM300" s="21"/>
      <c r="HN300" s="21"/>
      <c r="HO300" s="21"/>
      <c r="HP300" s="21"/>
      <c r="HQ300" s="21"/>
      <c r="HR300" s="21"/>
      <c r="HS300" s="21"/>
      <c r="HT300" s="21"/>
      <c r="HU300" s="21"/>
      <c r="HV300" s="21"/>
      <c r="HW300" s="21"/>
      <c r="HX300" s="21"/>
      <c r="HY300" s="21"/>
      <c r="HZ300" s="21"/>
      <c r="IA300" s="21"/>
      <c r="IB300" s="21"/>
      <c r="IC300" s="21"/>
      <c r="ID300" s="21"/>
      <c r="IE300" s="21"/>
      <c r="IF300" s="21"/>
      <c r="IG300" s="21"/>
      <c r="IH300" s="21"/>
      <c r="II300" s="21"/>
      <c r="IJ300" s="21"/>
      <c r="IK300" s="21"/>
      <c r="IL300" s="21"/>
      <c r="IM300" s="21"/>
      <c r="IN300" s="21"/>
      <c r="IO300" s="21"/>
      <c r="IP300" s="21"/>
      <c r="IQ300" s="21"/>
      <c r="IR300" s="21"/>
      <c r="IS300" s="21"/>
      <c r="IT300" s="21"/>
      <c r="IU300" s="21"/>
      <c r="IV300" s="21"/>
      <c r="IW300" s="21"/>
      <c r="IX300" s="21"/>
      <c r="IY300" s="21"/>
      <c r="IZ300" s="21"/>
      <c r="JA300" s="21"/>
    </row>
    <row r="301" spans="1:261" s="23" customFormat="1" ht="12.75" x14ac:dyDescent="0.2">
      <c r="B301" s="73"/>
      <c r="C301" s="15" t="s">
        <v>255</v>
      </c>
      <c r="D301" s="26" t="s">
        <v>75</v>
      </c>
      <c r="E301" s="77">
        <v>500</v>
      </c>
      <c r="F301" s="77"/>
      <c r="G301" s="31">
        <f>SUM(E301:F301)</f>
        <v>500</v>
      </c>
      <c r="H301" s="140">
        <v>0</v>
      </c>
      <c r="I301" s="62">
        <f t="shared" ref="I301" si="63">+H301*E301</f>
        <v>0</v>
      </c>
      <c r="J301" s="62">
        <f t="shared" ref="J301" si="64">+H301*F301</f>
        <v>0</v>
      </c>
      <c r="K301" s="62"/>
      <c r="L301" s="87">
        <f>SUM(I301:J301)</f>
        <v>0</v>
      </c>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c r="BA301" s="21"/>
      <c r="BB301" s="21"/>
      <c r="BC301" s="21"/>
      <c r="BD301" s="21"/>
      <c r="BE301" s="21"/>
      <c r="BF301" s="21"/>
      <c r="BG301" s="21"/>
      <c r="BH301" s="21"/>
      <c r="BI301" s="21"/>
      <c r="BJ301" s="21"/>
      <c r="BK301" s="21"/>
      <c r="BL301" s="21"/>
      <c r="BM301" s="21"/>
      <c r="BN301" s="21"/>
      <c r="BO301" s="21"/>
      <c r="BP301" s="21"/>
      <c r="BQ301" s="21"/>
      <c r="BR301" s="21"/>
      <c r="BS301" s="21"/>
      <c r="BT301" s="21"/>
      <c r="BU301" s="21"/>
      <c r="BV301" s="21"/>
      <c r="BW301" s="21"/>
      <c r="BX301" s="21"/>
      <c r="BY301" s="21"/>
      <c r="BZ301" s="21"/>
      <c r="CA301" s="21"/>
      <c r="CB301" s="21"/>
      <c r="CC301" s="21"/>
      <c r="CD301" s="21"/>
      <c r="CE301" s="21"/>
      <c r="CF301" s="21"/>
      <c r="CG301" s="21"/>
      <c r="CH301" s="21"/>
      <c r="CI301" s="21"/>
      <c r="CJ301" s="21"/>
      <c r="CK301" s="21"/>
      <c r="CL301" s="21"/>
      <c r="CM301" s="21"/>
      <c r="CN301" s="21"/>
      <c r="CO301" s="21"/>
      <c r="CP301" s="21"/>
      <c r="CQ301" s="21"/>
      <c r="CR301" s="21"/>
      <c r="CS301" s="21"/>
      <c r="CT301" s="21"/>
      <c r="CU301" s="21"/>
      <c r="CV301" s="21"/>
      <c r="CW301" s="21"/>
      <c r="CX301" s="21"/>
      <c r="CY301" s="21"/>
      <c r="CZ301" s="21"/>
      <c r="DA301" s="21"/>
      <c r="DB301" s="21"/>
      <c r="DC301" s="21"/>
      <c r="DD301" s="21"/>
      <c r="DE301" s="21"/>
      <c r="DF301" s="21"/>
      <c r="DG301" s="21"/>
      <c r="DH301" s="21"/>
      <c r="DI301" s="21"/>
      <c r="DJ301" s="21"/>
      <c r="DK301" s="21"/>
      <c r="DL301" s="21"/>
      <c r="DM301" s="21"/>
      <c r="DN301" s="21"/>
      <c r="DO301" s="21"/>
      <c r="DP301" s="21"/>
      <c r="DQ301" s="21"/>
      <c r="DR301" s="21"/>
      <c r="DS301" s="21"/>
      <c r="DT301" s="21"/>
      <c r="DU301" s="21"/>
      <c r="DV301" s="21"/>
      <c r="DW301" s="21"/>
      <c r="DX301" s="21"/>
      <c r="DY301" s="21"/>
      <c r="DZ301" s="21"/>
      <c r="EA301" s="21"/>
      <c r="EB301" s="21"/>
      <c r="EC301" s="21"/>
      <c r="ED301" s="21"/>
      <c r="EE301" s="21"/>
      <c r="EF301" s="21"/>
      <c r="EG301" s="21"/>
      <c r="EH301" s="21"/>
      <c r="EI301" s="21"/>
      <c r="EJ301" s="21"/>
      <c r="EK301" s="21"/>
      <c r="EL301" s="21"/>
      <c r="EM301" s="21"/>
      <c r="EN301" s="21"/>
      <c r="EO301" s="21"/>
      <c r="EP301" s="21"/>
      <c r="EQ301" s="21"/>
      <c r="ER301" s="21"/>
      <c r="ES301" s="21"/>
      <c r="ET301" s="21"/>
      <c r="EU301" s="21"/>
      <c r="EV301" s="21"/>
      <c r="EW301" s="21"/>
      <c r="EX301" s="21"/>
      <c r="EY301" s="21"/>
      <c r="EZ301" s="21"/>
      <c r="FA301" s="21"/>
      <c r="FB301" s="21"/>
      <c r="FC301" s="21"/>
      <c r="FD301" s="21"/>
      <c r="FE301" s="21"/>
      <c r="FF301" s="21"/>
      <c r="FG301" s="21"/>
      <c r="FH301" s="21"/>
      <c r="FI301" s="21"/>
      <c r="FJ301" s="21"/>
      <c r="FK301" s="21"/>
      <c r="FL301" s="21"/>
      <c r="FM301" s="21"/>
      <c r="FN301" s="21"/>
      <c r="FO301" s="21"/>
      <c r="FP301" s="21"/>
      <c r="FQ301" s="21"/>
      <c r="FR301" s="21"/>
      <c r="FS301" s="21"/>
      <c r="FT301" s="21"/>
      <c r="FU301" s="21"/>
      <c r="FV301" s="21"/>
      <c r="FW301" s="21"/>
      <c r="FX301" s="21"/>
      <c r="FY301" s="21"/>
      <c r="FZ301" s="21"/>
      <c r="GA301" s="21"/>
      <c r="GB301" s="21"/>
      <c r="GC301" s="21"/>
      <c r="GD301" s="21"/>
      <c r="GE301" s="21"/>
      <c r="GF301" s="21"/>
      <c r="GG301" s="21"/>
      <c r="GH301" s="21"/>
      <c r="GI301" s="21"/>
      <c r="GJ301" s="21"/>
      <c r="GK301" s="21"/>
      <c r="GL301" s="21"/>
      <c r="GM301" s="21"/>
      <c r="GN301" s="21"/>
      <c r="GO301" s="21"/>
      <c r="GP301" s="21"/>
      <c r="GQ301" s="21"/>
      <c r="GR301" s="21"/>
      <c r="GS301" s="21"/>
      <c r="GT301" s="21"/>
      <c r="GU301" s="21"/>
      <c r="GV301" s="21"/>
      <c r="GW301" s="21"/>
      <c r="GX301" s="21"/>
      <c r="GY301" s="21"/>
      <c r="GZ301" s="21"/>
      <c r="HA301" s="21"/>
      <c r="HB301" s="21"/>
      <c r="HC301" s="21"/>
      <c r="HD301" s="21"/>
      <c r="HE301" s="21"/>
      <c r="HF301" s="21"/>
      <c r="HG301" s="21"/>
      <c r="HH301" s="21"/>
      <c r="HI301" s="21"/>
      <c r="HJ301" s="21"/>
      <c r="HK301" s="21"/>
      <c r="HL301" s="21"/>
      <c r="HM301" s="21"/>
      <c r="HN301" s="21"/>
      <c r="HO301" s="21"/>
      <c r="HP301" s="21"/>
      <c r="HQ301" s="21"/>
      <c r="HR301" s="21"/>
      <c r="HS301" s="21"/>
      <c r="HT301" s="21"/>
      <c r="HU301" s="21"/>
      <c r="HV301" s="21"/>
      <c r="HW301" s="21"/>
      <c r="HX301" s="21"/>
      <c r="HY301" s="21"/>
      <c r="HZ301" s="21"/>
      <c r="IA301" s="21"/>
      <c r="IB301" s="21"/>
      <c r="IC301" s="21"/>
      <c r="ID301" s="21"/>
      <c r="IE301" s="21"/>
      <c r="IF301" s="21"/>
      <c r="IG301" s="21"/>
      <c r="IH301" s="21"/>
      <c r="II301" s="21"/>
      <c r="IJ301" s="21"/>
      <c r="IK301" s="21"/>
      <c r="IL301" s="21"/>
      <c r="IM301" s="21"/>
      <c r="IN301" s="21"/>
      <c r="IO301" s="21"/>
      <c r="IP301" s="21"/>
      <c r="IQ301" s="21"/>
      <c r="IR301" s="21"/>
      <c r="IS301" s="21"/>
      <c r="IT301" s="21"/>
      <c r="IU301" s="21"/>
      <c r="IV301" s="21"/>
      <c r="IW301" s="21"/>
      <c r="IX301" s="21"/>
      <c r="IY301" s="21"/>
      <c r="IZ301" s="21"/>
      <c r="JA301" s="21"/>
    </row>
    <row r="302" spans="1:261" s="23" customFormat="1" ht="12.75" x14ac:dyDescent="0.2">
      <c r="B302" s="76" t="s">
        <v>262</v>
      </c>
      <c r="C302" s="75" t="s">
        <v>263</v>
      </c>
      <c r="D302" s="26"/>
      <c r="E302" s="77"/>
      <c r="F302" s="77"/>
      <c r="G302" s="77"/>
      <c r="H302" s="140"/>
      <c r="I302" s="62"/>
      <c r="J302" s="62"/>
      <c r="K302" s="62"/>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c r="AK302" s="21"/>
      <c r="AL302" s="21"/>
      <c r="AM302" s="21"/>
      <c r="AN302" s="21"/>
      <c r="AO302" s="21"/>
      <c r="AP302" s="21"/>
      <c r="AQ302" s="21"/>
      <c r="AR302" s="21"/>
      <c r="AS302" s="21"/>
      <c r="AT302" s="21"/>
      <c r="AU302" s="21"/>
      <c r="AV302" s="21"/>
      <c r="AW302" s="21"/>
      <c r="AX302" s="21"/>
      <c r="AY302" s="21"/>
      <c r="AZ302" s="21"/>
      <c r="BA302" s="21"/>
      <c r="BB302" s="21"/>
      <c r="BC302" s="21"/>
      <c r="BD302" s="21"/>
      <c r="BE302" s="21"/>
      <c r="BF302" s="21"/>
      <c r="BG302" s="21"/>
      <c r="BH302" s="21"/>
      <c r="BI302" s="21"/>
      <c r="BJ302" s="21"/>
      <c r="BK302" s="21"/>
      <c r="BL302" s="21"/>
      <c r="BM302" s="21"/>
      <c r="BN302" s="21"/>
      <c r="BO302" s="21"/>
      <c r="BP302" s="21"/>
      <c r="BQ302" s="21"/>
      <c r="BR302" s="21"/>
      <c r="BS302" s="21"/>
      <c r="BT302" s="21"/>
      <c r="BU302" s="21"/>
      <c r="BV302" s="21"/>
      <c r="BW302" s="21"/>
      <c r="BX302" s="21"/>
      <c r="BY302" s="21"/>
      <c r="BZ302" s="21"/>
      <c r="CA302" s="21"/>
      <c r="CB302" s="21"/>
      <c r="CC302" s="21"/>
      <c r="CD302" s="21"/>
      <c r="CE302" s="21"/>
      <c r="CF302" s="21"/>
      <c r="CG302" s="21"/>
      <c r="CH302" s="21"/>
      <c r="CI302" s="21"/>
      <c r="CJ302" s="21"/>
      <c r="CK302" s="21"/>
      <c r="CL302" s="21"/>
      <c r="CM302" s="21"/>
      <c r="CN302" s="21"/>
      <c r="CO302" s="21"/>
      <c r="CP302" s="21"/>
      <c r="CQ302" s="21"/>
      <c r="CR302" s="21"/>
      <c r="CS302" s="21"/>
      <c r="CT302" s="21"/>
      <c r="CU302" s="21"/>
      <c r="CV302" s="21"/>
      <c r="CW302" s="21"/>
      <c r="CX302" s="21"/>
      <c r="CY302" s="21"/>
      <c r="CZ302" s="21"/>
      <c r="DA302" s="21"/>
      <c r="DB302" s="21"/>
      <c r="DC302" s="21"/>
      <c r="DD302" s="21"/>
      <c r="DE302" s="21"/>
      <c r="DF302" s="21"/>
      <c r="DG302" s="21"/>
      <c r="DH302" s="21"/>
      <c r="DI302" s="21"/>
      <c r="DJ302" s="21"/>
      <c r="DK302" s="21"/>
      <c r="DL302" s="21"/>
      <c r="DM302" s="21"/>
      <c r="DN302" s="21"/>
      <c r="DO302" s="21"/>
      <c r="DP302" s="21"/>
      <c r="DQ302" s="21"/>
      <c r="DR302" s="21"/>
      <c r="DS302" s="21"/>
      <c r="DT302" s="21"/>
      <c r="DU302" s="21"/>
      <c r="DV302" s="21"/>
      <c r="DW302" s="21"/>
      <c r="DX302" s="21"/>
      <c r="DY302" s="21"/>
      <c r="DZ302" s="21"/>
      <c r="EA302" s="21"/>
      <c r="EB302" s="21"/>
      <c r="EC302" s="21"/>
      <c r="ED302" s="21"/>
      <c r="EE302" s="21"/>
      <c r="EF302" s="21"/>
      <c r="EG302" s="21"/>
      <c r="EH302" s="21"/>
      <c r="EI302" s="21"/>
      <c r="EJ302" s="21"/>
      <c r="EK302" s="21"/>
      <c r="EL302" s="21"/>
      <c r="EM302" s="21"/>
      <c r="EN302" s="21"/>
      <c r="EO302" s="21"/>
      <c r="EP302" s="21"/>
      <c r="EQ302" s="21"/>
      <c r="ER302" s="21"/>
      <c r="ES302" s="21"/>
      <c r="ET302" s="21"/>
      <c r="EU302" s="21"/>
      <c r="EV302" s="21"/>
      <c r="EW302" s="21"/>
      <c r="EX302" s="21"/>
      <c r="EY302" s="21"/>
      <c r="EZ302" s="21"/>
      <c r="FA302" s="21"/>
      <c r="FB302" s="21"/>
      <c r="FC302" s="21"/>
      <c r="FD302" s="21"/>
      <c r="FE302" s="21"/>
      <c r="FF302" s="21"/>
      <c r="FG302" s="21"/>
      <c r="FH302" s="21"/>
      <c r="FI302" s="21"/>
      <c r="FJ302" s="21"/>
      <c r="FK302" s="21"/>
      <c r="FL302" s="21"/>
      <c r="FM302" s="21"/>
      <c r="FN302" s="21"/>
      <c r="FO302" s="21"/>
      <c r="FP302" s="21"/>
      <c r="FQ302" s="21"/>
      <c r="FR302" s="21"/>
      <c r="FS302" s="21"/>
      <c r="FT302" s="21"/>
      <c r="FU302" s="21"/>
      <c r="FV302" s="21"/>
      <c r="FW302" s="21"/>
      <c r="FX302" s="21"/>
      <c r="FY302" s="21"/>
      <c r="FZ302" s="21"/>
      <c r="GA302" s="21"/>
      <c r="GB302" s="21"/>
      <c r="GC302" s="21"/>
      <c r="GD302" s="21"/>
      <c r="GE302" s="21"/>
      <c r="GF302" s="21"/>
      <c r="GG302" s="21"/>
      <c r="GH302" s="21"/>
      <c r="GI302" s="21"/>
      <c r="GJ302" s="21"/>
      <c r="GK302" s="21"/>
      <c r="GL302" s="21"/>
      <c r="GM302" s="21"/>
      <c r="GN302" s="21"/>
      <c r="GO302" s="21"/>
      <c r="GP302" s="21"/>
      <c r="GQ302" s="21"/>
      <c r="GR302" s="21"/>
      <c r="GS302" s="21"/>
      <c r="GT302" s="21"/>
      <c r="GU302" s="21"/>
      <c r="GV302" s="21"/>
      <c r="GW302" s="21"/>
      <c r="GX302" s="21"/>
      <c r="GY302" s="21"/>
      <c r="GZ302" s="21"/>
      <c r="HA302" s="21"/>
      <c r="HB302" s="21"/>
      <c r="HC302" s="21"/>
      <c r="HD302" s="21"/>
      <c r="HE302" s="21"/>
      <c r="HF302" s="21"/>
      <c r="HG302" s="21"/>
      <c r="HH302" s="21"/>
      <c r="HI302" s="21"/>
      <c r="HJ302" s="21"/>
      <c r="HK302" s="21"/>
      <c r="HL302" s="21"/>
      <c r="HM302" s="21"/>
      <c r="HN302" s="21"/>
      <c r="HO302" s="21"/>
      <c r="HP302" s="21"/>
      <c r="HQ302" s="21"/>
      <c r="HR302" s="21"/>
      <c r="HS302" s="21"/>
      <c r="HT302" s="21"/>
      <c r="HU302" s="21"/>
      <c r="HV302" s="21"/>
      <c r="HW302" s="21"/>
      <c r="HX302" s="21"/>
      <c r="HY302" s="21"/>
      <c r="HZ302" s="21"/>
      <c r="IA302" s="21"/>
      <c r="IB302" s="21"/>
      <c r="IC302" s="21"/>
      <c r="ID302" s="21"/>
      <c r="IE302" s="21"/>
      <c r="IF302" s="21"/>
      <c r="IG302" s="21"/>
      <c r="IH302" s="21"/>
      <c r="II302" s="21"/>
      <c r="IJ302" s="21"/>
      <c r="IK302" s="21"/>
      <c r="IL302" s="21"/>
      <c r="IM302" s="21"/>
      <c r="IN302" s="21"/>
      <c r="IO302" s="21"/>
      <c r="IP302" s="21"/>
      <c r="IQ302" s="21"/>
      <c r="IR302" s="21"/>
      <c r="IS302" s="21"/>
      <c r="IT302" s="21"/>
      <c r="IU302" s="21"/>
      <c r="IV302" s="21"/>
      <c r="IW302" s="21"/>
      <c r="IX302" s="21"/>
      <c r="IY302" s="21"/>
      <c r="IZ302" s="21"/>
      <c r="JA302" s="21"/>
    </row>
    <row r="303" spans="1:261" s="23" customFormat="1" ht="12.75" x14ac:dyDescent="0.2">
      <c r="B303" s="73"/>
      <c r="C303" s="15" t="s">
        <v>264</v>
      </c>
      <c r="D303" s="26" t="s">
        <v>75</v>
      </c>
      <c r="E303" s="77">
        <v>266</v>
      </c>
      <c r="F303" s="77"/>
      <c r="G303" s="31">
        <f>SUM(E303:F303)</f>
        <v>266</v>
      </c>
      <c r="H303" s="140">
        <v>0</v>
      </c>
      <c r="I303" s="62">
        <f t="shared" ref="I303" si="65">+H303*E303</f>
        <v>0</v>
      </c>
      <c r="J303" s="62">
        <f t="shared" ref="J303" si="66">+H303*F303</f>
        <v>0</v>
      </c>
      <c r="K303" s="62"/>
      <c r="L303" s="87">
        <f>SUM(I303:J303)</f>
        <v>0</v>
      </c>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c r="AQ303" s="21"/>
      <c r="AR303" s="21"/>
      <c r="AS303" s="21"/>
      <c r="AT303" s="21"/>
      <c r="AU303" s="21"/>
      <c r="AV303" s="21"/>
      <c r="AW303" s="21"/>
      <c r="AX303" s="21"/>
      <c r="AY303" s="21"/>
      <c r="AZ303" s="21"/>
      <c r="BA303" s="21"/>
      <c r="BB303" s="21"/>
      <c r="BC303" s="21"/>
      <c r="BD303" s="21"/>
      <c r="BE303" s="21"/>
      <c r="BF303" s="21"/>
      <c r="BG303" s="21"/>
      <c r="BH303" s="21"/>
      <c r="BI303" s="21"/>
      <c r="BJ303" s="21"/>
      <c r="BK303" s="21"/>
      <c r="BL303" s="21"/>
      <c r="BM303" s="21"/>
      <c r="BN303" s="21"/>
      <c r="BO303" s="21"/>
      <c r="BP303" s="21"/>
      <c r="BQ303" s="21"/>
      <c r="BR303" s="21"/>
      <c r="BS303" s="21"/>
      <c r="BT303" s="21"/>
      <c r="BU303" s="21"/>
      <c r="BV303" s="21"/>
      <c r="BW303" s="21"/>
      <c r="BX303" s="21"/>
      <c r="BY303" s="21"/>
      <c r="BZ303" s="21"/>
      <c r="CA303" s="21"/>
      <c r="CB303" s="21"/>
      <c r="CC303" s="21"/>
      <c r="CD303" s="21"/>
      <c r="CE303" s="21"/>
      <c r="CF303" s="21"/>
      <c r="CG303" s="21"/>
      <c r="CH303" s="21"/>
      <c r="CI303" s="21"/>
      <c r="CJ303" s="21"/>
      <c r="CK303" s="21"/>
      <c r="CL303" s="21"/>
      <c r="CM303" s="21"/>
      <c r="CN303" s="21"/>
      <c r="CO303" s="21"/>
      <c r="CP303" s="21"/>
      <c r="CQ303" s="21"/>
      <c r="CR303" s="21"/>
      <c r="CS303" s="21"/>
      <c r="CT303" s="21"/>
      <c r="CU303" s="21"/>
      <c r="CV303" s="21"/>
      <c r="CW303" s="21"/>
      <c r="CX303" s="21"/>
      <c r="CY303" s="21"/>
      <c r="CZ303" s="21"/>
      <c r="DA303" s="21"/>
      <c r="DB303" s="21"/>
      <c r="DC303" s="21"/>
      <c r="DD303" s="21"/>
      <c r="DE303" s="21"/>
      <c r="DF303" s="21"/>
      <c r="DG303" s="21"/>
      <c r="DH303" s="21"/>
      <c r="DI303" s="21"/>
      <c r="DJ303" s="21"/>
      <c r="DK303" s="21"/>
      <c r="DL303" s="21"/>
      <c r="DM303" s="21"/>
      <c r="DN303" s="21"/>
      <c r="DO303" s="21"/>
      <c r="DP303" s="21"/>
      <c r="DQ303" s="21"/>
      <c r="DR303" s="21"/>
      <c r="DS303" s="21"/>
      <c r="DT303" s="21"/>
      <c r="DU303" s="21"/>
      <c r="DV303" s="21"/>
      <c r="DW303" s="21"/>
      <c r="DX303" s="21"/>
      <c r="DY303" s="21"/>
      <c r="DZ303" s="21"/>
      <c r="EA303" s="21"/>
      <c r="EB303" s="21"/>
      <c r="EC303" s="21"/>
      <c r="ED303" s="21"/>
      <c r="EE303" s="21"/>
      <c r="EF303" s="21"/>
      <c r="EG303" s="21"/>
      <c r="EH303" s="21"/>
      <c r="EI303" s="21"/>
      <c r="EJ303" s="21"/>
      <c r="EK303" s="21"/>
      <c r="EL303" s="21"/>
      <c r="EM303" s="21"/>
      <c r="EN303" s="21"/>
      <c r="EO303" s="21"/>
      <c r="EP303" s="21"/>
      <c r="EQ303" s="21"/>
      <c r="ER303" s="21"/>
      <c r="ES303" s="21"/>
      <c r="ET303" s="21"/>
      <c r="EU303" s="21"/>
      <c r="EV303" s="21"/>
      <c r="EW303" s="21"/>
      <c r="EX303" s="21"/>
      <c r="EY303" s="21"/>
      <c r="EZ303" s="21"/>
      <c r="FA303" s="21"/>
      <c r="FB303" s="21"/>
      <c r="FC303" s="21"/>
      <c r="FD303" s="21"/>
      <c r="FE303" s="21"/>
      <c r="FF303" s="21"/>
      <c r="FG303" s="21"/>
      <c r="FH303" s="21"/>
      <c r="FI303" s="21"/>
      <c r="FJ303" s="21"/>
      <c r="FK303" s="21"/>
      <c r="FL303" s="21"/>
      <c r="FM303" s="21"/>
      <c r="FN303" s="21"/>
      <c r="FO303" s="21"/>
      <c r="FP303" s="21"/>
      <c r="FQ303" s="21"/>
      <c r="FR303" s="21"/>
      <c r="FS303" s="21"/>
      <c r="FT303" s="21"/>
      <c r="FU303" s="21"/>
      <c r="FV303" s="21"/>
      <c r="FW303" s="21"/>
      <c r="FX303" s="21"/>
      <c r="FY303" s="21"/>
      <c r="FZ303" s="21"/>
      <c r="GA303" s="21"/>
      <c r="GB303" s="21"/>
      <c r="GC303" s="21"/>
      <c r="GD303" s="21"/>
      <c r="GE303" s="21"/>
      <c r="GF303" s="21"/>
      <c r="GG303" s="21"/>
      <c r="GH303" s="21"/>
      <c r="GI303" s="21"/>
      <c r="GJ303" s="21"/>
      <c r="GK303" s="21"/>
      <c r="GL303" s="21"/>
      <c r="GM303" s="21"/>
      <c r="GN303" s="21"/>
      <c r="GO303" s="21"/>
      <c r="GP303" s="21"/>
      <c r="GQ303" s="21"/>
      <c r="GR303" s="21"/>
      <c r="GS303" s="21"/>
      <c r="GT303" s="21"/>
      <c r="GU303" s="21"/>
      <c r="GV303" s="21"/>
      <c r="GW303" s="21"/>
      <c r="GX303" s="21"/>
      <c r="GY303" s="21"/>
      <c r="GZ303" s="21"/>
      <c r="HA303" s="21"/>
      <c r="HB303" s="21"/>
      <c r="HC303" s="21"/>
      <c r="HD303" s="21"/>
      <c r="HE303" s="21"/>
      <c r="HF303" s="21"/>
      <c r="HG303" s="21"/>
      <c r="HH303" s="21"/>
      <c r="HI303" s="21"/>
      <c r="HJ303" s="21"/>
      <c r="HK303" s="21"/>
      <c r="HL303" s="21"/>
      <c r="HM303" s="21"/>
      <c r="HN303" s="21"/>
      <c r="HO303" s="21"/>
      <c r="HP303" s="21"/>
      <c r="HQ303" s="21"/>
      <c r="HR303" s="21"/>
      <c r="HS303" s="21"/>
      <c r="HT303" s="21"/>
      <c r="HU303" s="21"/>
      <c r="HV303" s="21"/>
      <c r="HW303" s="21"/>
      <c r="HX303" s="21"/>
      <c r="HY303" s="21"/>
      <c r="HZ303" s="21"/>
      <c r="IA303" s="21"/>
      <c r="IB303" s="21"/>
      <c r="IC303" s="21"/>
      <c r="ID303" s="21"/>
      <c r="IE303" s="21"/>
      <c r="IF303" s="21"/>
      <c r="IG303" s="21"/>
      <c r="IH303" s="21"/>
      <c r="II303" s="21"/>
      <c r="IJ303" s="21"/>
      <c r="IK303" s="21"/>
      <c r="IL303" s="21"/>
      <c r="IM303" s="21"/>
      <c r="IN303" s="21"/>
      <c r="IO303" s="21"/>
      <c r="IP303" s="21"/>
      <c r="IQ303" s="21"/>
      <c r="IR303" s="21"/>
      <c r="IS303" s="21"/>
      <c r="IT303" s="21"/>
      <c r="IU303" s="21"/>
      <c r="IV303" s="21"/>
      <c r="IW303" s="21"/>
      <c r="IX303" s="21"/>
      <c r="IY303" s="21"/>
      <c r="IZ303" s="21"/>
      <c r="JA303" s="21"/>
    </row>
    <row r="304" spans="1:261" s="23" customFormat="1" ht="12.75" x14ac:dyDescent="0.2">
      <c r="B304" s="76" t="s">
        <v>265</v>
      </c>
      <c r="C304" s="75" t="s">
        <v>266</v>
      </c>
      <c r="D304" s="26"/>
      <c r="E304" s="77"/>
      <c r="F304" s="77"/>
      <c r="G304" s="77"/>
      <c r="H304" s="140"/>
      <c r="I304" s="62"/>
      <c r="J304" s="62"/>
      <c r="K304" s="62"/>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c r="AK304" s="21"/>
      <c r="AL304" s="21"/>
      <c r="AM304" s="21"/>
      <c r="AN304" s="21"/>
      <c r="AO304" s="21"/>
      <c r="AP304" s="21"/>
      <c r="AQ304" s="21"/>
      <c r="AR304" s="21"/>
      <c r="AS304" s="21"/>
      <c r="AT304" s="21"/>
      <c r="AU304" s="21"/>
      <c r="AV304" s="21"/>
      <c r="AW304" s="21"/>
      <c r="AX304" s="21"/>
      <c r="AY304" s="21"/>
      <c r="AZ304" s="21"/>
      <c r="BA304" s="21"/>
      <c r="BB304" s="21"/>
      <c r="BC304" s="21"/>
      <c r="BD304" s="21"/>
      <c r="BE304" s="21"/>
      <c r="BF304" s="21"/>
      <c r="BG304" s="21"/>
      <c r="BH304" s="21"/>
      <c r="BI304" s="21"/>
      <c r="BJ304" s="21"/>
      <c r="BK304" s="21"/>
      <c r="BL304" s="21"/>
      <c r="BM304" s="21"/>
      <c r="BN304" s="21"/>
      <c r="BO304" s="21"/>
      <c r="BP304" s="21"/>
      <c r="BQ304" s="21"/>
      <c r="BR304" s="21"/>
      <c r="BS304" s="21"/>
      <c r="BT304" s="21"/>
      <c r="BU304" s="21"/>
      <c r="BV304" s="21"/>
      <c r="BW304" s="21"/>
      <c r="BX304" s="21"/>
      <c r="BY304" s="21"/>
      <c r="BZ304" s="21"/>
      <c r="CA304" s="21"/>
      <c r="CB304" s="21"/>
      <c r="CC304" s="21"/>
      <c r="CD304" s="21"/>
      <c r="CE304" s="21"/>
      <c r="CF304" s="21"/>
      <c r="CG304" s="21"/>
      <c r="CH304" s="21"/>
      <c r="CI304" s="21"/>
      <c r="CJ304" s="21"/>
      <c r="CK304" s="21"/>
      <c r="CL304" s="21"/>
      <c r="CM304" s="21"/>
      <c r="CN304" s="21"/>
      <c r="CO304" s="21"/>
      <c r="CP304" s="21"/>
      <c r="CQ304" s="21"/>
      <c r="CR304" s="21"/>
      <c r="CS304" s="21"/>
      <c r="CT304" s="21"/>
      <c r="CU304" s="21"/>
      <c r="CV304" s="21"/>
      <c r="CW304" s="21"/>
      <c r="CX304" s="21"/>
      <c r="CY304" s="21"/>
      <c r="CZ304" s="21"/>
      <c r="DA304" s="21"/>
      <c r="DB304" s="21"/>
      <c r="DC304" s="21"/>
      <c r="DD304" s="21"/>
      <c r="DE304" s="21"/>
      <c r="DF304" s="21"/>
      <c r="DG304" s="21"/>
      <c r="DH304" s="21"/>
      <c r="DI304" s="21"/>
      <c r="DJ304" s="21"/>
      <c r="DK304" s="21"/>
      <c r="DL304" s="21"/>
      <c r="DM304" s="21"/>
      <c r="DN304" s="21"/>
      <c r="DO304" s="21"/>
      <c r="DP304" s="21"/>
      <c r="DQ304" s="21"/>
      <c r="DR304" s="21"/>
      <c r="DS304" s="21"/>
      <c r="DT304" s="21"/>
      <c r="DU304" s="21"/>
      <c r="DV304" s="21"/>
      <c r="DW304" s="21"/>
      <c r="DX304" s="21"/>
      <c r="DY304" s="21"/>
      <c r="DZ304" s="21"/>
      <c r="EA304" s="21"/>
      <c r="EB304" s="21"/>
      <c r="EC304" s="21"/>
      <c r="ED304" s="21"/>
      <c r="EE304" s="21"/>
      <c r="EF304" s="21"/>
      <c r="EG304" s="21"/>
      <c r="EH304" s="21"/>
      <c r="EI304" s="21"/>
      <c r="EJ304" s="21"/>
      <c r="EK304" s="21"/>
      <c r="EL304" s="21"/>
      <c r="EM304" s="21"/>
      <c r="EN304" s="21"/>
      <c r="EO304" s="21"/>
      <c r="EP304" s="21"/>
      <c r="EQ304" s="21"/>
      <c r="ER304" s="21"/>
      <c r="ES304" s="21"/>
      <c r="ET304" s="21"/>
      <c r="EU304" s="21"/>
      <c r="EV304" s="21"/>
      <c r="EW304" s="21"/>
      <c r="EX304" s="21"/>
      <c r="EY304" s="21"/>
      <c r="EZ304" s="21"/>
      <c r="FA304" s="21"/>
      <c r="FB304" s="21"/>
      <c r="FC304" s="21"/>
      <c r="FD304" s="21"/>
      <c r="FE304" s="21"/>
      <c r="FF304" s="21"/>
      <c r="FG304" s="21"/>
      <c r="FH304" s="21"/>
      <c r="FI304" s="21"/>
      <c r="FJ304" s="21"/>
      <c r="FK304" s="21"/>
      <c r="FL304" s="21"/>
      <c r="FM304" s="21"/>
      <c r="FN304" s="21"/>
      <c r="FO304" s="21"/>
      <c r="FP304" s="21"/>
      <c r="FQ304" s="21"/>
      <c r="FR304" s="21"/>
      <c r="FS304" s="21"/>
      <c r="FT304" s="21"/>
      <c r="FU304" s="21"/>
      <c r="FV304" s="21"/>
      <c r="FW304" s="21"/>
      <c r="FX304" s="21"/>
      <c r="FY304" s="21"/>
      <c r="FZ304" s="21"/>
      <c r="GA304" s="21"/>
      <c r="GB304" s="21"/>
      <c r="GC304" s="21"/>
      <c r="GD304" s="21"/>
      <c r="GE304" s="21"/>
      <c r="GF304" s="21"/>
      <c r="GG304" s="21"/>
      <c r="GH304" s="21"/>
      <c r="GI304" s="21"/>
      <c r="GJ304" s="21"/>
      <c r="GK304" s="21"/>
      <c r="GL304" s="21"/>
      <c r="GM304" s="21"/>
      <c r="GN304" s="21"/>
      <c r="GO304" s="21"/>
      <c r="GP304" s="21"/>
      <c r="GQ304" s="21"/>
      <c r="GR304" s="21"/>
      <c r="GS304" s="21"/>
      <c r="GT304" s="21"/>
      <c r="GU304" s="21"/>
      <c r="GV304" s="21"/>
      <c r="GW304" s="21"/>
      <c r="GX304" s="21"/>
      <c r="GY304" s="21"/>
      <c r="GZ304" s="21"/>
      <c r="HA304" s="21"/>
      <c r="HB304" s="21"/>
      <c r="HC304" s="21"/>
      <c r="HD304" s="21"/>
      <c r="HE304" s="21"/>
      <c r="HF304" s="21"/>
      <c r="HG304" s="21"/>
      <c r="HH304" s="21"/>
      <c r="HI304" s="21"/>
      <c r="HJ304" s="21"/>
      <c r="HK304" s="21"/>
      <c r="HL304" s="21"/>
      <c r="HM304" s="21"/>
      <c r="HN304" s="21"/>
      <c r="HO304" s="21"/>
      <c r="HP304" s="21"/>
      <c r="HQ304" s="21"/>
      <c r="HR304" s="21"/>
      <c r="HS304" s="21"/>
      <c r="HT304" s="21"/>
      <c r="HU304" s="21"/>
      <c r="HV304" s="21"/>
      <c r="HW304" s="21"/>
      <c r="HX304" s="21"/>
      <c r="HY304" s="21"/>
      <c r="HZ304" s="21"/>
      <c r="IA304" s="21"/>
      <c r="IB304" s="21"/>
      <c r="IC304" s="21"/>
      <c r="ID304" s="21"/>
      <c r="IE304" s="21"/>
      <c r="IF304" s="21"/>
      <c r="IG304" s="21"/>
      <c r="IH304" s="21"/>
      <c r="II304" s="21"/>
      <c r="IJ304" s="21"/>
      <c r="IK304" s="21"/>
      <c r="IL304" s="21"/>
      <c r="IM304" s="21"/>
      <c r="IN304" s="21"/>
      <c r="IO304" s="21"/>
      <c r="IP304" s="21"/>
      <c r="IQ304" s="21"/>
      <c r="IR304" s="21"/>
      <c r="IS304" s="21"/>
      <c r="IT304" s="21"/>
      <c r="IU304" s="21"/>
      <c r="IV304" s="21"/>
      <c r="IW304" s="21"/>
      <c r="IX304" s="21"/>
      <c r="IY304" s="21"/>
      <c r="IZ304" s="21"/>
      <c r="JA304" s="21"/>
    </row>
    <row r="305" spans="2:261" s="23" customFormat="1" ht="12.75" x14ac:dyDescent="0.2">
      <c r="B305" s="73"/>
      <c r="C305" s="15" t="s">
        <v>264</v>
      </c>
      <c r="D305" s="26" t="s">
        <v>75</v>
      </c>
      <c r="E305" s="77">
        <v>266</v>
      </c>
      <c r="F305" s="77"/>
      <c r="G305" s="31">
        <f>SUM(E305:F305)</f>
        <v>266</v>
      </c>
      <c r="H305" s="140">
        <v>0</v>
      </c>
      <c r="I305" s="62">
        <f t="shared" ref="I305" si="67">+H305*E305</f>
        <v>0</v>
      </c>
      <c r="J305" s="62">
        <f t="shared" ref="J305" si="68">+H305*F305</f>
        <v>0</v>
      </c>
      <c r="K305" s="62"/>
      <c r="L305" s="87">
        <f>SUM(I305:J305)</f>
        <v>0</v>
      </c>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c r="AK305" s="21"/>
      <c r="AL305" s="21"/>
      <c r="AM305" s="21"/>
      <c r="AN305" s="21"/>
      <c r="AO305" s="21"/>
      <c r="AP305" s="21"/>
      <c r="AQ305" s="21"/>
      <c r="AR305" s="21"/>
      <c r="AS305" s="21"/>
      <c r="AT305" s="21"/>
      <c r="AU305" s="21"/>
      <c r="AV305" s="21"/>
      <c r="AW305" s="21"/>
      <c r="AX305" s="21"/>
      <c r="AY305" s="21"/>
      <c r="AZ305" s="21"/>
      <c r="BA305" s="21"/>
      <c r="BB305" s="21"/>
      <c r="BC305" s="21"/>
      <c r="BD305" s="21"/>
      <c r="BE305" s="21"/>
      <c r="BF305" s="21"/>
      <c r="BG305" s="21"/>
      <c r="BH305" s="21"/>
      <c r="BI305" s="21"/>
      <c r="BJ305" s="21"/>
      <c r="BK305" s="21"/>
      <c r="BL305" s="21"/>
      <c r="BM305" s="21"/>
      <c r="BN305" s="21"/>
      <c r="BO305" s="21"/>
      <c r="BP305" s="21"/>
      <c r="BQ305" s="21"/>
      <c r="BR305" s="21"/>
      <c r="BS305" s="21"/>
      <c r="BT305" s="21"/>
      <c r="BU305" s="21"/>
      <c r="BV305" s="21"/>
      <c r="BW305" s="21"/>
      <c r="BX305" s="21"/>
      <c r="BY305" s="21"/>
      <c r="BZ305" s="21"/>
      <c r="CA305" s="21"/>
      <c r="CB305" s="21"/>
      <c r="CC305" s="21"/>
      <c r="CD305" s="21"/>
      <c r="CE305" s="21"/>
      <c r="CF305" s="21"/>
      <c r="CG305" s="21"/>
      <c r="CH305" s="21"/>
      <c r="CI305" s="21"/>
      <c r="CJ305" s="21"/>
      <c r="CK305" s="21"/>
      <c r="CL305" s="21"/>
      <c r="CM305" s="21"/>
      <c r="CN305" s="21"/>
      <c r="CO305" s="21"/>
      <c r="CP305" s="21"/>
      <c r="CQ305" s="21"/>
      <c r="CR305" s="21"/>
      <c r="CS305" s="21"/>
      <c r="CT305" s="21"/>
      <c r="CU305" s="21"/>
      <c r="CV305" s="21"/>
      <c r="CW305" s="21"/>
      <c r="CX305" s="21"/>
      <c r="CY305" s="21"/>
      <c r="CZ305" s="21"/>
      <c r="DA305" s="21"/>
      <c r="DB305" s="21"/>
      <c r="DC305" s="21"/>
      <c r="DD305" s="21"/>
      <c r="DE305" s="21"/>
      <c r="DF305" s="21"/>
      <c r="DG305" s="21"/>
      <c r="DH305" s="21"/>
      <c r="DI305" s="21"/>
      <c r="DJ305" s="21"/>
      <c r="DK305" s="21"/>
      <c r="DL305" s="21"/>
      <c r="DM305" s="21"/>
      <c r="DN305" s="21"/>
      <c r="DO305" s="21"/>
      <c r="DP305" s="21"/>
      <c r="DQ305" s="21"/>
      <c r="DR305" s="21"/>
      <c r="DS305" s="21"/>
      <c r="DT305" s="21"/>
      <c r="DU305" s="21"/>
      <c r="DV305" s="21"/>
      <c r="DW305" s="21"/>
      <c r="DX305" s="21"/>
      <c r="DY305" s="21"/>
      <c r="DZ305" s="21"/>
      <c r="EA305" s="21"/>
      <c r="EB305" s="21"/>
      <c r="EC305" s="21"/>
      <c r="ED305" s="21"/>
      <c r="EE305" s="21"/>
      <c r="EF305" s="21"/>
      <c r="EG305" s="21"/>
      <c r="EH305" s="21"/>
      <c r="EI305" s="21"/>
      <c r="EJ305" s="21"/>
      <c r="EK305" s="21"/>
      <c r="EL305" s="21"/>
      <c r="EM305" s="21"/>
      <c r="EN305" s="21"/>
      <c r="EO305" s="21"/>
      <c r="EP305" s="21"/>
      <c r="EQ305" s="21"/>
      <c r="ER305" s="21"/>
      <c r="ES305" s="21"/>
      <c r="ET305" s="21"/>
      <c r="EU305" s="21"/>
      <c r="EV305" s="21"/>
      <c r="EW305" s="21"/>
      <c r="EX305" s="21"/>
      <c r="EY305" s="21"/>
      <c r="EZ305" s="21"/>
      <c r="FA305" s="21"/>
      <c r="FB305" s="21"/>
      <c r="FC305" s="21"/>
      <c r="FD305" s="21"/>
      <c r="FE305" s="21"/>
      <c r="FF305" s="21"/>
      <c r="FG305" s="21"/>
      <c r="FH305" s="21"/>
      <c r="FI305" s="21"/>
      <c r="FJ305" s="21"/>
      <c r="FK305" s="21"/>
      <c r="FL305" s="21"/>
      <c r="FM305" s="21"/>
      <c r="FN305" s="21"/>
      <c r="FO305" s="21"/>
      <c r="FP305" s="21"/>
      <c r="FQ305" s="21"/>
      <c r="FR305" s="21"/>
      <c r="FS305" s="21"/>
      <c r="FT305" s="21"/>
      <c r="FU305" s="21"/>
      <c r="FV305" s="21"/>
      <c r="FW305" s="21"/>
      <c r="FX305" s="21"/>
      <c r="FY305" s="21"/>
      <c r="FZ305" s="21"/>
      <c r="GA305" s="21"/>
      <c r="GB305" s="21"/>
      <c r="GC305" s="21"/>
      <c r="GD305" s="21"/>
      <c r="GE305" s="21"/>
      <c r="GF305" s="21"/>
      <c r="GG305" s="21"/>
      <c r="GH305" s="21"/>
      <c r="GI305" s="21"/>
      <c r="GJ305" s="21"/>
      <c r="GK305" s="21"/>
      <c r="GL305" s="21"/>
      <c r="GM305" s="21"/>
      <c r="GN305" s="21"/>
      <c r="GO305" s="21"/>
      <c r="GP305" s="21"/>
      <c r="GQ305" s="21"/>
      <c r="GR305" s="21"/>
      <c r="GS305" s="21"/>
      <c r="GT305" s="21"/>
      <c r="GU305" s="21"/>
      <c r="GV305" s="21"/>
      <c r="GW305" s="21"/>
      <c r="GX305" s="21"/>
      <c r="GY305" s="21"/>
      <c r="GZ305" s="21"/>
      <c r="HA305" s="21"/>
      <c r="HB305" s="21"/>
      <c r="HC305" s="21"/>
      <c r="HD305" s="21"/>
      <c r="HE305" s="21"/>
      <c r="HF305" s="21"/>
      <c r="HG305" s="21"/>
      <c r="HH305" s="21"/>
      <c r="HI305" s="21"/>
      <c r="HJ305" s="21"/>
      <c r="HK305" s="21"/>
      <c r="HL305" s="21"/>
      <c r="HM305" s="21"/>
      <c r="HN305" s="21"/>
      <c r="HO305" s="21"/>
      <c r="HP305" s="21"/>
      <c r="HQ305" s="21"/>
      <c r="HR305" s="21"/>
      <c r="HS305" s="21"/>
      <c r="HT305" s="21"/>
      <c r="HU305" s="21"/>
      <c r="HV305" s="21"/>
      <c r="HW305" s="21"/>
      <c r="HX305" s="21"/>
      <c r="HY305" s="21"/>
      <c r="HZ305" s="21"/>
      <c r="IA305" s="21"/>
      <c r="IB305" s="21"/>
      <c r="IC305" s="21"/>
      <c r="ID305" s="21"/>
      <c r="IE305" s="21"/>
      <c r="IF305" s="21"/>
      <c r="IG305" s="21"/>
      <c r="IH305" s="21"/>
      <c r="II305" s="21"/>
      <c r="IJ305" s="21"/>
      <c r="IK305" s="21"/>
      <c r="IL305" s="21"/>
      <c r="IM305" s="21"/>
      <c r="IN305" s="21"/>
      <c r="IO305" s="21"/>
      <c r="IP305" s="21"/>
      <c r="IQ305" s="21"/>
      <c r="IR305" s="21"/>
      <c r="IS305" s="21"/>
      <c r="IT305" s="21"/>
      <c r="IU305" s="21"/>
      <c r="IV305" s="21"/>
      <c r="IW305" s="21"/>
      <c r="IX305" s="21"/>
      <c r="IY305" s="21"/>
      <c r="IZ305" s="21"/>
      <c r="JA305" s="21"/>
    </row>
    <row r="306" spans="2:261" s="23" customFormat="1" ht="12.75" x14ac:dyDescent="0.2">
      <c r="B306" s="76" t="s">
        <v>267</v>
      </c>
      <c r="C306" s="75" t="s">
        <v>268</v>
      </c>
      <c r="D306" s="26"/>
      <c r="E306" s="77"/>
      <c r="F306" s="77"/>
      <c r="G306" s="77"/>
      <c r="H306" s="140"/>
      <c r="I306" s="62"/>
      <c r="J306" s="62"/>
      <c r="K306" s="62"/>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c r="BA306" s="21"/>
      <c r="BB306" s="21"/>
      <c r="BC306" s="21"/>
      <c r="BD306" s="21"/>
      <c r="BE306" s="21"/>
      <c r="BF306" s="21"/>
      <c r="BG306" s="21"/>
      <c r="BH306" s="21"/>
      <c r="BI306" s="21"/>
      <c r="BJ306" s="21"/>
      <c r="BK306" s="21"/>
      <c r="BL306" s="21"/>
      <c r="BM306" s="21"/>
      <c r="BN306" s="21"/>
      <c r="BO306" s="21"/>
      <c r="BP306" s="21"/>
      <c r="BQ306" s="21"/>
      <c r="BR306" s="21"/>
      <c r="BS306" s="21"/>
      <c r="BT306" s="21"/>
      <c r="BU306" s="21"/>
      <c r="BV306" s="21"/>
      <c r="BW306" s="21"/>
      <c r="BX306" s="21"/>
      <c r="BY306" s="21"/>
      <c r="BZ306" s="21"/>
      <c r="CA306" s="21"/>
      <c r="CB306" s="21"/>
      <c r="CC306" s="21"/>
      <c r="CD306" s="21"/>
      <c r="CE306" s="21"/>
      <c r="CF306" s="21"/>
      <c r="CG306" s="21"/>
      <c r="CH306" s="21"/>
      <c r="CI306" s="21"/>
      <c r="CJ306" s="21"/>
      <c r="CK306" s="21"/>
      <c r="CL306" s="21"/>
      <c r="CM306" s="21"/>
      <c r="CN306" s="21"/>
      <c r="CO306" s="21"/>
      <c r="CP306" s="21"/>
      <c r="CQ306" s="21"/>
      <c r="CR306" s="21"/>
      <c r="CS306" s="21"/>
      <c r="CT306" s="21"/>
      <c r="CU306" s="21"/>
      <c r="CV306" s="21"/>
      <c r="CW306" s="21"/>
      <c r="CX306" s="21"/>
      <c r="CY306" s="21"/>
      <c r="CZ306" s="21"/>
      <c r="DA306" s="21"/>
      <c r="DB306" s="21"/>
      <c r="DC306" s="21"/>
      <c r="DD306" s="21"/>
      <c r="DE306" s="21"/>
      <c r="DF306" s="21"/>
      <c r="DG306" s="21"/>
      <c r="DH306" s="21"/>
      <c r="DI306" s="21"/>
      <c r="DJ306" s="21"/>
      <c r="DK306" s="21"/>
      <c r="DL306" s="21"/>
      <c r="DM306" s="21"/>
      <c r="DN306" s="21"/>
      <c r="DO306" s="21"/>
      <c r="DP306" s="21"/>
      <c r="DQ306" s="21"/>
      <c r="DR306" s="21"/>
      <c r="DS306" s="21"/>
      <c r="DT306" s="21"/>
      <c r="DU306" s="21"/>
      <c r="DV306" s="21"/>
      <c r="DW306" s="21"/>
      <c r="DX306" s="21"/>
      <c r="DY306" s="21"/>
      <c r="DZ306" s="21"/>
      <c r="EA306" s="21"/>
      <c r="EB306" s="21"/>
      <c r="EC306" s="21"/>
      <c r="ED306" s="21"/>
      <c r="EE306" s="21"/>
      <c r="EF306" s="21"/>
      <c r="EG306" s="21"/>
      <c r="EH306" s="21"/>
      <c r="EI306" s="21"/>
      <c r="EJ306" s="21"/>
      <c r="EK306" s="21"/>
      <c r="EL306" s="21"/>
      <c r="EM306" s="21"/>
      <c r="EN306" s="21"/>
      <c r="EO306" s="21"/>
      <c r="EP306" s="21"/>
      <c r="EQ306" s="21"/>
      <c r="ER306" s="21"/>
      <c r="ES306" s="21"/>
      <c r="ET306" s="21"/>
      <c r="EU306" s="21"/>
      <c r="EV306" s="21"/>
      <c r="EW306" s="21"/>
      <c r="EX306" s="21"/>
      <c r="EY306" s="21"/>
      <c r="EZ306" s="21"/>
      <c r="FA306" s="21"/>
      <c r="FB306" s="21"/>
      <c r="FC306" s="21"/>
      <c r="FD306" s="21"/>
      <c r="FE306" s="21"/>
      <c r="FF306" s="21"/>
      <c r="FG306" s="21"/>
      <c r="FH306" s="21"/>
      <c r="FI306" s="21"/>
      <c r="FJ306" s="21"/>
      <c r="FK306" s="21"/>
      <c r="FL306" s="21"/>
      <c r="FM306" s="21"/>
      <c r="FN306" s="21"/>
      <c r="FO306" s="21"/>
      <c r="FP306" s="21"/>
      <c r="FQ306" s="21"/>
      <c r="FR306" s="21"/>
      <c r="FS306" s="21"/>
      <c r="FT306" s="21"/>
      <c r="FU306" s="21"/>
      <c r="FV306" s="21"/>
      <c r="FW306" s="21"/>
      <c r="FX306" s="21"/>
      <c r="FY306" s="21"/>
      <c r="FZ306" s="21"/>
      <c r="GA306" s="21"/>
      <c r="GB306" s="21"/>
      <c r="GC306" s="21"/>
      <c r="GD306" s="21"/>
      <c r="GE306" s="21"/>
      <c r="GF306" s="21"/>
      <c r="GG306" s="21"/>
      <c r="GH306" s="21"/>
      <c r="GI306" s="21"/>
      <c r="GJ306" s="21"/>
      <c r="GK306" s="21"/>
      <c r="GL306" s="21"/>
      <c r="GM306" s="21"/>
      <c r="GN306" s="21"/>
      <c r="GO306" s="21"/>
      <c r="GP306" s="21"/>
      <c r="GQ306" s="21"/>
      <c r="GR306" s="21"/>
      <c r="GS306" s="21"/>
      <c r="GT306" s="21"/>
      <c r="GU306" s="21"/>
      <c r="GV306" s="21"/>
      <c r="GW306" s="21"/>
      <c r="GX306" s="21"/>
      <c r="GY306" s="21"/>
      <c r="GZ306" s="21"/>
      <c r="HA306" s="21"/>
      <c r="HB306" s="21"/>
      <c r="HC306" s="21"/>
      <c r="HD306" s="21"/>
      <c r="HE306" s="21"/>
      <c r="HF306" s="21"/>
      <c r="HG306" s="21"/>
      <c r="HH306" s="21"/>
      <c r="HI306" s="21"/>
      <c r="HJ306" s="21"/>
      <c r="HK306" s="21"/>
      <c r="HL306" s="21"/>
      <c r="HM306" s="21"/>
      <c r="HN306" s="21"/>
      <c r="HO306" s="21"/>
      <c r="HP306" s="21"/>
      <c r="HQ306" s="21"/>
      <c r="HR306" s="21"/>
      <c r="HS306" s="21"/>
      <c r="HT306" s="21"/>
      <c r="HU306" s="21"/>
      <c r="HV306" s="21"/>
      <c r="HW306" s="21"/>
      <c r="HX306" s="21"/>
      <c r="HY306" s="21"/>
      <c r="HZ306" s="21"/>
      <c r="IA306" s="21"/>
      <c r="IB306" s="21"/>
      <c r="IC306" s="21"/>
      <c r="ID306" s="21"/>
      <c r="IE306" s="21"/>
      <c r="IF306" s="21"/>
      <c r="IG306" s="21"/>
      <c r="IH306" s="21"/>
      <c r="II306" s="21"/>
      <c r="IJ306" s="21"/>
      <c r="IK306" s="21"/>
      <c r="IL306" s="21"/>
      <c r="IM306" s="21"/>
      <c r="IN306" s="21"/>
      <c r="IO306" s="21"/>
      <c r="IP306" s="21"/>
      <c r="IQ306" s="21"/>
      <c r="IR306" s="21"/>
      <c r="IS306" s="21"/>
      <c r="IT306" s="21"/>
      <c r="IU306" s="21"/>
      <c r="IV306" s="21"/>
      <c r="IW306" s="21"/>
      <c r="IX306" s="21"/>
      <c r="IY306" s="21"/>
      <c r="IZ306" s="21"/>
      <c r="JA306" s="21"/>
    </row>
    <row r="307" spans="2:261" s="23" customFormat="1" ht="12.75" x14ac:dyDescent="0.2">
      <c r="B307" s="73"/>
      <c r="C307" s="15" t="s">
        <v>264</v>
      </c>
      <c r="D307" s="26" t="s">
        <v>75</v>
      </c>
      <c r="E307" s="77">
        <v>266</v>
      </c>
      <c r="F307" s="77"/>
      <c r="G307" s="31">
        <f>SUM(E307:F307)</f>
        <v>266</v>
      </c>
      <c r="H307" s="140">
        <v>0</v>
      </c>
      <c r="I307" s="62">
        <f t="shared" ref="I307" si="69">+H307*E307</f>
        <v>0</v>
      </c>
      <c r="J307" s="62">
        <f t="shared" ref="J307" si="70">+H307*F307</f>
        <v>0</v>
      </c>
      <c r="K307" s="62"/>
      <c r="L307" s="87">
        <f>SUM(I307:J307)</f>
        <v>0</v>
      </c>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c r="AN307" s="21"/>
      <c r="AO307" s="21"/>
      <c r="AP307" s="21"/>
      <c r="AQ307" s="21"/>
      <c r="AR307" s="21"/>
      <c r="AS307" s="21"/>
      <c r="AT307" s="21"/>
      <c r="AU307" s="21"/>
      <c r="AV307" s="21"/>
      <c r="AW307" s="21"/>
      <c r="AX307" s="21"/>
      <c r="AY307" s="21"/>
      <c r="AZ307" s="21"/>
      <c r="BA307" s="21"/>
      <c r="BB307" s="21"/>
      <c r="BC307" s="21"/>
      <c r="BD307" s="21"/>
      <c r="BE307" s="21"/>
      <c r="BF307" s="21"/>
      <c r="BG307" s="21"/>
      <c r="BH307" s="21"/>
      <c r="BI307" s="21"/>
      <c r="BJ307" s="21"/>
      <c r="BK307" s="21"/>
      <c r="BL307" s="21"/>
      <c r="BM307" s="21"/>
      <c r="BN307" s="21"/>
      <c r="BO307" s="21"/>
      <c r="BP307" s="21"/>
      <c r="BQ307" s="21"/>
      <c r="BR307" s="21"/>
      <c r="BS307" s="21"/>
      <c r="BT307" s="21"/>
      <c r="BU307" s="21"/>
      <c r="BV307" s="21"/>
      <c r="BW307" s="21"/>
      <c r="BX307" s="21"/>
      <c r="BY307" s="21"/>
      <c r="BZ307" s="21"/>
      <c r="CA307" s="21"/>
      <c r="CB307" s="21"/>
      <c r="CC307" s="21"/>
      <c r="CD307" s="21"/>
      <c r="CE307" s="21"/>
      <c r="CF307" s="21"/>
      <c r="CG307" s="21"/>
      <c r="CH307" s="21"/>
      <c r="CI307" s="21"/>
      <c r="CJ307" s="21"/>
      <c r="CK307" s="21"/>
      <c r="CL307" s="21"/>
      <c r="CM307" s="21"/>
      <c r="CN307" s="21"/>
      <c r="CO307" s="21"/>
      <c r="CP307" s="21"/>
      <c r="CQ307" s="21"/>
      <c r="CR307" s="21"/>
      <c r="CS307" s="21"/>
      <c r="CT307" s="21"/>
      <c r="CU307" s="21"/>
      <c r="CV307" s="21"/>
      <c r="CW307" s="21"/>
      <c r="CX307" s="21"/>
      <c r="CY307" s="21"/>
      <c r="CZ307" s="21"/>
      <c r="DA307" s="21"/>
      <c r="DB307" s="21"/>
      <c r="DC307" s="21"/>
      <c r="DD307" s="21"/>
      <c r="DE307" s="21"/>
      <c r="DF307" s="21"/>
      <c r="DG307" s="21"/>
      <c r="DH307" s="21"/>
      <c r="DI307" s="21"/>
      <c r="DJ307" s="21"/>
      <c r="DK307" s="21"/>
      <c r="DL307" s="21"/>
      <c r="DM307" s="21"/>
      <c r="DN307" s="21"/>
      <c r="DO307" s="21"/>
      <c r="DP307" s="21"/>
      <c r="DQ307" s="21"/>
      <c r="DR307" s="21"/>
      <c r="DS307" s="21"/>
      <c r="DT307" s="21"/>
      <c r="DU307" s="21"/>
      <c r="DV307" s="21"/>
      <c r="DW307" s="21"/>
      <c r="DX307" s="21"/>
      <c r="DY307" s="21"/>
      <c r="DZ307" s="21"/>
      <c r="EA307" s="21"/>
      <c r="EB307" s="21"/>
      <c r="EC307" s="21"/>
      <c r="ED307" s="21"/>
      <c r="EE307" s="21"/>
      <c r="EF307" s="21"/>
      <c r="EG307" s="21"/>
      <c r="EH307" s="21"/>
      <c r="EI307" s="21"/>
      <c r="EJ307" s="21"/>
      <c r="EK307" s="21"/>
      <c r="EL307" s="21"/>
      <c r="EM307" s="21"/>
      <c r="EN307" s="21"/>
      <c r="EO307" s="21"/>
      <c r="EP307" s="21"/>
      <c r="EQ307" s="21"/>
      <c r="ER307" s="21"/>
      <c r="ES307" s="21"/>
      <c r="ET307" s="21"/>
      <c r="EU307" s="21"/>
      <c r="EV307" s="21"/>
      <c r="EW307" s="21"/>
      <c r="EX307" s="21"/>
      <c r="EY307" s="21"/>
      <c r="EZ307" s="21"/>
      <c r="FA307" s="21"/>
      <c r="FB307" s="21"/>
      <c r="FC307" s="21"/>
      <c r="FD307" s="21"/>
      <c r="FE307" s="21"/>
      <c r="FF307" s="21"/>
      <c r="FG307" s="21"/>
      <c r="FH307" s="21"/>
      <c r="FI307" s="21"/>
      <c r="FJ307" s="21"/>
      <c r="FK307" s="21"/>
      <c r="FL307" s="21"/>
      <c r="FM307" s="21"/>
      <c r="FN307" s="21"/>
      <c r="FO307" s="21"/>
      <c r="FP307" s="21"/>
      <c r="FQ307" s="21"/>
      <c r="FR307" s="21"/>
      <c r="FS307" s="21"/>
      <c r="FT307" s="21"/>
      <c r="FU307" s="21"/>
      <c r="FV307" s="21"/>
      <c r="FW307" s="21"/>
      <c r="FX307" s="21"/>
      <c r="FY307" s="21"/>
      <c r="FZ307" s="21"/>
      <c r="GA307" s="21"/>
      <c r="GB307" s="21"/>
      <c r="GC307" s="21"/>
      <c r="GD307" s="21"/>
      <c r="GE307" s="21"/>
      <c r="GF307" s="21"/>
      <c r="GG307" s="21"/>
      <c r="GH307" s="21"/>
      <c r="GI307" s="21"/>
      <c r="GJ307" s="21"/>
      <c r="GK307" s="21"/>
      <c r="GL307" s="21"/>
      <c r="GM307" s="21"/>
      <c r="GN307" s="21"/>
      <c r="GO307" s="21"/>
      <c r="GP307" s="21"/>
      <c r="GQ307" s="21"/>
      <c r="GR307" s="21"/>
      <c r="GS307" s="21"/>
      <c r="GT307" s="21"/>
      <c r="GU307" s="21"/>
      <c r="GV307" s="21"/>
      <c r="GW307" s="21"/>
      <c r="GX307" s="21"/>
      <c r="GY307" s="21"/>
      <c r="GZ307" s="21"/>
      <c r="HA307" s="21"/>
      <c r="HB307" s="21"/>
      <c r="HC307" s="21"/>
      <c r="HD307" s="21"/>
      <c r="HE307" s="21"/>
      <c r="HF307" s="21"/>
      <c r="HG307" s="21"/>
      <c r="HH307" s="21"/>
      <c r="HI307" s="21"/>
      <c r="HJ307" s="21"/>
      <c r="HK307" s="21"/>
      <c r="HL307" s="21"/>
      <c r="HM307" s="21"/>
      <c r="HN307" s="21"/>
      <c r="HO307" s="21"/>
      <c r="HP307" s="21"/>
      <c r="HQ307" s="21"/>
      <c r="HR307" s="21"/>
      <c r="HS307" s="21"/>
      <c r="HT307" s="21"/>
      <c r="HU307" s="21"/>
      <c r="HV307" s="21"/>
      <c r="HW307" s="21"/>
      <c r="HX307" s="21"/>
      <c r="HY307" s="21"/>
      <c r="HZ307" s="21"/>
      <c r="IA307" s="21"/>
      <c r="IB307" s="21"/>
      <c r="IC307" s="21"/>
      <c r="ID307" s="21"/>
      <c r="IE307" s="21"/>
      <c r="IF307" s="21"/>
      <c r="IG307" s="21"/>
      <c r="IH307" s="21"/>
      <c r="II307" s="21"/>
      <c r="IJ307" s="21"/>
      <c r="IK307" s="21"/>
      <c r="IL307" s="21"/>
      <c r="IM307" s="21"/>
      <c r="IN307" s="21"/>
      <c r="IO307" s="21"/>
      <c r="IP307" s="21"/>
      <c r="IQ307" s="21"/>
      <c r="IR307" s="21"/>
      <c r="IS307" s="21"/>
      <c r="IT307" s="21"/>
      <c r="IU307" s="21"/>
      <c r="IV307" s="21"/>
      <c r="IW307" s="21"/>
      <c r="IX307" s="21"/>
      <c r="IY307" s="21"/>
      <c r="IZ307" s="21"/>
      <c r="JA307" s="21"/>
    </row>
    <row r="308" spans="2:261" s="23" customFormat="1" ht="12.75" x14ac:dyDescent="0.2">
      <c r="B308" s="76" t="s">
        <v>269</v>
      </c>
      <c r="C308" s="75" t="s">
        <v>270</v>
      </c>
      <c r="D308" s="26"/>
      <c r="E308" s="77"/>
      <c r="F308" s="77"/>
      <c r="G308" s="77"/>
      <c r="H308" s="140"/>
      <c r="I308" s="62"/>
      <c r="J308" s="62"/>
      <c r="K308" s="62"/>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c r="AQ308" s="21"/>
      <c r="AR308" s="21"/>
      <c r="AS308" s="21"/>
      <c r="AT308" s="21"/>
      <c r="AU308" s="21"/>
      <c r="AV308" s="21"/>
      <c r="AW308" s="21"/>
      <c r="AX308" s="21"/>
      <c r="AY308" s="21"/>
      <c r="AZ308" s="21"/>
      <c r="BA308" s="21"/>
      <c r="BB308" s="21"/>
      <c r="BC308" s="21"/>
      <c r="BD308" s="21"/>
      <c r="BE308" s="21"/>
      <c r="BF308" s="21"/>
      <c r="BG308" s="21"/>
      <c r="BH308" s="21"/>
      <c r="BI308" s="21"/>
      <c r="BJ308" s="21"/>
      <c r="BK308" s="21"/>
      <c r="BL308" s="21"/>
      <c r="BM308" s="21"/>
      <c r="BN308" s="21"/>
      <c r="BO308" s="21"/>
      <c r="BP308" s="21"/>
      <c r="BQ308" s="21"/>
      <c r="BR308" s="21"/>
      <c r="BS308" s="21"/>
      <c r="BT308" s="21"/>
      <c r="BU308" s="21"/>
      <c r="BV308" s="21"/>
      <c r="BW308" s="21"/>
      <c r="BX308" s="21"/>
      <c r="BY308" s="21"/>
      <c r="BZ308" s="21"/>
      <c r="CA308" s="21"/>
      <c r="CB308" s="21"/>
      <c r="CC308" s="21"/>
      <c r="CD308" s="21"/>
      <c r="CE308" s="21"/>
      <c r="CF308" s="21"/>
      <c r="CG308" s="21"/>
      <c r="CH308" s="21"/>
      <c r="CI308" s="21"/>
      <c r="CJ308" s="21"/>
      <c r="CK308" s="21"/>
      <c r="CL308" s="21"/>
      <c r="CM308" s="21"/>
      <c r="CN308" s="21"/>
      <c r="CO308" s="21"/>
      <c r="CP308" s="21"/>
      <c r="CQ308" s="21"/>
      <c r="CR308" s="21"/>
      <c r="CS308" s="21"/>
      <c r="CT308" s="21"/>
      <c r="CU308" s="21"/>
      <c r="CV308" s="21"/>
      <c r="CW308" s="21"/>
      <c r="CX308" s="21"/>
      <c r="CY308" s="21"/>
      <c r="CZ308" s="21"/>
      <c r="DA308" s="21"/>
      <c r="DB308" s="21"/>
      <c r="DC308" s="21"/>
      <c r="DD308" s="21"/>
      <c r="DE308" s="21"/>
      <c r="DF308" s="21"/>
      <c r="DG308" s="21"/>
      <c r="DH308" s="21"/>
      <c r="DI308" s="21"/>
      <c r="DJ308" s="21"/>
      <c r="DK308" s="21"/>
      <c r="DL308" s="21"/>
      <c r="DM308" s="21"/>
      <c r="DN308" s="21"/>
      <c r="DO308" s="21"/>
      <c r="DP308" s="21"/>
      <c r="DQ308" s="21"/>
      <c r="DR308" s="21"/>
      <c r="DS308" s="21"/>
      <c r="DT308" s="21"/>
      <c r="DU308" s="21"/>
      <c r="DV308" s="21"/>
      <c r="DW308" s="21"/>
      <c r="DX308" s="21"/>
      <c r="DY308" s="21"/>
      <c r="DZ308" s="21"/>
      <c r="EA308" s="21"/>
      <c r="EB308" s="21"/>
      <c r="EC308" s="21"/>
      <c r="ED308" s="21"/>
      <c r="EE308" s="21"/>
      <c r="EF308" s="21"/>
      <c r="EG308" s="21"/>
      <c r="EH308" s="21"/>
      <c r="EI308" s="21"/>
      <c r="EJ308" s="21"/>
      <c r="EK308" s="21"/>
      <c r="EL308" s="21"/>
      <c r="EM308" s="21"/>
      <c r="EN308" s="21"/>
      <c r="EO308" s="21"/>
      <c r="EP308" s="21"/>
      <c r="EQ308" s="21"/>
      <c r="ER308" s="21"/>
      <c r="ES308" s="21"/>
      <c r="ET308" s="21"/>
      <c r="EU308" s="21"/>
      <c r="EV308" s="21"/>
      <c r="EW308" s="21"/>
      <c r="EX308" s="21"/>
      <c r="EY308" s="21"/>
      <c r="EZ308" s="21"/>
      <c r="FA308" s="21"/>
      <c r="FB308" s="21"/>
      <c r="FC308" s="21"/>
      <c r="FD308" s="21"/>
      <c r="FE308" s="21"/>
      <c r="FF308" s="21"/>
      <c r="FG308" s="21"/>
      <c r="FH308" s="21"/>
      <c r="FI308" s="21"/>
      <c r="FJ308" s="21"/>
      <c r="FK308" s="21"/>
      <c r="FL308" s="21"/>
      <c r="FM308" s="21"/>
      <c r="FN308" s="21"/>
      <c r="FO308" s="21"/>
      <c r="FP308" s="21"/>
      <c r="FQ308" s="21"/>
      <c r="FR308" s="21"/>
      <c r="FS308" s="21"/>
      <c r="FT308" s="21"/>
      <c r="FU308" s="21"/>
      <c r="FV308" s="21"/>
      <c r="FW308" s="21"/>
      <c r="FX308" s="21"/>
      <c r="FY308" s="21"/>
      <c r="FZ308" s="21"/>
      <c r="GA308" s="21"/>
      <c r="GB308" s="21"/>
      <c r="GC308" s="21"/>
      <c r="GD308" s="21"/>
      <c r="GE308" s="21"/>
      <c r="GF308" s="21"/>
      <c r="GG308" s="21"/>
      <c r="GH308" s="21"/>
      <c r="GI308" s="21"/>
      <c r="GJ308" s="21"/>
      <c r="GK308" s="21"/>
      <c r="GL308" s="21"/>
      <c r="GM308" s="21"/>
      <c r="GN308" s="21"/>
      <c r="GO308" s="21"/>
      <c r="GP308" s="21"/>
      <c r="GQ308" s="21"/>
      <c r="GR308" s="21"/>
      <c r="GS308" s="21"/>
      <c r="GT308" s="21"/>
      <c r="GU308" s="21"/>
      <c r="GV308" s="21"/>
      <c r="GW308" s="21"/>
      <c r="GX308" s="21"/>
      <c r="GY308" s="21"/>
      <c r="GZ308" s="21"/>
      <c r="HA308" s="21"/>
      <c r="HB308" s="21"/>
      <c r="HC308" s="21"/>
      <c r="HD308" s="21"/>
      <c r="HE308" s="21"/>
      <c r="HF308" s="21"/>
      <c r="HG308" s="21"/>
      <c r="HH308" s="21"/>
      <c r="HI308" s="21"/>
      <c r="HJ308" s="21"/>
      <c r="HK308" s="21"/>
      <c r="HL308" s="21"/>
      <c r="HM308" s="21"/>
      <c r="HN308" s="21"/>
      <c r="HO308" s="21"/>
      <c r="HP308" s="21"/>
      <c r="HQ308" s="21"/>
      <c r="HR308" s="21"/>
      <c r="HS308" s="21"/>
      <c r="HT308" s="21"/>
      <c r="HU308" s="21"/>
      <c r="HV308" s="21"/>
      <c r="HW308" s="21"/>
      <c r="HX308" s="21"/>
      <c r="HY308" s="21"/>
      <c r="HZ308" s="21"/>
      <c r="IA308" s="21"/>
      <c r="IB308" s="21"/>
      <c r="IC308" s="21"/>
      <c r="ID308" s="21"/>
      <c r="IE308" s="21"/>
      <c r="IF308" s="21"/>
      <c r="IG308" s="21"/>
      <c r="IH308" s="21"/>
      <c r="II308" s="21"/>
      <c r="IJ308" s="21"/>
      <c r="IK308" s="21"/>
      <c r="IL308" s="21"/>
      <c r="IM308" s="21"/>
      <c r="IN308" s="21"/>
      <c r="IO308" s="21"/>
      <c r="IP308" s="21"/>
      <c r="IQ308" s="21"/>
      <c r="IR308" s="21"/>
      <c r="IS308" s="21"/>
      <c r="IT308" s="21"/>
      <c r="IU308" s="21"/>
      <c r="IV308" s="21"/>
      <c r="IW308" s="21"/>
      <c r="IX308" s="21"/>
      <c r="IY308" s="21"/>
      <c r="IZ308" s="21"/>
      <c r="JA308" s="21"/>
    </row>
    <row r="309" spans="2:261" s="23" customFormat="1" ht="12.75" x14ac:dyDescent="0.2">
      <c r="B309" s="73"/>
      <c r="C309" s="15" t="s">
        <v>264</v>
      </c>
      <c r="D309" s="26" t="s">
        <v>75</v>
      </c>
      <c r="E309" s="77">
        <v>266</v>
      </c>
      <c r="F309" s="77"/>
      <c r="G309" s="31">
        <f>SUM(E309:F309)</f>
        <v>266</v>
      </c>
      <c r="H309" s="140">
        <v>0</v>
      </c>
      <c r="I309" s="62">
        <f t="shared" ref="I309" si="71">+H309*E309</f>
        <v>0</v>
      </c>
      <c r="J309" s="62">
        <f t="shared" ref="J309" si="72">+H309*F309</f>
        <v>0</v>
      </c>
      <c r="K309" s="62"/>
      <c r="L309" s="87">
        <f>SUM(I309:J309)</f>
        <v>0</v>
      </c>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c r="AK309" s="21"/>
      <c r="AL309" s="21"/>
      <c r="AM309" s="21"/>
      <c r="AN309" s="21"/>
      <c r="AO309" s="21"/>
      <c r="AP309" s="21"/>
      <c r="AQ309" s="21"/>
      <c r="AR309" s="21"/>
      <c r="AS309" s="21"/>
      <c r="AT309" s="21"/>
      <c r="AU309" s="21"/>
      <c r="AV309" s="21"/>
      <c r="AW309" s="21"/>
      <c r="AX309" s="21"/>
      <c r="AY309" s="21"/>
      <c r="AZ309" s="21"/>
      <c r="BA309" s="21"/>
      <c r="BB309" s="21"/>
      <c r="BC309" s="21"/>
      <c r="BD309" s="21"/>
      <c r="BE309" s="21"/>
      <c r="BF309" s="21"/>
      <c r="BG309" s="21"/>
      <c r="BH309" s="21"/>
      <c r="BI309" s="21"/>
      <c r="BJ309" s="21"/>
      <c r="BK309" s="21"/>
      <c r="BL309" s="21"/>
      <c r="BM309" s="21"/>
      <c r="BN309" s="21"/>
      <c r="BO309" s="21"/>
      <c r="BP309" s="21"/>
      <c r="BQ309" s="21"/>
      <c r="BR309" s="21"/>
      <c r="BS309" s="21"/>
      <c r="BT309" s="21"/>
      <c r="BU309" s="21"/>
      <c r="BV309" s="21"/>
      <c r="BW309" s="21"/>
      <c r="BX309" s="21"/>
      <c r="BY309" s="21"/>
      <c r="BZ309" s="21"/>
      <c r="CA309" s="21"/>
      <c r="CB309" s="21"/>
      <c r="CC309" s="21"/>
      <c r="CD309" s="21"/>
      <c r="CE309" s="21"/>
      <c r="CF309" s="21"/>
      <c r="CG309" s="21"/>
      <c r="CH309" s="21"/>
      <c r="CI309" s="21"/>
      <c r="CJ309" s="21"/>
      <c r="CK309" s="21"/>
      <c r="CL309" s="21"/>
      <c r="CM309" s="21"/>
      <c r="CN309" s="21"/>
      <c r="CO309" s="21"/>
      <c r="CP309" s="21"/>
      <c r="CQ309" s="21"/>
      <c r="CR309" s="21"/>
      <c r="CS309" s="21"/>
      <c r="CT309" s="21"/>
      <c r="CU309" s="21"/>
      <c r="CV309" s="21"/>
      <c r="CW309" s="21"/>
      <c r="CX309" s="21"/>
      <c r="CY309" s="21"/>
      <c r="CZ309" s="21"/>
      <c r="DA309" s="21"/>
      <c r="DB309" s="21"/>
      <c r="DC309" s="21"/>
      <c r="DD309" s="21"/>
      <c r="DE309" s="21"/>
      <c r="DF309" s="21"/>
      <c r="DG309" s="21"/>
      <c r="DH309" s="21"/>
      <c r="DI309" s="21"/>
      <c r="DJ309" s="21"/>
      <c r="DK309" s="21"/>
      <c r="DL309" s="21"/>
      <c r="DM309" s="21"/>
      <c r="DN309" s="21"/>
      <c r="DO309" s="21"/>
      <c r="DP309" s="21"/>
      <c r="DQ309" s="21"/>
      <c r="DR309" s="21"/>
      <c r="DS309" s="21"/>
      <c r="DT309" s="21"/>
      <c r="DU309" s="21"/>
      <c r="DV309" s="21"/>
      <c r="DW309" s="21"/>
      <c r="DX309" s="21"/>
      <c r="DY309" s="21"/>
      <c r="DZ309" s="21"/>
      <c r="EA309" s="21"/>
      <c r="EB309" s="21"/>
      <c r="EC309" s="21"/>
      <c r="ED309" s="21"/>
      <c r="EE309" s="21"/>
      <c r="EF309" s="21"/>
      <c r="EG309" s="21"/>
      <c r="EH309" s="21"/>
      <c r="EI309" s="21"/>
      <c r="EJ309" s="21"/>
      <c r="EK309" s="21"/>
      <c r="EL309" s="21"/>
      <c r="EM309" s="21"/>
      <c r="EN309" s="21"/>
      <c r="EO309" s="21"/>
      <c r="EP309" s="21"/>
      <c r="EQ309" s="21"/>
      <c r="ER309" s="21"/>
      <c r="ES309" s="21"/>
      <c r="ET309" s="21"/>
      <c r="EU309" s="21"/>
      <c r="EV309" s="21"/>
      <c r="EW309" s="21"/>
      <c r="EX309" s="21"/>
      <c r="EY309" s="21"/>
      <c r="EZ309" s="21"/>
      <c r="FA309" s="21"/>
      <c r="FB309" s="21"/>
      <c r="FC309" s="21"/>
      <c r="FD309" s="21"/>
      <c r="FE309" s="21"/>
      <c r="FF309" s="21"/>
      <c r="FG309" s="21"/>
      <c r="FH309" s="21"/>
      <c r="FI309" s="21"/>
      <c r="FJ309" s="21"/>
      <c r="FK309" s="21"/>
      <c r="FL309" s="21"/>
      <c r="FM309" s="21"/>
      <c r="FN309" s="21"/>
      <c r="FO309" s="21"/>
      <c r="FP309" s="21"/>
      <c r="FQ309" s="21"/>
      <c r="FR309" s="21"/>
      <c r="FS309" s="21"/>
      <c r="FT309" s="21"/>
      <c r="FU309" s="21"/>
      <c r="FV309" s="21"/>
      <c r="FW309" s="21"/>
      <c r="FX309" s="21"/>
      <c r="FY309" s="21"/>
      <c r="FZ309" s="21"/>
      <c r="GA309" s="21"/>
      <c r="GB309" s="21"/>
      <c r="GC309" s="21"/>
      <c r="GD309" s="21"/>
      <c r="GE309" s="21"/>
      <c r="GF309" s="21"/>
      <c r="GG309" s="21"/>
      <c r="GH309" s="21"/>
      <c r="GI309" s="21"/>
      <c r="GJ309" s="21"/>
      <c r="GK309" s="21"/>
      <c r="GL309" s="21"/>
      <c r="GM309" s="21"/>
      <c r="GN309" s="21"/>
      <c r="GO309" s="21"/>
      <c r="GP309" s="21"/>
      <c r="GQ309" s="21"/>
      <c r="GR309" s="21"/>
      <c r="GS309" s="21"/>
      <c r="GT309" s="21"/>
      <c r="GU309" s="21"/>
      <c r="GV309" s="21"/>
      <c r="GW309" s="21"/>
      <c r="GX309" s="21"/>
      <c r="GY309" s="21"/>
      <c r="GZ309" s="21"/>
      <c r="HA309" s="21"/>
      <c r="HB309" s="21"/>
      <c r="HC309" s="21"/>
      <c r="HD309" s="21"/>
      <c r="HE309" s="21"/>
      <c r="HF309" s="21"/>
      <c r="HG309" s="21"/>
      <c r="HH309" s="21"/>
      <c r="HI309" s="21"/>
      <c r="HJ309" s="21"/>
      <c r="HK309" s="21"/>
      <c r="HL309" s="21"/>
      <c r="HM309" s="21"/>
      <c r="HN309" s="21"/>
      <c r="HO309" s="21"/>
      <c r="HP309" s="21"/>
      <c r="HQ309" s="21"/>
      <c r="HR309" s="21"/>
      <c r="HS309" s="21"/>
      <c r="HT309" s="21"/>
      <c r="HU309" s="21"/>
      <c r="HV309" s="21"/>
      <c r="HW309" s="21"/>
      <c r="HX309" s="21"/>
      <c r="HY309" s="21"/>
      <c r="HZ309" s="21"/>
      <c r="IA309" s="21"/>
      <c r="IB309" s="21"/>
      <c r="IC309" s="21"/>
      <c r="ID309" s="21"/>
      <c r="IE309" s="21"/>
      <c r="IF309" s="21"/>
      <c r="IG309" s="21"/>
      <c r="IH309" s="21"/>
      <c r="II309" s="21"/>
      <c r="IJ309" s="21"/>
      <c r="IK309" s="21"/>
      <c r="IL309" s="21"/>
      <c r="IM309" s="21"/>
      <c r="IN309" s="21"/>
      <c r="IO309" s="21"/>
      <c r="IP309" s="21"/>
      <c r="IQ309" s="21"/>
      <c r="IR309" s="21"/>
      <c r="IS309" s="21"/>
      <c r="IT309" s="21"/>
      <c r="IU309" s="21"/>
      <c r="IV309" s="21"/>
      <c r="IW309" s="21"/>
      <c r="IX309" s="21"/>
      <c r="IY309" s="21"/>
      <c r="IZ309" s="21"/>
      <c r="JA309" s="21"/>
    </row>
    <row r="310" spans="2:261" s="23" customFormat="1" ht="12.75" x14ac:dyDescent="0.25">
      <c r="B310" s="33"/>
      <c r="C310" s="27"/>
      <c r="D310" s="26"/>
      <c r="E310" s="31"/>
      <c r="F310" s="31"/>
      <c r="G310" s="31"/>
      <c r="H310" s="49"/>
      <c r="I310" s="62"/>
      <c r="J310" s="62"/>
      <c r="K310" s="62"/>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c r="AK310" s="21"/>
      <c r="AL310" s="21"/>
      <c r="AM310" s="21"/>
      <c r="AN310" s="21"/>
      <c r="AO310" s="21"/>
      <c r="AP310" s="21"/>
      <c r="AQ310" s="21"/>
      <c r="AR310" s="21"/>
      <c r="AS310" s="21"/>
      <c r="AT310" s="21"/>
      <c r="AU310" s="21"/>
      <c r="AV310" s="21"/>
      <c r="AW310" s="21"/>
      <c r="AX310" s="21"/>
      <c r="AY310" s="21"/>
      <c r="AZ310" s="21"/>
      <c r="BA310" s="21"/>
      <c r="BB310" s="21"/>
      <c r="BC310" s="21"/>
      <c r="BD310" s="21"/>
      <c r="BE310" s="21"/>
      <c r="BF310" s="21"/>
      <c r="BG310" s="21"/>
      <c r="BH310" s="21"/>
      <c r="BI310" s="21"/>
      <c r="BJ310" s="21"/>
      <c r="BK310" s="21"/>
      <c r="BL310" s="21"/>
      <c r="BM310" s="21"/>
      <c r="BN310" s="21"/>
      <c r="BO310" s="21"/>
      <c r="BP310" s="21"/>
      <c r="BQ310" s="21"/>
      <c r="BR310" s="21"/>
      <c r="BS310" s="21"/>
      <c r="BT310" s="21"/>
      <c r="BU310" s="21"/>
      <c r="BV310" s="21"/>
      <c r="BW310" s="21"/>
      <c r="BX310" s="21"/>
      <c r="BY310" s="21"/>
      <c r="BZ310" s="21"/>
      <c r="CA310" s="21"/>
      <c r="CB310" s="21"/>
      <c r="CC310" s="21"/>
      <c r="CD310" s="21"/>
      <c r="CE310" s="21"/>
      <c r="CF310" s="21"/>
      <c r="CG310" s="21"/>
      <c r="CH310" s="21"/>
      <c r="CI310" s="21"/>
      <c r="CJ310" s="21"/>
      <c r="CK310" s="21"/>
      <c r="CL310" s="21"/>
      <c r="CM310" s="21"/>
      <c r="CN310" s="21"/>
      <c r="CO310" s="21"/>
      <c r="CP310" s="21"/>
      <c r="CQ310" s="21"/>
      <c r="CR310" s="21"/>
      <c r="CS310" s="21"/>
      <c r="CT310" s="21"/>
      <c r="CU310" s="21"/>
      <c r="CV310" s="21"/>
      <c r="CW310" s="21"/>
      <c r="CX310" s="21"/>
      <c r="CY310" s="21"/>
      <c r="CZ310" s="21"/>
      <c r="DA310" s="21"/>
      <c r="DB310" s="21"/>
      <c r="DC310" s="21"/>
      <c r="DD310" s="21"/>
      <c r="DE310" s="21"/>
      <c r="DF310" s="21"/>
      <c r="DG310" s="21"/>
      <c r="DH310" s="21"/>
      <c r="DI310" s="21"/>
      <c r="DJ310" s="21"/>
      <c r="DK310" s="21"/>
      <c r="DL310" s="21"/>
      <c r="DM310" s="21"/>
      <c r="DN310" s="21"/>
      <c r="DO310" s="21"/>
      <c r="DP310" s="21"/>
      <c r="DQ310" s="21"/>
      <c r="DR310" s="21"/>
      <c r="DS310" s="21"/>
      <c r="DT310" s="21"/>
      <c r="DU310" s="21"/>
      <c r="DV310" s="21"/>
      <c r="DW310" s="21"/>
      <c r="DX310" s="21"/>
      <c r="DY310" s="21"/>
      <c r="DZ310" s="21"/>
      <c r="EA310" s="21"/>
      <c r="EB310" s="21"/>
      <c r="EC310" s="21"/>
      <c r="ED310" s="21"/>
      <c r="EE310" s="21"/>
      <c r="EF310" s="21"/>
      <c r="EG310" s="21"/>
      <c r="EH310" s="21"/>
      <c r="EI310" s="21"/>
      <c r="EJ310" s="21"/>
      <c r="EK310" s="21"/>
      <c r="EL310" s="21"/>
      <c r="EM310" s="21"/>
      <c r="EN310" s="21"/>
      <c r="EO310" s="21"/>
      <c r="EP310" s="21"/>
      <c r="EQ310" s="21"/>
      <c r="ER310" s="21"/>
      <c r="ES310" s="21"/>
      <c r="ET310" s="21"/>
      <c r="EU310" s="21"/>
      <c r="EV310" s="21"/>
      <c r="EW310" s="21"/>
      <c r="EX310" s="21"/>
      <c r="EY310" s="21"/>
      <c r="EZ310" s="21"/>
      <c r="FA310" s="21"/>
      <c r="FB310" s="21"/>
      <c r="FC310" s="21"/>
      <c r="FD310" s="21"/>
      <c r="FE310" s="21"/>
      <c r="FF310" s="21"/>
      <c r="FG310" s="21"/>
      <c r="FH310" s="21"/>
      <c r="FI310" s="21"/>
      <c r="FJ310" s="21"/>
      <c r="FK310" s="21"/>
      <c r="FL310" s="21"/>
      <c r="FM310" s="21"/>
      <c r="FN310" s="21"/>
      <c r="FO310" s="21"/>
      <c r="FP310" s="21"/>
      <c r="FQ310" s="21"/>
      <c r="FR310" s="21"/>
      <c r="FS310" s="21"/>
      <c r="FT310" s="21"/>
      <c r="FU310" s="21"/>
      <c r="FV310" s="21"/>
      <c r="FW310" s="21"/>
      <c r="FX310" s="21"/>
      <c r="FY310" s="21"/>
      <c r="FZ310" s="21"/>
      <c r="GA310" s="21"/>
      <c r="GB310" s="21"/>
      <c r="GC310" s="21"/>
      <c r="GD310" s="21"/>
      <c r="GE310" s="21"/>
      <c r="GF310" s="21"/>
      <c r="GG310" s="21"/>
      <c r="GH310" s="21"/>
      <c r="GI310" s="21"/>
      <c r="GJ310" s="21"/>
      <c r="GK310" s="21"/>
      <c r="GL310" s="21"/>
      <c r="GM310" s="21"/>
      <c r="GN310" s="21"/>
      <c r="GO310" s="21"/>
      <c r="GP310" s="21"/>
      <c r="GQ310" s="21"/>
      <c r="GR310" s="21"/>
      <c r="GS310" s="21"/>
      <c r="GT310" s="21"/>
      <c r="GU310" s="21"/>
      <c r="GV310" s="21"/>
      <c r="GW310" s="21"/>
      <c r="GX310" s="21"/>
      <c r="GY310" s="21"/>
      <c r="GZ310" s="21"/>
      <c r="HA310" s="21"/>
      <c r="HB310" s="21"/>
      <c r="HC310" s="21"/>
      <c r="HD310" s="21"/>
      <c r="HE310" s="21"/>
      <c r="HF310" s="21"/>
      <c r="HG310" s="21"/>
      <c r="HH310" s="21"/>
      <c r="HI310" s="21"/>
      <c r="HJ310" s="21"/>
      <c r="HK310" s="21"/>
      <c r="HL310" s="21"/>
      <c r="HM310" s="21"/>
      <c r="HN310" s="21"/>
      <c r="HO310" s="21"/>
      <c r="HP310" s="21"/>
      <c r="HQ310" s="21"/>
      <c r="HR310" s="21"/>
      <c r="HS310" s="21"/>
      <c r="HT310" s="21"/>
      <c r="HU310" s="21"/>
      <c r="HV310" s="21"/>
      <c r="HW310" s="21"/>
      <c r="HX310" s="21"/>
      <c r="HY310" s="21"/>
      <c r="HZ310" s="21"/>
      <c r="IA310" s="21"/>
      <c r="IB310" s="21"/>
      <c r="IC310" s="21"/>
      <c r="ID310" s="21"/>
      <c r="IE310" s="21"/>
      <c r="IF310" s="21"/>
      <c r="IG310" s="21"/>
      <c r="IH310" s="21"/>
      <c r="II310" s="21"/>
      <c r="IJ310" s="21"/>
      <c r="IK310" s="21"/>
      <c r="IL310" s="21"/>
      <c r="IM310" s="21"/>
      <c r="IN310" s="21"/>
      <c r="IO310" s="21"/>
      <c r="IP310" s="21"/>
      <c r="IQ310" s="21"/>
      <c r="IR310" s="21"/>
      <c r="IS310" s="21"/>
      <c r="IT310" s="21"/>
      <c r="IU310" s="21"/>
      <c r="IV310" s="21"/>
      <c r="IW310" s="21"/>
      <c r="IX310" s="21"/>
      <c r="IY310" s="21"/>
      <c r="IZ310" s="21"/>
      <c r="JA310" s="21"/>
    </row>
    <row r="311" spans="2:261" s="21" customFormat="1" ht="27" customHeight="1" x14ac:dyDescent="0.25">
      <c r="B311" s="33" t="s">
        <v>132</v>
      </c>
      <c r="C311" s="27" t="s">
        <v>116</v>
      </c>
      <c r="D311" s="26"/>
      <c r="E311" s="13"/>
      <c r="F311" s="13"/>
      <c r="G311" s="13"/>
      <c r="H311" s="138" t="s">
        <v>76</v>
      </c>
      <c r="I311" s="63"/>
      <c r="J311" s="63"/>
      <c r="K311" s="63"/>
      <c r="L311" s="87"/>
    </row>
    <row r="312" spans="2:261" s="23" customFormat="1" ht="12.75" x14ac:dyDescent="0.25">
      <c r="B312" s="33"/>
      <c r="C312" s="27"/>
      <c r="D312" s="26"/>
      <c r="E312" s="31"/>
      <c r="F312" s="31"/>
      <c r="G312" s="31"/>
      <c r="H312" s="49"/>
      <c r="I312" s="62"/>
      <c r="J312" s="62"/>
      <c r="K312" s="62"/>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c r="AK312" s="21"/>
      <c r="AL312" s="21"/>
      <c r="AM312" s="21"/>
      <c r="AN312" s="21"/>
      <c r="AO312" s="21"/>
      <c r="AP312" s="21"/>
      <c r="AQ312" s="21"/>
      <c r="AR312" s="21"/>
      <c r="AS312" s="21"/>
      <c r="AT312" s="21"/>
      <c r="AU312" s="21"/>
      <c r="AV312" s="21"/>
      <c r="AW312" s="21"/>
      <c r="AX312" s="21"/>
      <c r="AY312" s="21"/>
      <c r="AZ312" s="21"/>
      <c r="BA312" s="21"/>
      <c r="BB312" s="21"/>
      <c r="BC312" s="21"/>
      <c r="BD312" s="21"/>
      <c r="BE312" s="21"/>
      <c r="BF312" s="21"/>
      <c r="BG312" s="21"/>
      <c r="BH312" s="21"/>
      <c r="BI312" s="21"/>
      <c r="BJ312" s="21"/>
      <c r="BK312" s="21"/>
      <c r="BL312" s="21"/>
      <c r="BM312" s="21"/>
      <c r="BN312" s="21"/>
      <c r="BO312" s="21"/>
      <c r="BP312" s="21"/>
      <c r="BQ312" s="21"/>
      <c r="BR312" s="21"/>
      <c r="BS312" s="21"/>
      <c r="BT312" s="21"/>
      <c r="BU312" s="21"/>
      <c r="BV312" s="21"/>
      <c r="BW312" s="21"/>
      <c r="BX312" s="21"/>
      <c r="BY312" s="21"/>
      <c r="BZ312" s="21"/>
      <c r="CA312" s="21"/>
      <c r="CB312" s="21"/>
      <c r="CC312" s="21"/>
      <c r="CD312" s="21"/>
      <c r="CE312" s="21"/>
      <c r="CF312" s="21"/>
      <c r="CG312" s="21"/>
      <c r="CH312" s="21"/>
      <c r="CI312" s="21"/>
      <c r="CJ312" s="21"/>
      <c r="CK312" s="21"/>
      <c r="CL312" s="21"/>
      <c r="CM312" s="21"/>
      <c r="CN312" s="21"/>
      <c r="CO312" s="21"/>
      <c r="CP312" s="21"/>
      <c r="CQ312" s="21"/>
      <c r="CR312" s="21"/>
      <c r="CS312" s="21"/>
      <c r="CT312" s="21"/>
      <c r="CU312" s="21"/>
      <c r="CV312" s="21"/>
      <c r="CW312" s="21"/>
      <c r="CX312" s="21"/>
      <c r="CY312" s="21"/>
      <c r="CZ312" s="21"/>
      <c r="DA312" s="21"/>
      <c r="DB312" s="21"/>
      <c r="DC312" s="21"/>
      <c r="DD312" s="21"/>
      <c r="DE312" s="21"/>
      <c r="DF312" s="21"/>
      <c r="DG312" s="21"/>
      <c r="DH312" s="21"/>
      <c r="DI312" s="21"/>
      <c r="DJ312" s="21"/>
      <c r="DK312" s="21"/>
      <c r="DL312" s="21"/>
      <c r="DM312" s="21"/>
      <c r="DN312" s="21"/>
      <c r="DO312" s="21"/>
      <c r="DP312" s="21"/>
      <c r="DQ312" s="21"/>
      <c r="DR312" s="21"/>
      <c r="DS312" s="21"/>
      <c r="DT312" s="21"/>
      <c r="DU312" s="21"/>
      <c r="DV312" s="21"/>
      <c r="DW312" s="21"/>
      <c r="DX312" s="21"/>
      <c r="DY312" s="21"/>
      <c r="DZ312" s="21"/>
      <c r="EA312" s="21"/>
      <c r="EB312" s="21"/>
      <c r="EC312" s="21"/>
      <c r="ED312" s="21"/>
      <c r="EE312" s="21"/>
      <c r="EF312" s="21"/>
      <c r="EG312" s="21"/>
      <c r="EH312" s="21"/>
      <c r="EI312" s="21"/>
      <c r="EJ312" s="21"/>
      <c r="EK312" s="21"/>
      <c r="EL312" s="21"/>
      <c r="EM312" s="21"/>
      <c r="EN312" s="21"/>
      <c r="EO312" s="21"/>
      <c r="EP312" s="21"/>
      <c r="EQ312" s="21"/>
      <c r="ER312" s="21"/>
      <c r="ES312" s="21"/>
      <c r="ET312" s="21"/>
      <c r="EU312" s="21"/>
      <c r="EV312" s="21"/>
      <c r="EW312" s="21"/>
      <c r="EX312" s="21"/>
      <c r="EY312" s="21"/>
      <c r="EZ312" s="21"/>
      <c r="FA312" s="21"/>
      <c r="FB312" s="21"/>
      <c r="FC312" s="21"/>
      <c r="FD312" s="21"/>
      <c r="FE312" s="21"/>
      <c r="FF312" s="21"/>
      <c r="FG312" s="21"/>
      <c r="FH312" s="21"/>
      <c r="FI312" s="21"/>
      <c r="FJ312" s="21"/>
      <c r="FK312" s="21"/>
      <c r="FL312" s="21"/>
      <c r="FM312" s="21"/>
      <c r="FN312" s="21"/>
      <c r="FO312" s="21"/>
      <c r="FP312" s="21"/>
      <c r="FQ312" s="21"/>
      <c r="FR312" s="21"/>
      <c r="FS312" s="21"/>
      <c r="FT312" s="21"/>
      <c r="FU312" s="21"/>
      <c r="FV312" s="21"/>
      <c r="FW312" s="21"/>
      <c r="FX312" s="21"/>
      <c r="FY312" s="21"/>
      <c r="FZ312" s="21"/>
      <c r="GA312" s="21"/>
      <c r="GB312" s="21"/>
      <c r="GC312" s="21"/>
      <c r="GD312" s="21"/>
      <c r="GE312" s="21"/>
      <c r="GF312" s="21"/>
      <c r="GG312" s="21"/>
      <c r="GH312" s="21"/>
      <c r="GI312" s="21"/>
      <c r="GJ312" s="21"/>
      <c r="GK312" s="21"/>
      <c r="GL312" s="21"/>
      <c r="GM312" s="21"/>
      <c r="GN312" s="21"/>
      <c r="GO312" s="21"/>
      <c r="GP312" s="21"/>
      <c r="GQ312" s="21"/>
      <c r="GR312" s="21"/>
      <c r="GS312" s="21"/>
      <c r="GT312" s="21"/>
      <c r="GU312" s="21"/>
      <c r="GV312" s="21"/>
      <c r="GW312" s="21"/>
      <c r="GX312" s="21"/>
      <c r="GY312" s="21"/>
      <c r="GZ312" s="21"/>
      <c r="HA312" s="21"/>
      <c r="HB312" s="21"/>
      <c r="HC312" s="21"/>
      <c r="HD312" s="21"/>
      <c r="HE312" s="21"/>
      <c r="HF312" s="21"/>
      <c r="HG312" s="21"/>
      <c r="HH312" s="21"/>
      <c r="HI312" s="21"/>
      <c r="HJ312" s="21"/>
      <c r="HK312" s="21"/>
      <c r="HL312" s="21"/>
      <c r="HM312" s="21"/>
      <c r="HN312" s="21"/>
      <c r="HO312" s="21"/>
      <c r="HP312" s="21"/>
      <c r="HQ312" s="21"/>
      <c r="HR312" s="21"/>
      <c r="HS312" s="21"/>
      <c r="HT312" s="21"/>
      <c r="HU312" s="21"/>
      <c r="HV312" s="21"/>
      <c r="HW312" s="21"/>
      <c r="HX312" s="21"/>
      <c r="HY312" s="21"/>
      <c r="HZ312" s="21"/>
      <c r="IA312" s="21"/>
      <c r="IB312" s="21"/>
      <c r="IC312" s="21"/>
      <c r="ID312" s="21"/>
      <c r="IE312" s="21"/>
      <c r="IF312" s="21"/>
      <c r="IG312" s="21"/>
      <c r="IH312" s="21"/>
      <c r="II312" s="21"/>
      <c r="IJ312" s="21"/>
      <c r="IK312" s="21"/>
      <c r="IL312" s="21"/>
      <c r="IM312" s="21"/>
      <c r="IN312" s="21"/>
      <c r="IO312" s="21"/>
      <c r="IP312" s="21"/>
      <c r="IQ312" s="21"/>
      <c r="IR312" s="21"/>
      <c r="IS312" s="21"/>
      <c r="IT312" s="21"/>
      <c r="IU312" s="21"/>
      <c r="IV312" s="21"/>
      <c r="IW312" s="21"/>
      <c r="IX312" s="21"/>
      <c r="IY312" s="21"/>
      <c r="IZ312" s="21"/>
      <c r="JA312" s="21"/>
    </row>
    <row r="313" spans="2:261" s="23" customFormat="1" ht="12.75" x14ac:dyDescent="0.25">
      <c r="B313" s="33"/>
      <c r="C313" s="27" t="s">
        <v>83</v>
      </c>
      <c r="D313" s="26" t="s">
        <v>75</v>
      </c>
      <c r="E313" s="31">
        <f>SUM(E283:E309)</f>
        <v>1832</v>
      </c>
      <c r="F313" s="31">
        <f>SUM(F283:F309)</f>
        <v>1801</v>
      </c>
      <c r="G313" s="31">
        <f>SUM(E313:F313)</f>
        <v>3633</v>
      </c>
      <c r="H313" s="49">
        <v>0</v>
      </c>
      <c r="I313" s="62">
        <f t="shared" ref="I313" si="73">+H313*E313</f>
        <v>0</v>
      </c>
      <c r="J313" s="62">
        <f t="shared" ref="J313" si="74">+H313*F313</f>
        <v>0</v>
      </c>
      <c r="K313" s="62"/>
      <c r="L313" s="87">
        <f>SUM(I313:J313)</f>
        <v>0</v>
      </c>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c r="AK313" s="21"/>
      <c r="AL313" s="21"/>
      <c r="AM313" s="21"/>
      <c r="AN313" s="21"/>
      <c r="AO313" s="21"/>
      <c r="AP313" s="21"/>
      <c r="AQ313" s="21"/>
      <c r="AR313" s="21"/>
      <c r="AS313" s="21"/>
      <c r="AT313" s="21"/>
      <c r="AU313" s="21"/>
      <c r="AV313" s="21"/>
      <c r="AW313" s="21"/>
      <c r="AX313" s="21"/>
      <c r="AY313" s="21"/>
      <c r="AZ313" s="21"/>
      <c r="BA313" s="21"/>
      <c r="BB313" s="21"/>
      <c r="BC313" s="21"/>
      <c r="BD313" s="21"/>
      <c r="BE313" s="21"/>
      <c r="BF313" s="21"/>
      <c r="BG313" s="21"/>
      <c r="BH313" s="21"/>
      <c r="BI313" s="21"/>
      <c r="BJ313" s="21"/>
      <c r="BK313" s="21"/>
      <c r="BL313" s="21"/>
      <c r="BM313" s="21"/>
      <c r="BN313" s="21"/>
      <c r="BO313" s="21"/>
      <c r="BP313" s="21"/>
      <c r="BQ313" s="21"/>
      <c r="BR313" s="21"/>
      <c r="BS313" s="21"/>
      <c r="BT313" s="21"/>
      <c r="BU313" s="21"/>
      <c r="BV313" s="21"/>
      <c r="BW313" s="21"/>
      <c r="BX313" s="21"/>
      <c r="BY313" s="21"/>
      <c r="BZ313" s="21"/>
      <c r="CA313" s="21"/>
      <c r="CB313" s="21"/>
      <c r="CC313" s="21"/>
      <c r="CD313" s="21"/>
      <c r="CE313" s="21"/>
      <c r="CF313" s="21"/>
      <c r="CG313" s="21"/>
      <c r="CH313" s="21"/>
      <c r="CI313" s="21"/>
      <c r="CJ313" s="21"/>
      <c r="CK313" s="21"/>
      <c r="CL313" s="21"/>
      <c r="CM313" s="21"/>
      <c r="CN313" s="21"/>
      <c r="CO313" s="21"/>
      <c r="CP313" s="21"/>
      <c r="CQ313" s="21"/>
      <c r="CR313" s="21"/>
      <c r="CS313" s="21"/>
      <c r="CT313" s="21"/>
      <c r="CU313" s="21"/>
      <c r="CV313" s="21"/>
      <c r="CW313" s="21"/>
      <c r="CX313" s="21"/>
      <c r="CY313" s="21"/>
      <c r="CZ313" s="21"/>
      <c r="DA313" s="21"/>
      <c r="DB313" s="21"/>
      <c r="DC313" s="21"/>
      <c r="DD313" s="21"/>
      <c r="DE313" s="21"/>
      <c r="DF313" s="21"/>
      <c r="DG313" s="21"/>
      <c r="DH313" s="21"/>
      <c r="DI313" s="21"/>
      <c r="DJ313" s="21"/>
      <c r="DK313" s="21"/>
      <c r="DL313" s="21"/>
      <c r="DM313" s="21"/>
      <c r="DN313" s="21"/>
      <c r="DO313" s="21"/>
      <c r="DP313" s="21"/>
      <c r="DQ313" s="21"/>
      <c r="DR313" s="21"/>
      <c r="DS313" s="21"/>
      <c r="DT313" s="21"/>
      <c r="DU313" s="21"/>
      <c r="DV313" s="21"/>
      <c r="DW313" s="21"/>
      <c r="DX313" s="21"/>
      <c r="DY313" s="21"/>
      <c r="DZ313" s="21"/>
      <c r="EA313" s="21"/>
      <c r="EB313" s="21"/>
      <c r="EC313" s="21"/>
      <c r="ED313" s="21"/>
      <c r="EE313" s="21"/>
      <c r="EF313" s="21"/>
      <c r="EG313" s="21"/>
      <c r="EH313" s="21"/>
      <c r="EI313" s="21"/>
      <c r="EJ313" s="21"/>
      <c r="EK313" s="21"/>
      <c r="EL313" s="21"/>
      <c r="EM313" s="21"/>
      <c r="EN313" s="21"/>
      <c r="EO313" s="21"/>
      <c r="EP313" s="21"/>
      <c r="EQ313" s="21"/>
      <c r="ER313" s="21"/>
      <c r="ES313" s="21"/>
      <c r="ET313" s="21"/>
      <c r="EU313" s="21"/>
      <c r="EV313" s="21"/>
      <c r="EW313" s="21"/>
      <c r="EX313" s="21"/>
      <c r="EY313" s="21"/>
      <c r="EZ313" s="21"/>
      <c r="FA313" s="21"/>
      <c r="FB313" s="21"/>
      <c r="FC313" s="21"/>
      <c r="FD313" s="21"/>
      <c r="FE313" s="21"/>
      <c r="FF313" s="21"/>
      <c r="FG313" s="21"/>
      <c r="FH313" s="21"/>
      <c r="FI313" s="21"/>
      <c r="FJ313" s="21"/>
      <c r="FK313" s="21"/>
      <c r="FL313" s="21"/>
      <c r="FM313" s="21"/>
      <c r="FN313" s="21"/>
      <c r="FO313" s="21"/>
      <c r="FP313" s="21"/>
      <c r="FQ313" s="21"/>
      <c r="FR313" s="21"/>
      <c r="FS313" s="21"/>
      <c r="FT313" s="21"/>
      <c r="FU313" s="21"/>
      <c r="FV313" s="21"/>
      <c r="FW313" s="21"/>
      <c r="FX313" s="21"/>
      <c r="FY313" s="21"/>
      <c r="FZ313" s="21"/>
      <c r="GA313" s="21"/>
      <c r="GB313" s="21"/>
      <c r="GC313" s="21"/>
      <c r="GD313" s="21"/>
      <c r="GE313" s="21"/>
      <c r="GF313" s="21"/>
      <c r="GG313" s="21"/>
      <c r="GH313" s="21"/>
      <c r="GI313" s="21"/>
      <c r="GJ313" s="21"/>
      <c r="GK313" s="21"/>
      <c r="GL313" s="21"/>
      <c r="GM313" s="21"/>
      <c r="GN313" s="21"/>
      <c r="GO313" s="21"/>
      <c r="GP313" s="21"/>
      <c r="GQ313" s="21"/>
      <c r="GR313" s="21"/>
      <c r="GS313" s="21"/>
      <c r="GT313" s="21"/>
      <c r="GU313" s="21"/>
      <c r="GV313" s="21"/>
      <c r="GW313" s="21"/>
      <c r="GX313" s="21"/>
      <c r="GY313" s="21"/>
      <c r="GZ313" s="21"/>
      <c r="HA313" s="21"/>
      <c r="HB313" s="21"/>
      <c r="HC313" s="21"/>
      <c r="HD313" s="21"/>
      <c r="HE313" s="21"/>
      <c r="HF313" s="21"/>
      <c r="HG313" s="21"/>
      <c r="HH313" s="21"/>
      <c r="HI313" s="21"/>
      <c r="HJ313" s="21"/>
      <c r="HK313" s="21"/>
      <c r="HL313" s="21"/>
      <c r="HM313" s="21"/>
      <c r="HN313" s="21"/>
      <c r="HO313" s="21"/>
      <c r="HP313" s="21"/>
      <c r="HQ313" s="21"/>
      <c r="HR313" s="21"/>
      <c r="HS313" s="21"/>
      <c r="HT313" s="21"/>
      <c r="HU313" s="21"/>
      <c r="HV313" s="21"/>
      <c r="HW313" s="21"/>
      <c r="HX313" s="21"/>
      <c r="HY313" s="21"/>
      <c r="HZ313" s="21"/>
      <c r="IA313" s="21"/>
      <c r="IB313" s="21"/>
      <c r="IC313" s="21"/>
      <c r="ID313" s="21"/>
      <c r="IE313" s="21"/>
      <c r="IF313" s="21"/>
      <c r="IG313" s="21"/>
      <c r="IH313" s="21"/>
      <c r="II313" s="21"/>
      <c r="IJ313" s="21"/>
      <c r="IK313" s="21"/>
      <c r="IL313" s="21"/>
      <c r="IM313" s="21"/>
      <c r="IN313" s="21"/>
      <c r="IO313" s="21"/>
      <c r="IP313" s="21"/>
      <c r="IQ313" s="21"/>
      <c r="IR313" s="21"/>
      <c r="IS313" s="21"/>
      <c r="IT313" s="21"/>
      <c r="IU313" s="21"/>
      <c r="IV313" s="21"/>
      <c r="IW313" s="21"/>
      <c r="IX313" s="21"/>
      <c r="IY313" s="21"/>
      <c r="IZ313" s="21"/>
      <c r="JA313" s="21"/>
    </row>
    <row r="314" spans="2:261" s="23" customFormat="1" ht="12.75" x14ac:dyDescent="0.25">
      <c r="B314" s="33"/>
      <c r="C314" s="27"/>
      <c r="D314" s="26"/>
      <c r="E314" s="31"/>
      <c r="F314" s="31"/>
      <c r="G314" s="31"/>
      <c r="H314" s="49"/>
      <c r="I314" s="62"/>
      <c r="J314" s="62"/>
      <c r="K314" s="62"/>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c r="AP314" s="21"/>
      <c r="AQ314" s="21"/>
      <c r="AR314" s="21"/>
      <c r="AS314" s="21"/>
      <c r="AT314" s="21"/>
      <c r="AU314" s="21"/>
      <c r="AV314" s="21"/>
      <c r="AW314" s="21"/>
      <c r="AX314" s="21"/>
      <c r="AY314" s="21"/>
      <c r="AZ314" s="21"/>
      <c r="BA314" s="21"/>
      <c r="BB314" s="21"/>
      <c r="BC314" s="21"/>
      <c r="BD314" s="21"/>
      <c r="BE314" s="21"/>
      <c r="BF314" s="21"/>
      <c r="BG314" s="21"/>
      <c r="BH314" s="21"/>
      <c r="BI314" s="21"/>
      <c r="BJ314" s="21"/>
      <c r="BK314" s="21"/>
      <c r="BL314" s="21"/>
      <c r="BM314" s="21"/>
      <c r="BN314" s="21"/>
      <c r="BO314" s="21"/>
      <c r="BP314" s="21"/>
      <c r="BQ314" s="21"/>
      <c r="BR314" s="21"/>
      <c r="BS314" s="21"/>
      <c r="BT314" s="21"/>
      <c r="BU314" s="21"/>
      <c r="BV314" s="21"/>
      <c r="BW314" s="21"/>
      <c r="BX314" s="21"/>
      <c r="BY314" s="21"/>
      <c r="BZ314" s="21"/>
      <c r="CA314" s="21"/>
      <c r="CB314" s="21"/>
      <c r="CC314" s="21"/>
      <c r="CD314" s="21"/>
      <c r="CE314" s="21"/>
      <c r="CF314" s="21"/>
      <c r="CG314" s="21"/>
      <c r="CH314" s="21"/>
      <c r="CI314" s="21"/>
      <c r="CJ314" s="21"/>
      <c r="CK314" s="21"/>
      <c r="CL314" s="21"/>
      <c r="CM314" s="21"/>
      <c r="CN314" s="21"/>
      <c r="CO314" s="21"/>
      <c r="CP314" s="21"/>
      <c r="CQ314" s="21"/>
      <c r="CR314" s="21"/>
      <c r="CS314" s="21"/>
      <c r="CT314" s="21"/>
      <c r="CU314" s="21"/>
      <c r="CV314" s="21"/>
      <c r="CW314" s="21"/>
      <c r="CX314" s="21"/>
      <c r="CY314" s="21"/>
      <c r="CZ314" s="21"/>
      <c r="DA314" s="21"/>
      <c r="DB314" s="21"/>
      <c r="DC314" s="21"/>
      <c r="DD314" s="21"/>
      <c r="DE314" s="21"/>
      <c r="DF314" s="21"/>
      <c r="DG314" s="21"/>
      <c r="DH314" s="21"/>
      <c r="DI314" s="21"/>
      <c r="DJ314" s="21"/>
      <c r="DK314" s="21"/>
      <c r="DL314" s="21"/>
      <c r="DM314" s="21"/>
      <c r="DN314" s="21"/>
      <c r="DO314" s="21"/>
      <c r="DP314" s="21"/>
      <c r="DQ314" s="21"/>
      <c r="DR314" s="21"/>
      <c r="DS314" s="21"/>
      <c r="DT314" s="21"/>
      <c r="DU314" s="21"/>
      <c r="DV314" s="21"/>
      <c r="DW314" s="21"/>
      <c r="DX314" s="21"/>
      <c r="DY314" s="21"/>
      <c r="DZ314" s="21"/>
      <c r="EA314" s="21"/>
      <c r="EB314" s="21"/>
      <c r="EC314" s="21"/>
      <c r="ED314" s="21"/>
      <c r="EE314" s="21"/>
      <c r="EF314" s="21"/>
      <c r="EG314" s="21"/>
      <c r="EH314" s="21"/>
      <c r="EI314" s="21"/>
      <c r="EJ314" s="21"/>
      <c r="EK314" s="21"/>
      <c r="EL314" s="21"/>
      <c r="EM314" s="21"/>
      <c r="EN314" s="21"/>
      <c r="EO314" s="21"/>
      <c r="EP314" s="21"/>
      <c r="EQ314" s="21"/>
      <c r="ER314" s="21"/>
      <c r="ES314" s="21"/>
      <c r="ET314" s="21"/>
      <c r="EU314" s="21"/>
      <c r="EV314" s="21"/>
      <c r="EW314" s="21"/>
      <c r="EX314" s="21"/>
      <c r="EY314" s="21"/>
      <c r="EZ314" s="21"/>
      <c r="FA314" s="21"/>
      <c r="FB314" s="21"/>
      <c r="FC314" s="21"/>
      <c r="FD314" s="21"/>
      <c r="FE314" s="21"/>
      <c r="FF314" s="21"/>
      <c r="FG314" s="21"/>
      <c r="FH314" s="21"/>
      <c r="FI314" s="21"/>
      <c r="FJ314" s="21"/>
      <c r="FK314" s="21"/>
      <c r="FL314" s="21"/>
      <c r="FM314" s="21"/>
      <c r="FN314" s="21"/>
      <c r="FO314" s="21"/>
      <c r="FP314" s="21"/>
      <c r="FQ314" s="21"/>
      <c r="FR314" s="21"/>
      <c r="FS314" s="21"/>
      <c r="FT314" s="21"/>
      <c r="FU314" s="21"/>
      <c r="FV314" s="21"/>
      <c r="FW314" s="21"/>
      <c r="FX314" s="21"/>
      <c r="FY314" s="21"/>
      <c r="FZ314" s="21"/>
      <c r="GA314" s="21"/>
      <c r="GB314" s="21"/>
      <c r="GC314" s="21"/>
      <c r="GD314" s="21"/>
      <c r="GE314" s="21"/>
      <c r="GF314" s="21"/>
      <c r="GG314" s="21"/>
      <c r="GH314" s="21"/>
      <c r="GI314" s="21"/>
      <c r="GJ314" s="21"/>
      <c r="GK314" s="21"/>
      <c r="GL314" s="21"/>
      <c r="GM314" s="21"/>
      <c r="GN314" s="21"/>
      <c r="GO314" s="21"/>
      <c r="GP314" s="21"/>
      <c r="GQ314" s="21"/>
      <c r="GR314" s="21"/>
      <c r="GS314" s="21"/>
      <c r="GT314" s="21"/>
      <c r="GU314" s="21"/>
      <c r="GV314" s="21"/>
      <c r="GW314" s="21"/>
      <c r="GX314" s="21"/>
      <c r="GY314" s="21"/>
      <c r="GZ314" s="21"/>
      <c r="HA314" s="21"/>
      <c r="HB314" s="21"/>
      <c r="HC314" s="21"/>
      <c r="HD314" s="21"/>
      <c r="HE314" s="21"/>
      <c r="HF314" s="21"/>
      <c r="HG314" s="21"/>
      <c r="HH314" s="21"/>
      <c r="HI314" s="21"/>
      <c r="HJ314" s="21"/>
      <c r="HK314" s="21"/>
      <c r="HL314" s="21"/>
      <c r="HM314" s="21"/>
      <c r="HN314" s="21"/>
      <c r="HO314" s="21"/>
      <c r="HP314" s="21"/>
      <c r="HQ314" s="21"/>
      <c r="HR314" s="21"/>
      <c r="HS314" s="21"/>
      <c r="HT314" s="21"/>
      <c r="HU314" s="21"/>
      <c r="HV314" s="21"/>
      <c r="HW314" s="21"/>
      <c r="HX314" s="21"/>
      <c r="HY314" s="21"/>
      <c r="HZ314" s="21"/>
      <c r="IA314" s="21"/>
      <c r="IB314" s="21"/>
      <c r="IC314" s="21"/>
      <c r="ID314" s="21"/>
      <c r="IE314" s="21"/>
      <c r="IF314" s="21"/>
      <c r="IG314" s="21"/>
      <c r="IH314" s="21"/>
      <c r="II314" s="21"/>
      <c r="IJ314" s="21"/>
      <c r="IK314" s="21"/>
      <c r="IL314" s="21"/>
      <c r="IM314" s="21"/>
      <c r="IN314" s="21"/>
      <c r="IO314" s="21"/>
      <c r="IP314" s="21"/>
      <c r="IQ314" s="21"/>
      <c r="IR314" s="21"/>
      <c r="IS314" s="21"/>
      <c r="IT314" s="21"/>
      <c r="IU314" s="21"/>
      <c r="IV314" s="21"/>
      <c r="IW314" s="21"/>
      <c r="IX314" s="21"/>
      <c r="IY314" s="21"/>
      <c r="IZ314" s="21"/>
      <c r="JA314" s="21"/>
    </row>
    <row r="315" spans="2:261" s="21" customFormat="1" ht="88.5" customHeight="1" x14ac:dyDescent="0.25">
      <c r="B315" s="33" t="s">
        <v>133</v>
      </c>
      <c r="C315" s="37" t="s">
        <v>126</v>
      </c>
      <c r="D315" s="26"/>
      <c r="E315" s="13"/>
      <c r="F315" s="13"/>
      <c r="G315" s="13"/>
      <c r="H315" s="138"/>
      <c r="I315" s="63"/>
      <c r="J315" s="63"/>
      <c r="K315" s="63"/>
      <c r="L315" s="87"/>
      <c r="M315" s="13"/>
    </row>
    <row r="316" spans="2:261" s="23" customFormat="1" ht="25.5" x14ac:dyDescent="0.25">
      <c r="B316" s="33"/>
      <c r="C316" s="41" t="s">
        <v>119</v>
      </c>
      <c r="D316" s="26"/>
      <c r="E316" s="31"/>
      <c r="F316" s="31"/>
      <c r="G316" s="31"/>
      <c r="H316" s="49"/>
      <c r="I316" s="62"/>
      <c r="J316" s="62"/>
      <c r="K316" s="62"/>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c r="BA316" s="21"/>
      <c r="BB316" s="21"/>
      <c r="BC316" s="21"/>
      <c r="BD316" s="21"/>
      <c r="BE316" s="21"/>
      <c r="BF316" s="21"/>
      <c r="BG316" s="21"/>
      <c r="BH316" s="21"/>
      <c r="BI316" s="21"/>
      <c r="BJ316" s="21"/>
      <c r="BK316" s="21"/>
      <c r="BL316" s="21"/>
      <c r="BM316" s="21"/>
      <c r="BN316" s="21"/>
      <c r="BO316" s="21"/>
      <c r="BP316" s="21"/>
      <c r="BQ316" s="21"/>
      <c r="BR316" s="21"/>
      <c r="BS316" s="21"/>
      <c r="BT316" s="21"/>
      <c r="BU316" s="21"/>
      <c r="BV316" s="21"/>
      <c r="BW316" s="21"/>
      <c r="BX316" s="21"/>
      <c r="BY316" s="21"/>
      <c r="BZ316" s="21"/>
      <c r="CA316" s="21"/>
      <c r="CB316" s="21"/>
      <c r="CC316" s="21"/>
      <c r="CD316" s="21"/>
      <c r="CE316" s="21"/>
      <c r="CF316" s="21"/>
      <c r="CG316" s="21"/>
      <c r="CH316" s="21"/>
      <c r="CI316" s="21"/>
      <c r="CJ316" s="21"/>
      <c r="CK316" s="21"/>
      <c r="CL316" s="21"/>
      <c r="CM316" s="21"/>
      <c r="CN316" s="21"/>
      <c r="CO316" s="21"/>
      <c r="CP316" s="21"/>
      <c r="CQ316" s="21"/>
      <c r="CR316" s="21"/>
      <c r="CS316" s="21"/>
      <c r="CT316" s="21"/>
      <c r="CU316" s="21"/>
      <c r="CV316" s="21"/>
      <c r="CW316" s="21"/>
      <c r="CX316" s="21"/>
      <c r="CY316" s="21"/>
      <c r="CZ316" s="21"/>
      <c r="DA316" s="21"/>
      <c r="DB316" s="21"/>
      <c r="DC316" s="21"/>
      <c r="DD316" s="21"/>
      <c r="DE316" s="21"/>
      <c r="DF316" s="21"/>
      <c r="DG316" s="21"/>
      <c r="DH316" s="21"/>
      <c r="DI316" s="21"/>
      <c r="DJ316" s="21"/>
      <c r="DK316" s="21"/>
      <c r="DL316" s="21"/>
      <c r="DM316" s="21"/>
      <c r="DN316" s="21"/>
      <c r="DO316" s="21"/>
      <c r="DP316" s="21"/>
      <c r="DQ316" s="21"/>
      <c r="DR316" s="21"/>
      <c r="DS316" s="21"/>
      <c r="DT316" s="21"/>
      <c r="DU316" s="21"/>
      <c r="DV316" s="21"/>
      <c r="DW316" s="21"/>
      <c r="DX316" s="21"/>
      <c r="DY316" s="21"/>
      <c r="DZ316" s="21"/>
      <c r="EA316" s="21"/>
      <c r="EB316" s="21"/>
      <c r="EC316" s="21"/>
      <c r="ED316" s="21"/>
      <c r="EE316" s="21"/>
      <c r="EF316" s="21"/>
      <c r="EG316" s="21"/>
      <c r="EH316" s="21"/>
      <c r="EI316" s="21"/>
      <c r="EJ316" s="21"/>
      <c r="EK316" s="21"/>
      <c r="EL316" s="21"/>
      <c r="EM316" s="21"/>
      <c r="EN316" s="21"/>
      <c r="EO316" s="21"/>
      <c r="EP316" s="21"/>
      <c r="EQ316" s="21"/>
      <c r="ER316" s="21"/>
      <c r="ES316" s="21"/>
      <c r="ET316" s="21"/>
      <c r="EU316" s="21"/>
      <c r="EV316" s="21"/>
      <c r="EW316" s="21"/>
      <c r="EX316" s="21"/>
      <c r="EY316" s="21"/>
      <c r="EZ316" s="21"/>
      <c r="FA316" s="21"/>
      <c r="FB316" s="21"/>
      <c r="FC316" s="21"/>
      <c r="FD316" s="21"/>
      <c r="FE316" s="21"/>
      <c r="FF316" s="21"/>
      <c r="FG316" s="21"/>
      <c r="FH316" s="21"/>
      <c r="FI316" s="21"/>
      <c r="FJ316" s="21"/>
      <c r="FK316" s="21"/>
      <c r="FL316" s="21"/>
      <c r="FM316" s="21"/>
      <c r="FN316" s="21"/>
      <c r="FO316" s="21"/>
      <c r="FP316" s="21"/>
      <c r="FQ316" s="21"/>
      <c r="FR316" s="21"/>
      <c r="FS316" s="21"/>
      <c r="FT316" s="21"/>
      <c r="FU316" s="21"/>
      <c r="FV316" s="21"/>
      <c r="FW316" s="21"/>
      <c r="FX316" s="21"/>
      <c r="FY316" s="21"/>
      <c r="FZ316" s="21"/>
      <c r="GA316" s="21"/>
      <c r="GB316" s="21"/>
      <c r="GC316" s="21"/>
      <c r="GD316" s="21"/>
      <c r="GE316" s="21"/>
      <c r="GF316" s="21"/>
      <c r="GG316" s="21"/>
      <c r="GH316" s="21"/>
      <c r="GI316" s="21"/>
      <c r="GJ316" s="21"/>
      <c r="GK316" s="21"/>
      <c r="GL316" s="21"/>
      <c r="GM316" s="21"/>
      <c r="GN316" s="21"/>
      <c r="GO316" s="21"/>
      <c r="GP316" s="21"/>
      <c r="GQ316" s="21"/>
      <c r="GR316" s="21"/>
      <c r="GS316" s="21"/>
      <c r="GT316" s="21"/>
      <c r="GU316" s="21"/>
      <c r="GV316" s="21"/>
      <c r="GW316" s="21"/>
      <c r="GX316" s="21"/>
      <c r="GY316" s="21"/>
      <c r="GZ316" s="21"/>
      <c r="HA316" s="21"/>
      <c r="HB316" s="21"/>
      <c r="HC316" s="21"/>
      <c r="HD316" s="21"/>
      <c r="HE316" s="21"/>
      <c r="HF316" s="21"/>
      <c r="HG316" s="21"/>
      <c r="HH316" s="21"/>
      <c r="HI316" s="21"/>
      <c r="HJ316" s="21"/>
      <c r="HK316" s="21"/>
      <c r="HL316" s="21"/>
      <c r="HM316" s="21"/>
      <c r="HN316" s="21"/>
      <c r="HO316" s="21"/>
      <c r="HP316" s="21"/>
      <c r="HQ316" s="21"/>
      <c r="HR316" s="21"/>
      <c r="HS316" s="21"/>
      <c r="HT316" s="21"/>
      <c r="HU316" s="21"/>
      <c r="HV316" s="21"/>
      <c r="HW316" s="21"/>
      <c r="HX316" s="21"/>
      <c r="HY316" s="21"/>
      <c r="HZ316" s="21"/>
      <c r="IA316" s="21"/>
      <c r="IB316" s="21"/>
      <c r="IC316" s="21"/>
      <c r="ID316" s="21"/>
      <c r="IE316" s="21"/>
      <c r="IF316" s="21"/>
      <c r="IG316" s="21"/>
      <c r="IH316" s="21"/>
      <c r="II316" s="21"/>
      <c r="IJ316" s="21"/>
      <c r="IK316" s="21"/>
      <c r="IL316" s="21"/>
      <c r="IM316" s="21"/>
      <c r="IN316" s="21"/>
      <c r="IO316" s="21"/>
      <c r="IP316" s="21"/>
      <c r="IQ316" s="21"/>
      <c r="IR316" s="21"/>
      <c r="IS316" s="21"/>
      <c r="IT316" s="21"/>
      <c r="IU316" s="21"/>
      <c r="IV316" s="21"/>
      <c r="IW316" s="21"/>
      <c r="IX316" s="21"/>
      <c r="IY316" s="21"/>
      <c r="IZ316" s="21"/>
      <c r="JA316" s="21"/>
    </row>
    <row r="317" spans="2:261" s="23" customFormat="1" ht="12.75" x14ac:dyDescent="0.25">
      <c r="B317" s="33"/>
      <c r="C317" s="41"/>
      <c r="D317" s="26"/>
      <c r="E317" s="31"/>
      <c r="F317" s="31"/>
      <c r="G317" s="31"/>
      <c r="H317" s="49"/>
      <c r="I317" s="62"/>
      <c r="J317" s="62"/>
      <c r="K317" s="62"/>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c r="AN317" s="21"/>
      <c r="AO317" s="21"/>
      <c r="AP317" s="21"/>
      <c r="AQ317" s="21"/>
      <c r="AR317" s="21"/>
      <c r="AS317" s="21"/>
      <c r="AT317" s="21"/>
      <c r="AU317" s="21"/>
      <c r="AV317" s="21"/>
      <c r="AW317" s="21"/>
      <c r="AX317" s="21"/>
      <c r="AY317" s="21"/>
      <c r="AZ317" s="21"/>
      <c r="BA317" s="21"/>
      <c r="BB317" s="21"/>
      <c r="BC317" s="21"/>
      <c r="BD317" s="21"/>
      <c r="BE317" s="21"/>
      <c r="BF317" s="21"/>
      <c r="BG317" s="21"/>
      <c r="BH317" s="21"/>
      <c r="BI317" s="21"/>
      <c r="BJ317" s="21"/>
      <c r="BK317" s="21"/>
      <c r="BL317" s="21"/>
      <c r="BM317" s="21"/>
      <c r="BN317" s="21"/>
      <c r="BO317" s="21"/>
      <c r="BP317" s="21"/>
      <c r="BQ317" s="21"/>
      <c r="BR317" s="21"/>
      <c r="BS317" s="21"/>
      <c r="BT317" s="21"/>
      <c r="BU317" s="21"/>
      <c r="BV317" s="21"/>
      <c r="BW317" s="21"/>
      <c r="BX317" s="21"/>
      <c r="BY317" s="21"/>
      <c r="BZ317" s="21"/>
      <c r="CA317" s="21"/>
      <c r="CB317" s="21"/>
      <c r="CC317" s="21"/>
      <c r="CD317" s="21"/>
      <c r="CE317" s="21"/>
      <c r="CF317" s="21"/>
      <c r="CG317" s="21"/>
      <c r="CH317" s="21"/>
      <c r="CI317" s="21"/>
      <c r="CJ317" s="21"/>
      <c r="CK317" s="21"/>
      <c r="CL317" s="21"/>
      <c r="CM317" s="21"/>
      <c r="CN317" s="21"/>
      <c r="CO317" s="21"/>
      <c r="CP317" s="21"/>
      <c r="CQ317" s="21"/>
      <c r="CR317" s="21"/>
      <c r="CS317" s="21"/>
      <c r="CT317" s="21"/>
      <c r="CU317" s="21"/>
      <c r="CV317" s="21"/>
      <c r="CW317" s="21"/>
      <c r="CX317" s="21"/>
      <c r="CY317" s="21"/>
      <c r="CZ317" s="21"/>
      <c r="DA317" s="21"/>
      <c r="DB317" s="21"/>
      <c r="DC317" s="21"/>
      <c r="DD317" s="21"/>
      <c r="DE317" s="21"/>
      <c r="DF317" s="21"/>
      <c r="DG317" s="21"/>
      <c r="DH317" s="21"/>
      <c r="DI317" s="21"/>
      <c r="DJ317" s="21"/>
      <c r="DK317" s="21"/>
      <c r="DL317" s="21"/>
      <c r="DM317" s="21"/>
      <c r="DN317" s="21"/>
      <c r="DO317" s="21"/>
      <c r="DP317" s="21"/>
      <c r="DQ317" s="21"/>
      <c r="DR317" s="21"/>
      <c r="DS317" s="21"/>
      <c r="DT317" s="21"/>
      <c r="DU317" s="21"/>
      <c r="DV317" s="21"/>
      <c r="DW317" s="21"/>
      <c r="DX317" s="21"/>
      <c r="DY317" s="21"/>
      <c r="DZ317" s="21"/>
      <c r="EA317" s="21"/>
      <c r="EB317" s="21"/>
      <c r="EC317" s="21"/>
      <c r="ED317" s="21"/>
      <c r="EE317" s="21"/>
      <c r="EF317" s="21"/>
      <c r="EG317" s="21"/>
      <c r="EH317" s="21"/>
      <c r="EI317" s="21"/>
      <c r="EJ317" s="21"/>
      <c r="EK317" s="21"/>
      <c r="EL317" s="21"/>
      <c r="EM317" s="21"/>
      <c r="EN317" s="21"/>
      <c r="EO317" s="21"/>
      <c r="EP317" s="21"/>
      <c r="EQ317" s="21"/>
      <c r="ER317" s="21"/>
      <c r="ES317" s="21"/>
      <c r="ET317" s="21"/>
      <c r="EU317" s="21"/>
      <c r="EV317" s="21"/>
      <c r="EW317" s="21"/>
      <c r="EX317" s="21"/>
      <c r="EY317" s="21"/>
      <c r="EZ317" s="21"/>
      <c r="FA317" s="21"/>
      <c r="FB317" s="21"/>
      <c r="FC317" s="21"/>
      <c r="FD317" s="21"/>
      <c r="FE317" s="21"/>
      <c r="FF317" s="21"/>
      <c r="FG317" s="21"/>
      <c r="FH317" s="21"/>
      <c r="FI317" s="21"/>
      <c r="FJ317" s="21"/>
      <c r="FK317" s="21"/>
      <c r="FL317" s="21"/>
      <c r="FM317" s="21"/>
      <c r="FN317" s="21"/>
      <c r="FO317" s="21"/>
      <c r="FP317" s="21"/>
      <c r="FQ317" s="21"/>
      <c r="FR317" s="21"/>
      <c r="FS317" s="21"/>
      <c r="FT317" s="21"/>
      <c r="FU317" s="21"/>
      <c r="FV317" s="21"/>
      <c r="FW317" s="21"/>
      <c r="FX317" s="21"/>
      <c r="FY317" s="21"/>
      <c r="FZ317" s="21"/>
      <c r="GA317" s="21"/>
      <c r="GB317" s="21"/>
      <c r="GC317" s="21"/>
      <c r="GD317" s="21"/>
      <c r="GE317" s="21"/>
      <c r="GF317" s="21"/>
      <c r="GG317" s="21"/>
      <c r="GH317" s="21"/>
      <c r="GI317" s="21"/>
      <c r="GJ317" s="21"/>
      <c r="GK317" s="21"/>
      <c r="GL317" s="21"/>
      <c r="GM317" s="21"/>
      <c r="GN317" s="21"/>
      <c r="GO317" s="21"/>
      <c r="GP317" s="21"/>
      <c r="GQ317" s="21"/>
      <c r="GR317" s="21"/>
      <c r="GS317" s="21"/>
      <c r="GT317" s="21"/>
      <c r="GU317" s="21"/>
      <c r="GV317" s="21"/>
      <c r="GW317" s="21"/>
      <c r="GX317" s="21"/>
      <c r="GY317" s="21"/>
      <c r="GZ317" s="21"/>
      <c r="HA317" s="21"/>
      <c r="HB317" s="21"/>
      <c r="HC317" s="21"/>
      <c r="HD317" s="21"/>
      <c r="HE317" s="21"/>
      <c r="HF317" s="21"/>
      <c r="HG317" s="21"/>
      <c r="HH317" s="21"/>
      <c r="HI317" s="21"/>
      <c r="HJ317" s="21"/>
      <c r="HK317" s="21"/>
      <c r="HL317" s="21"/>
      <c r="HM317" s="21"/>
      <c r="HN317" s="21"/>
      <c r="HO317" s="21"/>
      <c r="HP317" s="21"/>
      <c r="HQ317" s="21"/>
      <c r="HR317" s="21"/>
      <c r="HS317" s="21"/>
      <c r="HT317" s="21"/>
      <c r="HU317" s="21"/>
      <c r="HV317" s="21"/>
      <c r="HW317" s="21"/>
      <c r="HX317" s="21"/>
      <c r="HY317" s="21"/>
      <c r="HZ317" s="21"/>
      <c r="IA317" s="21"/>
      <c r="IB317" s="21"/>
      <c r="IC317" s="21"/>
      <c r="ID317" s="21"/>
      <c r="IE317" s="21"/>
      <c r="IF317" s="21"/>
      <c r="IG317" s="21"/>
      <c r="IH317" s="21"/>
      <c r="II317" s="21"/>
      <c r="IJ317" s="21"/>
      <c r="IK317" s="21"/>
      <c r="IL317" s="21"/>
      <c r="IM317" s="21"/>
      <c r="IN317" s="21"/>
      <c r="IO317" s="21"/>
      <c r="IP317" s="21"/>
      <c r="IQ317" s="21"/>
      <c r="IR317" s="21"/>
      <c r="IS317" s="21"/>
      <c r="IT317" s="21"/>
      <c r="IU317" s="21"/>
      <c r="IV317" s="21"/>
      <c r="IW317" s="21"/>
      <c r="IX317" s="21"/>
      <c r="IY317" s="21"/>
      <c r="IZ317" s="21"/>
      <c r="JA317" s="21"/>
    </row>
    <row r="318" spans="2:261" s="23" customFormat="1" ht="12.75" x14ac:dyDescent="0.25">
      <c r="B318" s="33"/>
      <c r="C318" s="27" t="s">
        <v>83</v>
      </c>
      <c r="D318" s="26" t="s">
        <v>75</v>
      </c>
      <c r="E318" s="31">
        <f>SUM(E283:E309)</f>
        <v>1832</v>
      </c>
      <c r="F318" s="31">
        <f>SUM(F283:F309)</f>
        <v>1801</v>
      </c>
      <c r="G318" s="31">
        <f>SUM(E318:F318)</f>
        <v>3633</v>
      </c>
      <c r="H318" s="49">
        <v>0</v>
      </c>
      <c r="I318" s="62">
        <f t="shared" ref="I318" si="75">+H318*E318</f>
        <v>0</v>
      </c>
      <c r="J318" s="62">
        <f t="shared" ref="J318" si="76">+H318*F318</f>
        <v>0</v>
      </c>
      <c r="K318" s="62"/>
      <c r="L318" s="87">
        <f>SUM(I318:J318)</f>
        <v>0</v>
      </c>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c r="AQ318" s="21"/>
      <c r="AR318" s="21"/>
      <c r="AS318" s="21"/>
      <c r="AT318" s="21"/>
      <c r="AU318" s="21"/>
      <c r="AV318" s="21"/>
      <c r="AW318" s="21"/>
      <c r="AX318" s="21"/>
      <c r="AY318" s="21"/>
      <c r="AZ318" s="21"/>
      <c r="BA318" s="21"/>
      <c r="BB318" s="21"/>
      <c r="BC318" s="21"/>
      <c r="BD318" s="21"/>
      <c r="BE318" s="21"/>
      <c r="BF318" s="21"/>
      <c r="BG318" s="21"/>
      <c r="BH318" s="21"/>
      <c r="BI318" s="21"/>
      <c r="BJ318" s="21"/>
      <c r="BK318" s="21"/>
      <c r="BL318" s="21"/>
      <c r="BM318" s="21"/>
      <c r="BN318" s="21"/>
      <c r="BO318" s="21"/>
      <c r="BP318" s="21"/>
      <c r="BQ318" s="21"/>
      <c r="BR318" s="21"/>
      <c r="BS318" s="21"/>
      <c r="BT318" s="21"/>
      <c r="BU318" s="21"/>
      <c r="BV318" s="21"/>
      <c r="BW318" s="21"/>
      <c r="BX318" s="21"/>
      <c r="BY318" s="21"/>
      <c r="BZ318" s="21"/>
      <c r="CA318" s="21"/>
      <c r="CB318" s="21"/>
      <c r="CC318" s="21"/>
      <c r="CD318" s="21"/>
      <c r="CE318" s="21"/>
      <c r="CF318" s="21"/>
      <c r="CG318" s="21"/>
      <c r="CH318" s="21"/>
      <c r="CI318" s="21"/>
      <c r="CJ318" s="21"/>
      <c r="CK318" s="21"/>
      <c r="CL318" s="21"/>
      <c r="CM318" s="21"/>
      <c r="CN318" s="21"/>
      <c r="CO318" s="21"/>
      <c r="CP318" s="21"/>
      <c r="CQ318" s="21"/>
      <c r="CR318" s="21"/>
      <c r="CS318" s="21"/>
      <c r="CT318" s="21"/>
      <c r="CU318" s="21"/>
      <c r="CV318" s="21"/>
      <c r="CW318" s="21"/>
      <c r="CX318" s="21"/>
      <c r="CY318" s="21"/>
      <c r="CZ318" s="21"/>
      <c r="DA318" s="21"/>
      <c r="DB318" s="21"/>
      <c r="DC318" s="21"/>
      <c r="DD318" s="21"/>
      <c r="DE318" s="21"/>
      <c r="DF318" s="21"/>
      <c r="DG318" s="21"/>
      <c r="DH318" s="21"/>
      <c r="DI318" s="21"/>
      <c r="DJ318" s="21"/>
      <c r="DK318" s="21"/>
      <c r="DL318" s="21"/>
      <c r="DM318" s="21"/>
      <c r="DN318" s="21"/>
      <c r="DO318" s="21"/>
      <c r="DP318" s="21"/>
      <c r="DQ318" s="21"/>
      <c r="DR318" s="21"/>
      <c r="DS318" s="21"/>
      <c r="DT318" s="21"/>
      <c r="DU318" s="21"/>
      <c r="DV318" s="21"/>
      <c r="DW318" s="21"/>
      <c r="DX318" s="21"/>
      <c r="DY318" s="21"/>
      <c r="DZ318" s="21"/>
      <c r="EA318" s="21"/>
      <c r="EB318" s="21"/>
      <c r="EC318" s="21"/>
      <c r="ED318" s="21"/>
      <c r="EE318" s="21"/>
      <c r="EF318" s="21"/>
      <c r="EG318" s="21"/>
      <c r="EH318" s="21"/>
      <c r="EI318" s="21"/>
      <c r="EJ318" s="21"/>
      <c r="EK318" s="21"/>
      <c r="EL318" s="21"/>
      <c r="EM318" s="21"/>
      <c r="EN318" s="21"/>
      <c r="EO318" s="21"/>
      <c r="EP318" s="21"/>
      <c r="EQ318" s="21"/>
      <c r="ER318" s="21"/>
      <c r="ES318" s="21"/>
      <c r="ET318" s="21"/>
      <c r="EU318" s="21"/>
      <c r="EV318" s="21"/>
      <c r="EW318" s="21"/>
      <c r="EX318" s="21"/>
      <c r="EY318" s="21"/>
      <c r="EZ318" s="21"/>
      <c r="FA318" s="21"/>
      <c r="FB318" s="21"/>
      <c r="FC318" s="21"/>
      <c r="FD318" s="21"/>
      <c r="FE318" s="21"/>
      <c r="FF318" s="21"/>
      <c r="FG318" s="21"/>
      <c r="FH318" s="21"/>
      <c r="FI318" s="21"/>
      <c r="FJ318" s="21"/>
      <c r="FK318" s="21"/>
      <c r="FL318" s="21"/>
      <c r="FM318" s="21"/>
      <c r="FN318" s="21"/>
      <c r="FO318" s="21"/>
      <c r="FP318" s="21"/>
      <c r="FQ318" s="21"/>
      <c r="FR318" s="21"/>
      <c r="FS318" s="21"/>
      <c r="FT318" s="21"/>
      <c r="FU318" s="21"/>
      <c r="FV318" s="21"/>
      <c r="FW318" s="21"/>
      <c r="FX318" s="21"/>
      <c r="FY318" s="21"/>
      <c r="FZ318" s="21"/>
      <c r="GA318" s="21"/>
      <c r="GB318" s="21"/>
      <c r="GC318" s="21"/>
      <c r="GD318" s="21"/>
      <c r="GE318" s="21"/>
      <c r="GF318" s="21"/>
      <c r="GG318" s="21"/>
      <c r="GH318" s="21"/>
      <c r="GI318" s="21"/>
      <c r="GJ318" s="21"/>
      <c r="GK318" s="21"/>
      <c r="GL318" s="21"/>
      <c r="GM318" s="21"/>
      <c r="GN318" s="21"/>
      <c r="GO318" s="21"/>
      <c r="GP318" s="21"/>
      <c r="GQ318" s="21"/>
      <c r="GR318" s="21"/>
      <c r="GS318" s="21"/>
      <c r="GT318" s="21"/>
      <c r="GU318" s="21"/>
      <c r="GV318" s="21"/>
      <c r="GW318" s="21"/>
      <c r="GX318" s="21"/>
      <c r="GY318" s="21"/>
      <c r="GZ318" s="21"/>
      <c r="HA318" s="21"/>
      <c r="HB318" s="21"/>
      <c r="HC318" s="21"/>
      <c r="HD318" s="21"/>
      <c r="HE318" s="21"/>
      <c r="HF318" s="21"/>
      <c r="HG318" s="21"/>
      <c r="HH318" s="21"/>
      <c r="HI318" s="21"/>
      <c r="HJ318" s="21"/>
      <c r="HK318" s="21"/>
      <c r="HL318" s="21"/>
      <c r="HM318" s="21"/>
      <c r="HN318" s="21"/>
      <c r="HO318" s="21"/>
      <c r="HP318" s="21"/>
      <c r="HQ318" s="21"/>
      <c r="HR318" s="21"/>
      <c r="HS318" s="21"/>
      <c r="HT318" s="21"/>
      <c r="HU318" s="21"/>
      <c r="HV318" s="21"/>
      <c r="HW318" s="21"/>
      <c r="HX318" s="21"/>
      <c r="HY318" s="21"/>
      <c r="HZ318" s="21"/>
      <c r="IA318" s="21"/>
      <c r="IB318" s="21"/>
      <c r="IC318" s="21"/>
      <c r="ID318" s="21"/>
      <c r="IE318" s="21"/>
      <c r="IF318" s="21"/>
      <c r="IG318" s="21"/>
      <c r="IH318" s="21"/>
      <c r="II318" s="21"/>
      <c r="IJ318" s="21"/>
      <c r="IK318" s="21"/>
      <c r="IL318" s="21"/>
      <c r="IM318" s="21"/>
      <c r="IN318" s="21"/>
      <c r="IO318" s="21"/>
      <c r="IP318" s="21"/>
      <c r="IQ318" s="21"/>
      <c r="IR318" s="21"/>
      <c r="IS318" s="21"/>
      <c r="IT318" s="21"/>
      <c r="IU318" s="21"/>
      <c r="IV318" s="21"/>
      <c r="IW318" s="21"/>
      <c r="IX318" s="21"/>
      <c r="IY318" s="21"/>
      <c r="IZ318" s="21"/>
      <c r="JA318" s="21"/>
    </row>
    <row r="319" spans="2:261" s="23" customFormat="1" ht="13.5" customHeight="1" x14ac:dyDescent="0.25">
      <c r="B319" s="33"/>
      <c r="C319" s="27"/>
      <c r="D319" s="26"/>
      <c r="E319" s="31"/>
      <c r="F319" s="31"/>
      <c r="G319" s="31"/>
      <c r="H319" s="49"/>
      <c r="I319" s="62"/>
      <c r="J319" s="62"/>
      <c r="K319" s="62"/>
      <c r="L319" s="87">
        <f>SUM(I319:J319)</f>
        <v>0</v>
      </c>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c r="AN319" s="21"/>
      <c r="AO319" s="21"/>
      <c r="AP319" s="21"/>
      <c r="AQ319" s="21"/>
      <c r="AR319" s="21"/>
      <c r="AS319" s="21"/>
      <c r="AT319" s="21"/>
      <c r="AU319" s="21"/>
      <c r="AV319" s="21"/>
      <c r="AW319" s="21"/>
      <c r="AX319" s="21"/>
      <c r="AY319" s="21"/>
      <c r="AZ319" s="21"/>
      <c r="BA319" s="21"/>
      <c r="BB319" s="21"/>
      <c r="BC319" s="21"/>
      <c r="BD319" s="21"/>
      <c r="BE319" s="21"/>
      <c r="BF319" s="21"/>
      <c r="BG319" s="21"/>
      <c r="BH319" s="21"/>
      <c r="BI319" s="21"/>
      <c r="BJ319" s="21"/>
      <c r="BK319" s="21"/>
      <c r="BL319" s="21"/>
      <c r="BM319" s="21"/>
      <c r="BN319" s="21"/>
      <c r="BO319" s="21"/>
      <c r="BP319" s="21"/>
      <c r="BQ319" s="21"/>
      <c r="BR319" s="21"/>
      <c r="BS319" s="21"/>
      <c r="BT319" s="21"/>
      <c r="BU319" s="21"/>
      <c r="BV319" s="21"/>
      <c r="BW319" s="21"/>
      <c r="BX319" s="21"/>
      <c r="BY319" s="21"/>
      <c r="BZ319" s="21"/>
      <c r="CA319" s="21"/>
      <c r="CB319" s="21"/>
      <c r="CC319" s="21"/>
      <c r="CD319" s="21"/>
      <c r="CE319" s="21"/>
      <c r="CF319" s="21"/>
      <c r="CG319" s="21"/>
      <c r="CH319" s="21"/>
      <c r="CI319" s="21"/>
      <c r="CJ319" s="21"/>
      <c r="CK319" s="21"/>
      <c r="CL319" s="21"/>
      <c r="CM319" s="21"/>
      <c r="CN319" s="21"/>
      <c r="CO319" s="21"/>
      <c r="CP319" s="21"/>
      <c r="CQ319" s="21"/>
      <c r="CR319" s="21"/>
      <c r="CS319" s="21"/>
      <c r="CT319" s="21"/>
      <c r="CU319" s="21"/>
      <c r="CV319" s="21"/>
      <c r="CW319" s="21"/>
      <c r="CX319" s="21"/>
      <c r="CY319" s="21"/>
      <c r="CZ319" s="21"/>
      <c r="DA319" s="21"/>
      <c r="DB319" s="21"/>
      <c r="DC319" s="21"/>
      <c r="DD319" s="21"/>
      <c r="DE319" s="21"/>
      <c r="DF319" s="21"/>
      <c r="DG319" s="21"/>
      <c r="DH319" s="21"/>
      <c r="DI319" s="21"/>
      <c r="DJ319" s="21"/>
      <c r="DK319" s="21"/>
      <c r="DL319" s="21"/>
      <c r="DM319" s="21"/>
      <c r="DN319" s="21"/>
      <c r="DO319" s="21"/>
      <c r="DP319" s="21"/>
      <c r="DQ319" s="21"/>
      <c r="DR319" s="21"/>
      <c r="DS319" s="21"/>
      <c r="DT319" s="21"/>
      <c r="DU319" s="21"/>
      <c r="DV319" s="21"/>
      <c r="DW319" s="21"/>
      <c r="DX319" s="21"/>
      <c r="DY319" s="21"/>
      <c r="DZ319" s="21"/>
      <c r="EA319" s="21"/>
      <c r="EB319" s="21"/>
      <c r="EC319" s="21"/>
      <c r="ED319" s="21"/>
      <c r="EE319" s="21"/>
      <c r="EF319" s="21"/>
      <c r="EG319" s="21"/>
      <c r="EH319" s="21"/>
      <c r="EI319" s="21"/>
      <c r="EJ319" s="21"/>
      <c r="EK319" s="21"/>
      <c r="EL319" s="21"/>
      <c r="EM319" s="21"/>
      <c r="EN319" s="21"/>
      <c r="EO319" s="21"/>
      <c r="EP319" s="21"/>
      <c r="EQ319" s="21"/>
      <c r="ER319" s="21"/>
      <c r="ES319" s="21"/>
      <c r="ET319" s="21"/>
      <c r="EU319" s="21"/>
      <c r="EV319" s="21"/>
      <c r="EW319" s="21"/>
      <c r="EX319" s="21"/>
      <c r="EY319" s="21"/>
      <c r="EZ319" s="21"/>
      <c r="FA319" s="21"/>
      <c r="FB319" s="21"/>
      <c r="FC319" s="21"/>
      <c r="FD319" s="21"/>
      <c r="FE319" s="21"/>
      <c r="FF319" s="21"/>
      <c r="FG319" s="21"/>
      <c r="FH319" s="21"/>
      <c r="FI319" s="21"/>
      <c r="FJ319" s="21"/>
      <c r="FK319" s="21"/>
      <c r="FL319" s="21"/>
      <c r="FM319" s="21"/>
      <c r="FN319" s="21"/>
      <c r="FO319" s="21"/>
      <c r="FP319" s="21"/>
      <c r="FQ319" s="21"/>
      <c r="FR319" s="21"/>
      <c r="FS319" s="21"/>
      <c r="FT319" s="21"/>
      <c r="FU319" s="21"/>
      <c r="FV319" s="21"/>
      <c r="FW319" s="21"/>
      <c r="FX319" s="21"/>
      <c r="FY319" s="21"/>
      <c r="FZ319" s="21"/>
      <c r="GA319" s="21"/>
      <c r="GB319" s="21"/>
      <c r="GC319" s="21"/>
      <c r="GD319" s="21"/>
      <c r="GE319" s="21"/>
      <c r="GF319" s="21"/>
      <c r="GG319" s="21"/>
      <c r="GH319" s="21"/>
      <c r="GI319" s="21"/>
      <c r="GJ319" s="21"/>
      <c r="GK319" s="21"/>
      <c r="GL319" s="21"/>
      <c r="GM319" s="21"/>
      <c r="GN319" s="21"/>
      <c r="GO319" s="21"/>
      <c r="GP319" s="21"/>
      <c r="GQ319" s="21"/>
      <c r="GR319" s="21"/>
      <c r="GS319" s="21"/>
      <c r="GT319" s="21"/>
      <c r="GU319" s="21"/>
      <c r="GV319" s="21"/>
      <c r="GW319" s="21"/>
      <c r="GX319" s="21"/>
      <c r="GY319" s="21"/>
      <c r="GZ319" s="21"/>
      <c r="HA319" s="21"/>
      <c r="HB319" s="21"/>
      <c r="HC319" s="21"/>
      <c r="HD319" s="21"/>
      <c r="HE319" s="21"/>
      <c r="HF319" s="21"/>
      <c r="HG319" s="21"/>
      <c r="HH319" s="21"/>
      <c r="HI319" s="21"/>
      <c r="HJ319" s="21"/>
      <c r="HK319" s="21"/>
      <c r="HL319" s="21"/>
      <c r="HM319" s="21"/>
      <c r="HN319" s="21"/>
      <c r="HO319" s="21"/>
      <c r="HP319" s="21"/>
      <c r="HQ319" s="21"/>
      <c r="HR319" s="21"/>
      <c r="HS319" s="21"/>
      <c r="HT319" s="21"/>
      <c r="HU319" s="21"/>
      <c r="HV319" s="21"/>
      <c r="HW319" s="21"/>
      <c r="HX319" s="21"/>
      <c r="HY319" s="21"/>
      <c r="HZ319" s="21"/>
      <c r="IA319" s="21"/>
      <c r="IB319" s="21"/>
      <c r="IC319" s="21"/>
      <c r="ID319" s="21"/>
      <c r="IE319" s="21"/>
      <c r="IF319" s="21"/>
      <c r="IG319" s="21"/>
      <c r="IH319" s="21"/>
      <c r="II319" s="21"/>
      <c r="IJ319" s="21"/>
      <c r="IK319" s="21"/>
      <c r="IL319" s="21"/>
      <c r="IM319" s="21"/>
      <c r="IN319" s="21"/>
      <c r="IO319" s="21"/>
      <c r="IP319" s="21"/>
      <c r="IQ319" s="21"/>
      <c r="IR319" s="21"/>
      <c r="IS319" s="21"/>
      <c r="IT319" s="21"/>
      <c r="IU319" s="21"/>
      <c r="IV319" s="21"/>
      <c r="IW319" s="21"/>
      <c r="IX319" s="21"/>
      <c r="IY319" s="21"/>
      <c r="IZ319" s="21"/>
      <c r="JA319" s="21"/>
    </row>
    <row r="320" spans="2:261" s="21" customFormat="1" ht="12.75" x14ac:dyDescent="0.25">
      <c r="B320" s="33" t="s">
        <v>259</v>
      </c>
      <c r="C320" s="41" t="s">
        <v>260</v>
      </c>
      <c r="D320" s="26"/>
      <c r="E320" s="13"/>
      <c r="F320" s="13"/>
      <c r="G320" s="13"/>
      <c r="H320" s="138"/>
      <c r="I320" s="63"/>
      <c r="J320" s="63"/>
      <c r="K320" s="63"/>
      <c r="M320" s="13"/>
    </row>
    <row r="321" spans="1:261" ht="114.75" x14ac:dyDescent="0.2">
      <c r="B321" s="33" t="s">
        <v>134</v>
      </c>
      <c r="C321" s="27" t="s">
        <v>117</v>
      </c>
      <c r="D321" s="26"/>
      <c r="E321" s="31"/>
      <c r="F321" s="31"/>
      <c r="G321" s="31"/>
      <c r="I321" s="62"/>
      <c r="J321" s="62"/>
      <c r="K321" s="62"/>
      <c r="L321" s="87">
        <f>SUM(I321:J321)</f>
        <v>0</v>
      </c>
    </row>
    <row r="322" spans="1:261" s="23" customFormat="1" ht="12.75" x14ac:dyDescent="0.25">
      <c r="B322" s="33"/>
      <c r="C322" s="27"/>
      <c r="D322" s="26"/>
      <c r="E322" s="31"/>
      <c r="F322" s="31"/>
      <c r="G322" s="31"/>
      <c r="H322" s="49"/>
      <c r="I322" s="62"/>
      <c r="J322" s="62"/>
      <c r="K322" s="62"/>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c r="AN322" s="21"/>
      <c r="AO322" s="21"/>
      <c r="AP322" s="21"/>
      <c r="AQ322" s="21"/>
      <c r="AR322" s="21"/>
      <c r="AS322" s="21"/>
      <c r="AT322" s="21"/>
      <c r="AU322" s="21"/>
      <c r="AV322" s="21"/>
      <c r="AW322" s="21"/>
      <c r="AX322" s="21"/>
      <c r="AY322" s="21"/>
      <c r="AZ322" s="21"/>
      <c r="BA322" s="21"/>
      <c r="BB322" s="21"/>
      <c r="BC322" s="21"/>
      <c r="BD322" s="21"/>
      <c r="BE322" s="21"/>
      <c r="BF322" s="21"/>
      <c r="BG322" s="21"/>
      <c r="BH322" s="21"/>
      <c r="BI322" s="21"/>
      <c r="BJ322" s="21"/>
      <c r="BK322" s="21"/>
      <c r="BL322" s="21"/>
      <c r="BM322" s="21"/>
      <c r="BN322" s="21"/>
      <c r="BO322" s="21"/>
      <c r="BP322" s="21"/>
      <c r="BQ322" s="21"/>
      <c r="BR322" s="21"/>
      <c r="BS322" s="21"/>
      <c r="BT322" s="21"/>
      <c r="BU322" s="21"/>
      <c r="BV322" s="21"/>
      <c r="BW322" s="21"/>
      <c r="BX322" s="21"/>
      <c r="BY322" s="21"/>
      <c r="BZ322" s="21"/>
      <c r="CA322" s="21"/>
      <c r="CB322" s="21"/>
      <c r="CC322" s="21"/>
      <c r="CD322" s="21"/>
      <c r="CE322" s="21"/>
      <c r="CF322" s="21"/>
      <c r="CG322" s="21"/>
      <c r="CH322" s="21"/>
      <c r="CI322" s="21"/>
      <c r="CJ322" s="21"/>
      <c r="CK322" s="21"/>
      <c r="CL322" s="21"/>
      <c r="CM322" s="21"/>
      <c r="CN322" s="21"/>
      <c r="CO322" s="21"/>
      <c r="CP322" s="21"/>
      <c r="CQ322" s="21"/>
      <c r="CR322" s="21"/>
      <c r="CS322" s="21"/>
      <c r="CT322" s="21"/>
      <c r="CU322" s="21"/>
      <c r="CV322" s="21"/>
      <c r="CW322" s="21"/>
      <c r="CX322" s="21"/>
      <c r="CY322" s="21"/>
      <c r="CZ322" s="21"/>
      <c r="DA322" s="21"/>
      <c r="DB322" s="21"/>
      <c r="DC322" s="21"/>
      <c r="DD322" s="21"/>
      <c r="DE322" s="21"/>
      <c r="DF322" s="21"/>
      <c r="DG322" s="21"/>
      <c r="DH322" s="21"/>
      <c r="DI322" s="21"/>
      <c r="DJ322" s="21"/>
      <c r="DK322" s="21"/>
      <c r="DL322" s="21"/>
      <c r="DM322" s="21"/>
      <c r="DN322" s="21"/>
      <c r="DO322" s="21"/>
      <c r="DP322" s="21"/>
      <c r="DQ322" s="21"/>
      <c r="DR322" s="21"/>
      <c r="DS322" s="21"/>
      <c r="DT322" s="21"/>
      <c r="DU322" s="21"/>
      <c r="DV322" s="21"/>
      <c r="DW322" s="21"/>
      <c r="DX322" s="21"/>
      <c r="DY322" s="21"/>
      <c r="DZ322" s="21"/>
      <c r="EA322" s="21"/>
      <c r="EB322" s="21"/>
      <c r="EC322" s="21"/>
      <c r="ED322" s="21"/>
      <c r="EE322" s="21"/>
      <c r="EF322" s="21"/>
      <c r="EG322" s="21"/>
      <c r="EH322" s="21"/>
      <c r="EI322" s="21"/>
      <c r="EJ322" s="21"/>
      <c r="EK322" s="21"/>
      <c r="EL322" s="21"/>
      <c r="EM322" s="21"/>
      <c r="EN322" s="21"/>
      <c r="EO322" s="21"/>
      <c r="EP322" s="21"/>
      <c r="EQ322" s="21"/>
      <c r="ER322" s="21"/>
      <c r="ES322" s="21"/>
      <c r="ET322" s="21"/>
      <c r="EU322" s="21"/>
      <c r="EV322" s="21"/>
      <c r="EW322" s="21"/>
      <c r="EX322" s="21"/>
      <c r="EY322" s="21"/>
      <c r="EZ322" s="21"/>
      <c r="FA322" s="21"/>
      <c r="FB322" s="21"/>
      <c r="FC322" s="21"/>
      <c r="FD322" s="21"/>
      <c r="FE322" s="21"/>
      <c r="FF322" s="21"/>
      <c r="FG322" s="21"/>
      <c r="FH322" s="21"/>
      <c r="FI322" s="21"/>
      <c r="FJ322" s="21"/>
      <c r="FK322" s="21"/>
      <c r="FL322" s="21"/>
      <c r="FM322" s="21"/>
      <c r="FN322" s="21"/>
      <c r="FO322" s="21"/>
      <c r="FP322" s="21"/>
      <c r="FQ322" s="21"/>
      <c r="FR322" s="21"/>
      <c r="FS322" s="21"/>
      <c r="FT322" s="21"/>
      <c r="FU322" s="21"/>
      <c r="FV322" s="21"/>
      <c r="FW322" s="21"/>
      <c r="FX322" s="21"/>
      <c r="FY322" s="21"/>
      <c r="FZ322" s="21"/>
      <c r="GA322" s="21"/>
      <c r="GB322" s="21"/>
      <c r="GC322" s="21"/>
      <c r="GD322" s="21"/>
      <c r="GE322" s="21"/>
      <c r="GF322" s="21"/>
      <c r="GG322" s="21"/>
      <c r="GH322" s="21"/>
      <c r="GI322" s="21"/>
      <c r="GJ322" s="21"/>
      <c r="GK322" s="21"/>
      <c r="GL322" s="21"/>
      <c r="GM322" s="21"/>
      <c r="GN322" s="21"/>
      <c r="GO322" s="21"/>
      <c r="GP322" s="21"/>
      <c r="GQ322" s="21"/>
      <c r="GR322" s="21"/>
      <c r="GS322" s="21"/>
      <c r="GT322" s="21"/>
      <c r="GU322" s="21"/>
      <c r="GV322" s="21"/>
      <c r="GW322" s="21"/>
      <c r="GX322" s="21"/>
      <c r="GY322" s="21"/>
      <c r="GZ322" s="21"/>
      <c r="HA322" s="21"/>
      <c r="HB322" s="21"/>
      <c r="HC322" s="21"/>
      <c r="HD322" s="21"/>
      <c r="HE322" s="21"/>
      <c r="HF322" s="21"/>
      <c r="HG322" s="21"/>
      <c r="HH322" s="21"/>
      <c r="HI322" s="21"/>
      <c r="HJ322" s="21"/>
      <c r="HK322" s="21"/>
      <c r="HL322" s="21"/>
      <c r="HM322" s="21"/>
      <c r="HN322" s="21"/>
      <c r="HO322" s="21"/>
      <c r="HP322" s="21"/>
      <c r="HQ322" s="21"/>
      <c r="HR322" s="21"/>
      <c r="HS322" s="21"/>
      <c r="HT322" s="21"/>
      <c r="HU322" s="21"/>
      <c r="HV322" s="21"/>
      <c r="HW322" s="21"/>
      <c r="HX322" s="21"/>
      <c r="HY322" s="21"/>
      <c r="HZ322" s="21"/>
      <c r="IA322" s="21"/>
      <c r="IB322" s="21"/>
      <c r="IC322" s="21"/>
      <c r="ID322" s="21"/>
      <c r="IE322" s="21"/>
      <c r="IF322" s="21"/>
      <c r="IG322" s="21"/>
      <c r="IH322" s="21"/>
      <c r="II322" s="21"/>
      <c r="IJ322" s="21"/>
      <c r="IK322" s="21"/>
      <c r="IL322" s="21"/>
      <c r="IM322" s="21"/>
      <c r="IN322" s="21"/>
      <c r="IO322" s="21"/>
      <c r="IP322" s="21"/>
      <c r="IQ322" s="21"/>
      <c r="IR322" s="21"/>
      <c r="IS322" s="21"/>
      <c r="IT322" s="21"/>
      <c r="IU322" s="21"/>
      <c r="IV322" s="21"/>
      <c r="IW322" s="21"/>
      <c r="IX322" s="21"/>
      <c r="IY322" s="21"/>
      <c r="IZ322" s="21"/>
      <c r="JA322" s="21"/>
    </row>
    <row r="323" spans="1:261" s="23" customFormat="1" ht="12.75" x14ac:dyDescent="0.25">
      <c r="A323" s="23" t="s">
        <v>221</v>
      </c>
      <c r="B323" s="33"/>
      <c r="C323" s="27">
        <v>64</v>
      </c>
      <c r="D323" s="26"/>
      <c r="E323" s="31"/>
      <c r="F323" s="31"/>
      <c r="G323" s="31"/>
      <c r="H323" s="49"/>
      <c r="I323" s="62"/>
      <c r="J323" s="62"/>
      <c r="K323" s="62"/>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c r="AQ323" s="21"/>
      <c r="AR323" s="21"/>
      <c r="AS323" s="21"/>
      <c r="AT323" s="21"/>
      <c r="AU323" s="21"/>
      <c r="AV323" s="21"/>
      <c r="AW323" s="21"/>
      <c r="AX323" s="21"/>
      <c r="AY323" s="21"/>
      <c r="AZ323" s="21"/>
      <c r="BA323" s="21"/>
      <c r="BB323" s="21"/>
      <c r="BC323" s="21"/>
      <c r="BD323" s="21"/>
      <c r="BE323" s="21"/>
      <c r="BF323" s="21"/>
      <c r="BG323" s="21"/>
      <c r="BH323" s="21"/>
      <c r="BI323" s="21"/>
      <c r="BJ323" s="21"/>
      <c r="BK323" s="21"/>
      <c r="BL323" s="21"/>
      <c r="BM323" s="21"/>
      <c r="BN323" s="21"/>
      <c r="BO323" s="21"/>
      <c r="BP323" s="21"/>
      <c r="BQ323" s="21"/>
      <c r="BR323" s="21"/>
      <c r="BS323" s="21"/>
      <c r="BT323" s="21"/>
      <c r="BU323" s="21"/>
      <c r="BV323" s="21"/>
      <c r="BW323" s="21"/>
      <c r="BX323" s="21"/>
      <c r="BY323" s="21"/>
      <c r="BZ323" s="21"/>
      <c r="CA323" s="21"/>
      <c r="CB323" s="21"/>
      <c r="CC323" s="21"/>
      <c r="CD323" s="21"/>
      <c r="CE323" s="21"/>
      <c r="CF323" s="21"/>
      <c r="CG323" s="21"/>
      <c r="CH323" s="21"/>
      <c r="CI323" s="21"/>
      <c r="CJ323" s="21"/>
      <c r="CK323" s="21"/>
      <c r="CL323" s="21"/>
      <c r="CM323" s="21"/>
      <c r="CN323" s="21"/>
      <c r="CO323" s="21"/>
      <c r="CP323" s="21"/>
      <c r="CQ323" s="21"/>
      <c r="CR323" s="21"/>
      <c r="CS323" s="21"/>
      <c r="CT323" s="21"/>
      <c r="CU323" s="21"/>
      <c r="CV323" s="21"/>
      <c r="CW323" s="21"/>
      <c r="CX323" s="21"/>
      <c r="CY323" s="21"/>
      <c r="CZ323" s="21"/>
      <c r="DA323" s="21"/>
      <c r="DB323" s="21"/>
      <c r="DC323" s="21"/>
      <c r="DD323" s="21"/>
      <c r="DE323" s="21"/>
      <c r="DF323" s="21"/>
      <c r="DG323" s="21"/>
      <c r="DH323" s="21"/>
      <c r="DI323" s="21"/>
      <c r="DJ323" s="21"/>
      <c r="DK323" s="21"/>
      <c r="DL323" s="21"/>
      <c r="DM323" s="21"/>
      <c r="DN323" s="21"/>
      <c r="DO323" s="21"/>
      <c r="DP323" s="21"/>
      <c r="DQ323" s="21"/>
      <c r="DR323" s="21"/>
      <c r="DS323" s="21"/>
      <c r="DT323" s="21"/>
      <c r="DU323" s="21"/>
      <c r="DV323" s="21"/>
      <c r="DW323" s="21"/>
      <c r="DX323" s="21"/>
      <c r="DY323" s="21"/>
      <c r="DZ323" s="21"/>
      <c r="EA323" s="21"/>
      <c r="EB323" s="21"/>
      <c r="EC323" s="21"/>
      <c r="ED323" s="21"/>
      <c r="EE323" s="21"/>
      <c r="EF323" s="21"/>
      <c r="EG323" s="21"/>
      <c r="EH323" s="21"/>
      <c r="EI323" s="21"/>
      <c r="EJ323" s="21"/>
      <c r="EK323" s="21"/>
      <c r="EL323" s="21"/>
      <c r="EM323" s="21"/>
      <c r="EN323" s="21"/>
      <c r="EO323" s="21"/>
      <c r="EP323" s="21"/>
      <c r="EQ323" s="21"/>
      <c r="ER323" s="21"/>
      <c r="ES323" s="21"/>
      <c r="ET323" s="21"/>
      <c r="EU323" s="21"/>
      <c r="EV323" s="21"/>
      <c r="EW323" s="21"/>
      <c r="EX323" s="21"/>
      <c r="EY323" s="21"/>
      <c r="EZ323" s="21"/>
      <c r="FA323" s="21"/>
      <c r="FB323" s="21"/>
      <c r="FC323" s="21"/>
      <c r="FD323" s="21"/>
      <c r="FE323" s="21"/>
      <c r="FF323" s="21"/>
      <c r="FG323" s="21"/>
      <c r="FH323" s="21"/>
      <c r="FI323" s="21"/>
      <c r="FJ323" s="21"/>
      <c r="FK323" s="21"/>
      <c r="FL323" s="21"/>
      <c r="FM323" s="21"/>
      <c r="FN323" s="21"/>
      <c r="FO323" s="21"/>
      <c r="FP323" s="21"/>
      <c r="FQ323" s="21"/>
      <c r="FR323" s="21"/>
      <c r="FS323" s="21"/>
      <c r="FT323" s="21"/>
      <c r="FU323" s="21"/>
      <c r="FV323" s="21"/>
      <c r="FW323" s="21"/>
      <c r="FX323" s="21"/>
      <c r="FY323" s="21"/>
      <c r="FZ323" s="21"/>
      <c r="GA323" s="21"/>
      <c r="GB323" s="21"/>
      <c r="GC323" s="21"/>
      <c r="GD323" s="21"/>
      <c r="GE323" s="21"/>
      <c r="GF323" s="21"/>
      <c r="GG323" s="21"/>
      <c r="GH323" s="21"/>
      <c r="GI323" s="21"/>
      <c r="GJ323" s="21"/>
      <c r="GK323" s="21"/>
      <c r="GL323" s="21"/>
      <c r="GM323" s="21"/>
      <c r="GN323" s="21"/>
      <c r="GO323" s="21"/>
      <c r="GP323" s="21"/>
      <c r="GQ323" s="21"/>
      <c r="GR323" s="21"/>
      <c r="GS323" s="21"/>
      <c r="GT323" s="21"/>
      <c r="GU323" s="21"/>
      <c r="GV323" s="21"/>
      <c r="GW323" s="21"/>
      <c r="GX323" s="21"/>
      <c r="GY323" s="21"/>
      <c r="GZ323" s="21"/>
      <c r="HA323" s="21"/>
      <c r="HB323" s="21"/>
      <c r="HC323" s="21"/>
      <c r="HD323" s="21"/>
      <c r="HE323" s="21"/>
      <c r="HF323" s="21"/>
      <c r="HG323" s="21"/>
      <c r="HH323" s="21"/>
      <c r="HI323" s="21"/>
      <c r="HJ323" s="21"/>
      <c r="HK323" s="21"/>
      <c r="HL323" s="21"/>
      <c r="HM323" s="21"/>
      <c r="HN323" s="21"/>
      <c r="HO323" s="21"/>
      <c r="HP323" s="21"/>
      <c r="HQ323" s="21"/>
      <c r="HR323" s="21"/>
      <c r="HS323" s="21"/>
      <c r="HT323" s="21"/>
      <c r="HU323" s="21"/>
      <c r="HV323" s="21"/>
      <c r="HW323" s="21"/>
      <c r="HX323" s="21"/>
      <c r="HY323" s="21"/>
      <c r="HZ323" s="21"/>
      <c r="IA323" s="21"/>
      <c r="IB323" s="21"/>
      <c r="IC323" s="21"/>
      <c r="ID323" s="21"/>
      <c r="IE323" s="21"/>
      <c r="IF323" s="21"/>
      <c r="IG323" s="21"/>
      <c r="IH323" s="21"/>
      <c r="II323" s="21"/>
      <c r="IJ323" s="21"/>
      <c r="IK323" s="21"/>
      <c r="IL323" s="21"/>
      <c r="IM323" s="21"/>
      <c r="IN323" s="21"/>
      <c r="IO323" s="21"/>
      <c r="IP323" s="21"/>
      <c r="IQ323" s="21"/>
      <c r="IR323" s="21"/>
      <c r="IS323" s="21"/>
      <c r="IT323" s="21"/>
      <c r="IU323" s="21"/>
      <c r="IV323" s="21"/>
      <c r="IW323" s="21"/>
      <c r="IX323" s="21"/>
      <c r="IY323" s="21"/>
      <c r="IZ323" s="21"/>
      <c r="JA323" s="21"/>
    </row>
    <row r="324" spans="1:261" s="23" customFormat="1" ht="12.75" x14ac:dyDescent="0.25">
      <c r="A324" s="23" t="s">
        <v>256</v>
      </c>
      <c r="B324" s="33"/>
      <c r="C324" s="27">
        <f>28*2+29*2+28*2</f>
        <v>170</v>
      </c>
      <c r="D324" s="26"/>
      <c r="E324" s="31"/>
      <c r="F324" s="31"/>
      <c r="G324" s="31"/>
      <c r="H324" s="49"/>
      <c r="I324" s="62"/>
      <c r="J324" s="62"/>
      <c r="K324" s="62"/>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c r="AI324" s="21"/>
      <c r="AJ324" s="21"/>
      <c r="AK324" s="21"/>
      <c r="AL324" s="21"/>
      <c r="AM324" s="21"/>
      <c r="AN324" s="21"/>
      <c r="AO324" s="21"/>
      <c r="AP324" s="21"/>
      <c r="AQ324" s="21"/>
      <c r="AR324" s="21"/>
      <c r="AS324" s="21"/>
      <c r="AT324" s="21"/>
      <c r="AU324" s="21"/>
      <c r="AV324" s="21"/>
      <c r="AW324" s="21"/>
      <c r="AX324" s="21"/>
      <c r="AY324" s="21"/>
      <c r="AZ324" s="21"/>
      <c r="BA324" s="21"/>
      <c r="BB324" s="21"/>
      <c r="BC324" s="21"/>
      <c r="BD324" s="21"/>
      <c r="BE324" s="21"/>
      <c r="BF324" s="21"/>
      <c r="BG324" s="21"/>
      <c r="BH324" s="21"/>
      <c r="BI324" s="21"/>
      <c r="BJ324" s="21"/>
      <c r="BK324" s="21"/>
      <c r="BL324" s="21"/>
      <c r="BM324" s="21"/>
      <c r="BN324" s="21"/>
      <c r="BO324" s="21"/>
      <c r="BP324" s="21"/>
      <c r="BQ324" s="21"/>
      <c r="BR324" s="21"/>
      <c r="BS324" s="21"/>
      <c r="BT324" s="21"/>
      <c r="BU324" s="21"/>
      <c r="BV324" s="21"/>
      <c r="BW324" s="21"/>
      <c r="BX324" s="21"/>
      <c r="BY324" s="21"/>
      <c r="BZ324" s="21"/>
      <c r="CA324" s="21"/>
      <c r="CB324" s="21"/>
      <c r="CC324" s="21"/>
      <c r="CD324" s="21"/>
      <c r="CE324" s="21"/>
      <c r="CF324" s="21"/>
      <c r="CG324" s="21"/>
      <c r="CH324" s="21"/>
      <c r="CI324" s="21"/>
      <c r="CJ324" s="21"/>
      <c r="CK324" s="21"/>
      <c r="CL324" s="21"/>
      <c r="CM324" s="21"/>
      <c r="CN324" s="21"/>
      <c r="CO324" s="21"/>
      <c r="CP324" s="21"/>
      <c r="CQ324" s="21"/>
      <c r="CR324" s="21"/>
      <c r="CS324" s="21"/>
      <c r="CT324" s="21"/>
      <c r="CU324" s="21"/>
      <c r="CV324" s="21"/>
      <c r="CW324" s="21"/>
      <c r="CX324" s="21"/>
      <c r="CY324" s="21"/>
      <c r="CZ324" s="21"/>
      <c r="DA324" s="21"/>
      <c r="DB324" s="21"/>
      <c r="DC324" s="21"/>
      <c r="DD324" s="21"/>
      <c r="DE324" s="21"/>
      <c r="DF324" s="21"/>
      <c r="DG324" s="21"/>
      <c r="DH324" s="21"/>
      <c r="DI324" s="21"/>
      <c r="DJ324" s="21"/>
      <c r="DK324" s="21"/>
      <c r="DL324" s="21"/>
      <c r="DM324" s="21"/>
      <c r="DN324" s="21"/>
      <c r="DO324" s="21"/>
      <c r="DP324" s="21"/>
      <c r="DQ324" s="21"/>
      <c r="DR324" s="21"/>
      <c r="DS324" s="21"/>
      <c r="DT324" s="21"/>
      <c r="DU324" s="21"/>
      <c r="DV324" s="21"/>
      <c r="DW324" s="21"/>
      <c r="DX324" s="21"/>
      <c r="DY324" s="21"/>
      <c r="DZ324" s="21"/>
      <c r="EA324" s="21"/>
      <c r="EB324" s="21"/>
      <c r="EC324" s="21"/>
      <c r="ED324" s="21"/>
      <c r="EE324" s="21"/>
      <c r="EF324" s="21"/>
      <c r="EG324" s="21"/>
      <c r="EH324" s="21"/>
      <c r="EI324" s="21"/>
      <c r="EJ324" s="21"/>
      <c r="EK324" s="21"/>
      <c r="EL324" s="21"/>
      <c r="EM324" s="21"/>
      <c r="EN324" s="21"/>
      <c r="EO324" s="21"/>
      <c r="EP324" s="21"/>
      <c r="EQ324" s="21"/>
      <c r="ER324" s="21"/>
      <c r="ES324" s="21"/>
      <c r="ET324" s="21"/>
      <c r="EU324" s="21"/>
      <c r="EV324" s="21"/>
      <c r="EW324" s="21"/>
      <c r="EX324" s="21"/>
      <c r="EY324" s="21"/>
      <c r="EZ324" s="21"/>
      <c r="FA324" s="21"/>
      <c r="FB324" s="21"/>
      <c r="FC324" s="21"/>
      <c r="FD324" s="21"/>
      <c r="FE324" s="21"/>
      <c r="FF324" s="21"/>
      <c r="FG324" s="21"/>
      <c r="FH324" s="21"/>
      <c r="FI324" s="21"/>
      <c r="FJ324" s="21"/>
      <c r="FK324" s="21"/>
      <c r="FL324" s="21"/>
      <c r="FM324" s="21"/>
      <c r="FN324" s="21"/>
      <c r="FO324" s="21"/>
      <c r="FP324" s="21"/>
      <c r="FQ324" s="21"/>
      <c r="FR324" s="21"/>
      <c r="FS324" s="21"/>
      <c r="FT324" s="21"/>
      <c r="FU324" s="21"/>
      <c r="FV324" s="21"/>
      <c r="FW324" s="21"/>
      <c r="FX324" s="21"/>
      <c r="FY324" s="21"/>
      <c r="FZ324" s="21"/>
      <c r="GA324" s="21"/>
      <c r="GB324" s="21"/>
      <c r="GC324" s="21"/>
      <c r="GD324" s="21"/>
      <c r="GE324" s="21"/>
      <c r="GF324" s="21"/>
      <c r="GG324" s="21"/>
      <c r="GH324" s="21"/>
      <c r="GI324" s="21"/>
      <c r="GJ324" s="21"/>
      <c r="GK324" s="21"/>
      <c r="GL324" s="21"/>
      <c r="GM324" s="21"/>
      <c r="GN324" s="21"/>
      <c r="GO324" s="21"/>
      <c r="GP324" s="21"/>
      <c r="GQ324" s="21"/>
      <c r="GR324" s="21"/>
      <c r="GS324" s="21"/>
      <c r="GT324" s="21"/>
      <c r="GU324" s="21"/>
      <c r="GV324" s="21"/>
      <c r="GW324" s="21"/>
      <c r="GX324" s="21"/>
      <c r="GY324" s="21"/>
      <c r="GZ324" s="21"/>
      <c r="HA324" s="21"/>
      <c r="HB324" s="21"/>
      <c r="HC324" s="21"/>
      <c r="HD324" s="21"/>
      <c r="HE324" s="21"/>
      <c r="HF324" s="21"/>
      <c r="HG324" s="21"/>
      <c r="HH324" s="21"/>
      <c r="HI324" s="21"/>
      <c r="HJ324" s="21"/>
      <c r="HK324" s="21"/>
      <c r="HL324" s="21"/>
      <c r="HM324" s="21"/>
      <c r="HN324" s="21"/>
      <c r="HO324" s="21"/>
      <c r="HP324" s="21"/>
      <c r="HQ324" s="21"/>
      <c r="HR324" s="21"/>
      <c r="HS324" s="21"/>
      <c r="HT324" s="21"/>
      <c r="HU324" s="21"/>
      <c r="HV324" s="21"/>
      <c r="HW324" s="21"/>
      <c r="HX324" s="21"/>
      <c r="HY324" s="21"/>
      <c r="HZ324" s="21"/>
      <c r="IA324" s="21"/>
      <c r="IB324" s="21"/>
      <c r="IC324" s="21"/>
      <c r="ID324" s="21"/>
      <c r="IE324" s="21"/>
      <c r="IF324" s="21"/>
      <c r="IG324" s="21"/>
      <c r="IH324" s="21"/>
      <c r="II324" s="21"/>
      <c r="IJ324" s="21"/>
      <c r="IK324" s="21"/>
      <c r="IL324" s="21"/>
      <c r="IM324" s="21"/>
      <c r="IN324" s="21"/>
      <c r="IO324" s="21"/>
      <c r="IP324" s="21"/>
      <c r="IQ324" s="21"/>
      <c r="IR324" s="21"/>
      <c r="IS324" s="21"/>
      <c r="IT324" s="21"/>
      <c r="IU324" s="21"/>
      <c r="IV324" s="21"/>
      <c r="IW324" s="21"/>
      <c r="IX324" s="21"/>
      <c r="IY324" s="21"/>
      <c r="IZ324" s="21"/>
      <c r="JA324" s="21"/>
    </row>
    <row r="325" spans="1:261" s="23" customFormat="1" ht="12.75" x14ac:dyDescent="0.25">
      <c r="A325" s="23" t="s">
        <v>240</v>
      </c>
      <c r="B325" s="33"/>
      <c r="C325" s="27">
        <f>42+36+28+28</f>
        <v>134</v>
      </c>
      <c r="D325" s="26"/>
      <c r="E325" s="31"/>
      <c r="F325" s="31"/>
      <c r="G325" s="31"/>
      <c r="H325" s="49"/>
      <c r="I325" s="62"/>
      <c r="J325" s="62"/>
      <c r="K325" s="62"/>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c r="BA325" s="21"/>
      <c r="BB325" s="21"/>
      <c r="BC325" s="21"/>
      <c r="BD325" s="21"/>
      <c r="BE325" s="21"/>
      <c r="BF325" s="21"/>
      <c r="BG325" s="21"/>
      <c r="BH325" s="21"/>
      <c r="BI325" s="21"/>
      <c r="BJ325" s="21"/>
      <c r="BK325" s="21"/>
      <c r="BL325" s="21"/>
      <c r="BM325" s="21"/>
      <c r="BN325" s="21"/>
      <c r="BO325" s="21"/>
      <c r="BP325" s="21"/>
      <c r="BQ325" s="21"/>
      <c r="BR325" s="21"/>
      <c r="BS325" s="21"/>
      <c r="BT325" s="21"/>
      <c r="BU325" s="21"/>
      <c r="BV325" s="21"/>
      <c r="BW325" s="21"/>
      <c r="BX325" s="21"/>
      <c r="BY325" s="21"/>
      <c r="BZ325" s="21"/>
      <c r="CA325" s="21"/>
      <c r="CB325" s="21"/>
      <c r="CC325" s="21"/>
      <c r="CD325" s="21"/>
      <c r="CE325" s="21"/>
      <c r="CF325" s="21"/>
      <c r="CG325" s="21"/>
      <c r="CH325" s="21"/>
      <c r="CI325" s="21"/>
      <c r="CJ325" s="21"/>
      <c r="CK325" s="21"/>
      <c r="CL325" s="21"/>
      <c r="CM325" s="21"/>
      <c r="CN325" s="21"/>
      <c r="CO325" s="21"/>
      <c r="CP325" s="21"/>
      <c r="CQ325" s="21"/>
      <c r="CR325" s="21"/>
      <c r="CS325" s="21"/>
      <c r="CT325" s="21"/>
      <c r="CU325" s="21"/>
      <c r="CV325" s="21"/>
      <c r="CW325" s="21"/>
      <c r="CX325" s="21"/>
      <c r="CY325" s="21"/>
      <c r="CZ325" s="21"/>
      <c r="DA325" s="21"/>
      <c r="DB325" s="21"/>
      <c r="DC325" s="21"/>
      <c r="DD325" s="21"/>
      <c r="DE325" s="21"/>
      <c r="DF325" s="21"/>
      <c r="DG325" s="21"/>
      <c r="DH325" s="21"/>
      <c r="DI325" s="21"/>
      <c r="DJ325" s="21"/>
      <c r="DK325" s="21"/>
      <c r="DL325" s="21"/>
      <c r="DM325" s="21"/>
      <c r="DN325" s="21"/>
      <c r="DO325" s="21"/>
      <c r="DP325" s="21"/>
      <c r="DQ325" s="21"/>
      <c r="DR325" s="21"/>
      <c r="DS325" s="21"/>
      <c r="DT325" s="21"/>
      <c r="DU325" s="21"/>
      <c r="DV325" s="21"/>
      <c r="DW325" s="21"/>
      <c r="DX325" s="21"/>
      <c r="DY325" s="21"/>
      <c r="DZ325" s="21"/>
      <c r="EA325" s="21"/>
      <c r="EB325" s="21"/>
      <c r="EC325" s="21"/>
      <c r="ED325" s="21"/>
      <c r="EE325" s="21"/>
      <c r="EF325" s="21"/>
      <c r="EG325" s="21"/>
      <c r="EH325" s="21"/>
      <c r="EI325" s="21"/>
      <c r="EJ325" s="21"/>
      <c r="EK325" s="21"/>
      <c r="EL325" s="21"/>
      <c r="EM325" s="21"/>
      <c r="EN325" s="21"/>
      <c r="EO325" s="21"/>
      <c r="EP325" s="21"/>
      <c r="EQ325" s="21"/>
      <c r="ER325" s="21"/>
      <c r="ES325" s="21"/>
      <c r="ET325" s="21"/>
      <c r="EU325" s="21"/>
      <c r="EV325" s="21"/>
      <c r="EW325" s="21"/>
      <c r="EX325" s="21"/>
      <c r="EY325" s="21"/>
      <c r="EZ325" s="21"/>
      <c r="FA325" s="21"/>
      <c r="FB325" s="21"/>
      <c r="FC325" s="21"/>
      <c r="FD325" s="21"/>
      <c r="FE325" s="21"/>
      <c r="FF325" s="21"/>
      <c r="FG325" s="21"/>
      <c r="FH325" s="21"/>
      <c r="FI325" s="21"/>
      <c r="FJ325" s="21"/>
      <c r="FK325" s="21"/>
      <c r="FL325" s="21"/>
      <c r="FM325" s="21"/>
      <c r="FN325" s="21"/>
      <c r="FO325" s="21"/>
      <c r="FP325" s="21"/>
      <c r="FQ325" s="21"/>
      <c r="FR325" s="21"/>
      <c r="FS325" s="21"/>
      <c r="FT325" s="21"/>
      <c r="FU325" s="21"/>
      <c r="FV325" s="21"/>
      <c r="FW325" s="21"/>
      <c r="FX325" s="21"/>
      <c r="FY325" s="21"/>
      <c r="FZ325" s="21"/>
      <c r="GA325" s="21"/>
      <c r="GB325" s="21"/>
      <c r="GC325" s="21"/>
      <c r="GD325" s="21"/>
      <c r="GE325" s="21"/>
      <c r="GF325" s="21"/>
      <c r="GG325" s="21"/>
      <c r="GH325" s="21"/>
      <c r="GI325" s="21"/>
      <c r="GJ325" s="21"/>
      <c r="GK325" s="21"/>
      <c r="GL325" s="21"/>
      <c r="GM325" s="21"/>
      <c r="GN325" s="21"/>
      <c r="GO325" s="21"/>
      <c r="GP325" s="21"/>
      <c r="GQ325" s="21"/>
      <c r="GR325" s="21"/>
      <c r="GS325" s="21"/>
      <c r="GT325" s="21"/>
      <c r="GU325" s="21"/>
      <c r="GV325" s="21"/>
      <c r="GW325" s="21"/>
      <c r="GX325" s="21"/>
      <c r="GY325" s="21"/>
      <c r="GZ325" s="21"/>
      <c r="HA325" s="21"/>
      <c r="HB325" s="21"/>
      <c r="HC325" s="21"/>
      <c r="HD325" s="21"/>
      <c r="HE325" s="21"/>
      <c r="HF325" s="21"/>
      <c r="HG325" s="21"/>
      <c r="HH325" s="21"/>
      <c r="HI325" s="21"/>
      <c r="HJ325" s="21"/>
      <c r="HK325" s="21"/>
      <c r="HL325" s="21"/>
      <c r="HM325" s="21"/>
      <c r="HN325" s="21"/>
      <c r="HO325" s="21"/>
      <c r="HP325" s="21"/>
      <c r="HQ325" s="21"/>
      <c r="HR325" s="21"/>
      <c r="HS325" s="21"/>
      <c r="HT325" s="21"/>
      <c r="HU325" s="21"/>
      <c r="HV325" s="21"/>
      <c r="HW325" s="21"/>
      <c r="HX325" s="21"/>
      <c r="HY325" s="21"/>
      <c r="HZ325" s="21"/>
      <c r="IA325" s="21"/>
      <c r="IB325" s="21"/>
      <c r="IC325" s="21"/>
      <c r="ID325" s="21"/>
      <c r="IE325" s="21"/>
      <c r="IF325" s="21"/>
      <c r="IG325" s="21"/>
      <c r="IH325" s="21"/>
      <c r="II325" s="21"/>
      <c r="IJ325" s="21"/>
      <c r="IK325" s="21"/>
      <c r="IL325" s="21"/>
      <c r="IM325" s="21"/>
      <c r="IN325" s="21"/>
      <c r="IO325" s="21"/>
      <c r="IP325" s="21"/>
      <c r="IQ325" s="21"/>
      <c r="IR325" s="21"/>
      <c r="IS325" s="21"/>
      <c r="IT325" s="21"/>
      <c r="IU325" s="21"/>
      <c r="IV325" s="21"/>
      <c r="IW325" s="21"/>
      <c r="IX325" s="21"/>
      <c r="IY325" s="21"/>
      <c r="IZ325" s="21"/>
      <c r="JA325" s="21"/>
    </row>
    <row r="326" spans="1:261" s="23" customFormat="1" ht="12.75" x14ac:dyDescent="0.25">
      <c r="A326" s="23" t="s">
        <v>245</v>
      </c>
      <c r="B326" s="33"/>
      <c r="C326" s="27">
        <f>34+42+42+37</f>
        <v>155</v>
      </c>
      <c r="D326" s="26"/>
      <c r="E326" s="31"/>
      <c r="F326" s="31"/>
      <c r="G326" s="31"/>
      <c r="H326" s="49"/>
      <c r="I326" s="62"/>
      <c r="J326" s="62"/>
      <c r="K326" s="62"/>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c r="AI326" s="21"/>
      <c r="AJ326" s="21"/>
      <c r="AK326" s="21"/>
      <c r="AL326" s="21"/>
      <c r="AM326" s="21"/>
      <c r="AN326" s="21"/>
      <c r="AO326" s="21"/>
      <c r="AP326" s="21"/>
      <c r="AQ326" s="21"/>
      <c r="AR326" s="21"/>
      <c r="AS326" s="21"/>
      <c r="AT326" s="21"/>
      <c r="AU326" s="21"/>
      <c r="AV326" s="21"/>
      <c r="AW326" s="21"/>
      <c r="AX326" s="21"/>
      <c r="AY326" s="21"/>
      <c r="AZ326" s="21"/>
      <c r="BA326" s="21"/>
      <c r="BB326" s="21"/>
      <c r="BC326" s="21"/>
      <c r="BD326" s="21"/>
      <c r="BE326" s="21"/>
      <c r="BF326" s="21"/>
      <c r="BG326" s="21"/>
      <c r="BH326" s="21"/>
      <c r="BI326" s="21"/>
      <c r="BJ326" s="21"/>
      <c r="BK326" s="21"/>
      <c r="BL326" s="21"/>
      <c r="BM326" s="21"/>
      <c r="BN326" s="21"/>
      <c r="BO326" s="21"/>
      <c r="BP326" s="21"/>
      <c r="BQ326" s="21"/>
      <c r="BR326" s="21"/>
      <c r="BS326" s="21"/>
      <c r="BT326" s="21"/>
      <c r="BU326" s="21"/>
      <c r="BV326" s="21"/>
      <c r="BW326" s="21"/>
      <c r="BX326" s="21"/>
      <c r="BY326" s="21"/>
      <c r="BZ326" s="21"/>
      <c r="CA326" s="21"/>
      <c r="CB326" s="21"/>
      <c r="CC326" s="21"/>
      <c r="CD326" s="21"/>
      <c r="CE326" s="21"/>
      <c r="CF326" s="21"/>
      <c r="CG326" s="21"/>
      <c r="CH326" s="21"/>
      <c r="CI326" s="21"/>
      <c r="CJ326" s="21"/>
      <c r="CK326" s="21"/>
      <c r="CL326" s="21"/>
      <c r="CM326" s="21"/>
      <c r="CN326" s="21"/>
      <c r="CO326" s="21"/>
      <c r="CP326" s="21"/>
      <c r="CQ326" s="21"/>
      <c r="CR326" s="21"/>
      <c r="CS326" s="21"/>
      <c r="CT326" s="21"/>
      <c r="CU326" s="21"/>
      <c r="CV326" s="21"/>
      <c r="CW326" s="21"/>
      <c r="CX326" s="21"/>
      <c r="CY326" s="21"/>
      <c r="CZ326" s="21"/>
      <c r="DA326" s="21"/>
      <c r="DB326" s="21"/>
      <c r="DC326" s="21"/>
      <c r="DD326" s="21"/>
      <c r="DE326" s="21"/>
      <c r="DF326" s="21"/>
      <c r="DG326" s="21"/>
      <c r="DH326" s="21"/>
      <c r="DI326" s="21"/>
      <c r="DJ326" s="21"/>
      <c r="DK326" s="21"/>
      <c r="DL326" s="21"/>
      <c r="DM326" s="21"/>
      <c r="DN326" s="21"/>
      <c r="DO326" s="21"/>
      <c r="DP326" s="21"/>
      <c r="DQ326" s="21"/>
      <c r="DR326" s="21"/>
      <c r="DS326" s="21"/>
      <c r="DT326" s="21"/>
      <c r="DU326" s="21"/>
      <c r="DV326" s="21"/>
      <c r="DW326" s="21"/>
      <c r="DX326" s="21"/>
      <c r="DY326" s="21"/>
      <c r="DZ326" s="21"/>
      <c r="EA326" s="21"/>
      <c r="EB326" s="21"/>
      <c r="EC326" s="21"/>
      <c r="ED326" s="21"/>
      <c r="EE326" s="21"/>
      <c r="EF326" s="21"/>
      <c r="EG326" s="21"/>
      <c r="EH326" s="21"/>
      <c r="EI326" s="21"/>
      <c r="EJ326" s="21"/>
      <c r="EK326" s="21"/>
      <c r="EL326" s="21"/>
      <c r="EM326" s="21"/>
      <c r="EN326" s="21"/>
      <c r="EO326" s="21"/>
      <c r="EP326" s="21"/>
      <c r="EQ326" s="21"/>
      <c r="ER326" s="21"/>
      <c r="ES326" s="21"/>
      <c r="ET326" s="21"/>
      <c r="EU326" s="21"/>
      <c r="EV326" s="21"/>
      <c r="EW326" s="21"/>
      <c r="EX326" s="21"/>
      <c r="EY326" s="21"/>
      <c r="EZ326" s="21"/>
      <c r="FA326" s="21"/>
      <c r="FB326" s="21"/>
      <c r="FC326" s="21"/>
      <c r="FD326" s="21"/>
      <c r="FE326" s="21"/>
      <c r="FF326" s="21"/>
      <c r="FG326" s="21"/>
      <c r="FH326" s="21"/>
      <c r="FI326" s="21"/>
      <c r="FJ326" s="21"/>
      <c r="FK326" s="21"/>
      <c r="FL326" s="21"/>
      <c r="FM326" s="21"/>
      <c r="FN326" s="21"/>
      <c r="FO326" s="21"/>
      <c r="FP326" s="21"/>
      <c r="FQ326" s="21"/>
      <c r="FR326" s="21"/>
      <c r="FS326" s="21"/>
      <c r="FT326" s="21"/>
      <c r="FU326" s="21"/>
      <c r="FV326" s="21"/>
      <c r="FW326" s="21"/>
      <c r="FX326" s="21"/>
      <c r="FY326" s="21"/>
      <c r="FZ326" s="21"/>
      <c r="GA326" s="21"/>
      <c r="GB326" s="21"/>
      <c r="GC326" s="21"/>
      <c r="GD326" s="21"/>
      <c r="GE326" s="21"/>
      <c r="GF326" s="21"/>
      <c r="GG326" s="21"/>
      <c r="GH326" s="21"/>
      <c r="GI326" s="21"/>
      <c r="GJ326" s="21"/>
      <c r="GK326" s="21"/>
      <c r="GL326" s="21"/>
      <c r="GM326" s="21"/>
      <c r="GN326" s="21"/>
      <c r="GO326" s="21"/>
      <c r="GP326" s="21"/>
      <c r="GQ326" s="21"/>
      <c r="GR326" s="21"/>
      <c r="GS326" s="21"/>
      <c r="GT326" s="21"/>
      <c r="GU326" s="21"/>
      <c r="GV326" s="21"/>
      <c r="GW326" s="21"/>
      <c r="GX326" s="21"/>
      <c r="GY326" s="21"/>
      <c r="GZ326" s="21"/>
      <c r="HA326" s="21"/>
      <c r="HB326" s="21"/>
      <c r="HC326" s="21"/>
      <c r="HD326" s="21"/>
      <c r="HE326" s="21"/>
      <c r="HF326" s="21"/>
      <c r="HG326" s="21"/>
      <c r="HH326" s="21"/>
      <c r="HI326" s="21"/>
      <c r="HJ326" s="21"/>
      <c r="HK326" s="21"/>
      <c r="HL326" s="21"/>
      <c r="HM326" s="21"/>
      <c r="HN326" s="21"/>
      <c r="HO326" s="21"/>
      <c r="HP326" s="21"/>
      <c r="HQ326" s="21"/>
      <c r="HR326" s="21"/>
      <c r="HS326" s="21"/>
      <c r="HT326" s="21"/>
      <c r="HU326" s="21"/>
      <c r="HV326" s="21"/>
      <c r="HW326" s="21"/>
      <c r="HX326" s="21"/>
      <c r="HY326" s="21"/>
      <c r="HZ326" s="21"/>
      <c r="IA326" s="21"/>
      <c r="IB326" s="21"/>
      <c r="IC326" s="21"/>
      <c r="ID326" s="21"/>
      <c r="IE326" s="21"/>
      <c r="IF326" s="21"/>
      <c r="IG326" s="21"/>
      <c r="IH326" s="21"/>
      <c r="II326" s="21"/>
      <c r="IJ326" s="21"/>
      <c r="IK326" s="21"/>
      <c r="IL326" s="21"/>
      <c r="IM326" s="21"/>
      <c r="IN326" s="21"/>
      <c r="IO326" s="21"/>
      <c r="IP326" s="21"/>
      <c r="IQ326" s="21"/>
      <c r="IR326" s="21"/>
      <c r="IS326" s="21"/>
      <c r="IT326" s="21"/>
      <c r="IU326" s="21"/>
      <c r="IV326" s="21"/>
      <c r="IW326" s="21"/>
      <c r="IX326" s="21"/>
      <c r="IY326" s="21"/>
      <c r="IZ326" s="21"/>
      <c r="JA326" s="21"/>
    </row>
    <row r="327" spans="1:261" s="23" customFormat="1" ht="12.75" x14ac:dyDescent="0.25">
      <c r="A327" s="23" t="s">
        <v>271</v>
      </c>
      <c r="B327" s="33"/>
      <c r="C327" s="27">
        <f>2*3+3*5*2+3/5*2</f>
        <v>37.200000000000003</v>
      </c>
      <c r="D327" s="26"/>
      <c r="E327" s="31"/>
      <c r="F327" s="31"/>
      <c r="G327" s="31"/>
      <c r="H327" s="49"/>
      <c r="I327" s="62"/>
      <c r="J327" s="62"/>
      <c r="K327" s="62"/>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21"/>
      <c r="AW327" s="21"/>
      <c r="AX327" s="21"/>
      <c r="AY327" s="21"/>
      <c r="AZ327" s="21"/>
      <c r="BA327" s="21"/>
      <c r="BB327" s="21"/>
      <c r="BC327" s="21"/>
      <c r="BD327" s="21"/>
      <c r="BE327" s="21"/>
      <c r="BF327" s="21"/>
      <c r="BG327" s="21"/>
      <c r="BH327" s="21"/>
      <c r="BI327" s="21"/>
      <c r="BJ327" s="21"/>
      <c r="BK327" s="21"/>
      <c r="BL327" s="21"/>
      <c r="BM327" s="21"/>
      <c r="BN327" s="21"/>
      <c r="BO327" s="21"/>
      <c r="BP327" s="21"/>
      <c r="BQ327" s="21"/>
      <c r="BR327" s="21"/>
      <c r="BS327" s="21"/>
      <c r="BT327" s="21"/>
      <c r="BU327" s="21"/>
      <c r="BV327" s="21"/>
      <c r="BW327" s="21"/>
      <c r="BX327" s="21"/>
      <c r="BY327" s="21"/>
      <c r="BZ327" s="21"/>
      <c r="CA327" s="21"/>
      <c r="CB327" s="21"/>
      <c r="CC327" s="21"/>
      <c r="CD327" s="21"/>
      <c r="CE327" s="21"/>
      <c r="CF327" s="21"/>
      <c r="CG327" s="21"/>
      <c r="CH327" s="21"/>
      <c r="CI327" s="21"/>
      <c r="CJ327" s="21"/>
      <c r="CK327" s="21"/>
      <c r="CL327" s="21"/>
      <c r="CM327" s="21"/>
      <c r="CN327" s="21"/>
      <c r="CO327" s="21"/>
      <c r="CP327" s="21"/>
      <c r="CQ327" s="21"/>
      <c r="CR327" s="21"/>
      <c r="CS327" s="21"/>
      <c r="CT327" s="21"/>
      <c r="CU327" s="21"/>
      <c r="CV327" s="21"/>
      <c r="CW327" s="21"/>
      <c r="CX327" s="21"/>
      <c r="CY327" s="21"/>
      <c r="CZ327" s="21"/>
      <c r="DA327" s="21"/>
      <c r="DB327" s="21"/>
      <c r="DC327" s="21"/>
      <c r="DD327" s="21"/>
      <c r="DE327" s="21"/>
      <c r="DF327" s="21"/>
      <c r="DG327" s="21"/>
      <c r="DH327" s="21"/>
      <c r="DI327" s="21"/>
      <c r="DJ327" s="21"/>
      <c r="DK327" s="21"/>
      <c r="DL327" s="21"/>
      <c r="DM327" s="21"/>
      <c r="DN327" s="21"/>
      <c r="DO327" s="21"/>
      <c r="DP327" s="21"/>
      <c r="DQ327" s="21"/>
      <c r="DR327" s="21"/>
      <c r="DS327" s="21"/>
      <c r="DT327" s="21"/>
      <c r="DU327" s="21"/>
      <c r="DV327" s="21"/>
      <c r="DW327" s="21"/>
      <c r="DX327" s="21"/>
      <c r="DY327" s="21"/>
      <c r="DZ327" s="21"/>
      <c r="EA327" s="21"/>
      <c r="EB327" s="21"/>
      <c r="EC327" s="21"/>
      <c r="ED327" s="21"/>
      <c r="EE327" s="21"/>
      <c r="EF327" s="21"/>
      <c r="EG327" s="21"/>
      <c r="EH327" s="21"/>
      <c r="EI327" s="21"/>
      <c r="EJ327" s="21"/>
      <c r="EK327" s="21"/>
      <c r="EL327" s="21"/>
      <c r="EM327" s="21"/>
      <c r="EN327" s="21"/>
      <c r="EO327" s="21"/>
      <c r="EP327" s="21"/>
      <c r="EQ327" s="21"/>
      <c r="ER327" s="21"/>
      <c r="ES327" s="21"/>
      <c r="ET327" s="21"/>
      <c r="EU327" s="21"/>
      <c r="EV327" s="21"/>
      <c r="EW327" s="21"/>
      <c r="EX327" s="21"/>
      <c r="EY327" s="21"/>
      <c r="EZ327" s="21"/>
      <c r="FA327" s="21"/>
      <c r="FB327" s="21"/>
      <c r="FC327" s="21"/>
      <c r="FD327" s="21"/>
      <c r="FE327" s="21"/>
      <c r="FF327" s="21"/>
      <c r="FG327" s="21"/>
      <c r="FH327" s="21"/>
      <c r="FI327" s="21"/>
      <c r="FJ327" s="21"/>
      <c r="FK327" s="21"/>
      <c r="FL327" s="21"/>
      <c r="FM327" s="21"/>
      <c r="FN327" s="21"/>
      <c r="FO327" s="21"/>
      <c r="FP327" s="21"/>
      <c r="FQ327" s="21"/>
      <c r="FR327" s="21"/>
      <c r="FS327" s="21"/>
      <c r="FT327" s="21"/>
      <c r="FU327" s="21"/>
      <c r="FV327" s="21"/>
      <c r="FW327" s="21"/>
      <c r="FX327" s="21"/>
      <c r="FY327" s="21"/>
      <c r="FZ327" s="21"/>
      <c r="GA327" s="21"/>
      <c r="GB327" s="21"/>
      <c r="GC327" s="21"/>
      <c r="GD327" s="21"/>
      <c r="GE327" s="21"/>
      <c r="GF327" s="21"/>
      <c r="GG327" s="21"/>
      <c r="GH327" s="21"/>
      <c r="GI327" s="21"/>
      <c r="GJ327" s="21"/>
      <c r="GK327" s="21"/>
      <c r="GL327" s="21"/>
      <c r="GM327" s="21"/>
      <c r="GN327" s="21"/>
      <c r="GO327" s="21"/>
      <c r="GP327" s="21"/>
      <c r="GQ327" s="21"/>
      <c r="GR327" s="21"/>
      <c r="GS327" s="21"/>
      <c r="GT327" s="21"/>
      <c r="GU327" s="21"/>
      <c r="GV327" s="21"/>
      <c r="GW327" s="21"/>
      <c r="GX327" s="21"/>
      <c r="GY327" s="21"/>
      <c r="GZ327" s="21"/>
      <c r="HA327" s="21"/>
      <c r="HB327" s="21"/>
      <c r="HC327" s="21"/>
      <c r="HD327" s="21"/>
      <c r="HE327" s="21"/>
      <c r="HF327" s="21"/>
      <c r="HG327" s="21"/>
      <c r="HH327" s="21"/>
      <c r="HI327" s="21"/>
      <c r="HJ327" s="21"/>
      <c r="HK327" s="21"/>
      <c r="HL327" s="21"/>
      <c r="HM327" s="21"/>
      <c r="HN327" s="21"/>
      <c r="HO327" s="21"/>
      <c r="HP327" s="21"/>
      <c r="HQ327" s="21"/>
      <c r="HR327" s="21"/>
      <c r="HS327" s="21"/>
      <c r="HT327" s="21"/>
      <c r="HU327" s="21"/>
      <c r="HV327" s="21"/>
      <c r="HW327" s="21"/>
      <c r="HX327" s="21"/>
      <c r="HY327" s="21"/>
      <c r="HZ327" s="21"/>
      <c r="IA327" s="21"/>
      <c r="IB327" s="21"/>
      <c r="IC327" s="21"/>
      <c r="ID327" s="21"/>
      <c r="IE327" s="21"/>
      <c r="IF327" s="21"/>
      <c r="IG327" s="21"/>
      <c r="IH327" s="21"/>
      <c r="II327" s="21"/>
      <c r="IJ327" s="21"/>
      <c r="IK327" s="21"/>
      <c r="IL327" s="21"/>
      <c r="IM327" s="21"/>
      <c r="IN327" s="21"/>
      <c r="IO327" s="21"/>
      <c r="IP327" s="21"/>
      <c r="IQ327" s="21"/>
      <c r="IR327" s="21"/>
      <c r="IS327" s="21"/>
      <c r="IT327" s="21"/>
      <c r="IU327" s="21"/>
      <c r="IV327" s="21"/>
      <c r="IW327" s="21"/>
      <c r="IX327" s="21"/>
      <c r="IY327" s="21"/>
      <c r="IZ327" s="21"/>
      <c r="JA327" s="21"/>
    </row>
    <row r="328" spans="1:261" s="23" customFormat="1" ht="12.75" x14ac:dyDescent="0.25">
      <c r="B328" s="33"/>
      <c r="C328" s="27"/>
      <c r="D328" s="26" t="s">
        <v>58</v>
      </c>
      <c r="E328" s="31">
        <f>+C326</f>
        <v>155</v>
      </c>
      <c r="F328" s="31">
        <f>SUM(C323:C325,C327:C328)</f>
        <v>405.2</v>
      </c>
      <c r="G328" s="31">
        <f>SUM(E328:F328)</f>
        <v>560.20000000000005</v>
      </c>
      <c r="H328" s="49">
        <v>0</v>
      </c>
      <c r="I328" s="62">
        <f>+H328*E328</f>
        <v>0</v>
      </c>
      <c r="J328" s="62">
        <f>+H328*F328</f>
        <v>0</v>
      </c>
      <c r="K328" s="62"/>
      <c r="L328" s="87">
        <f>SUM(I328:J328)</f>
        <v>0</v>
      </c>
      <c r="M328" s="21"/>
      <c r="N328" s="21"/>
      <c r="O328" s="21"/>
      <c r="P328" s="21"/>
      <c r="Q328" s="21"/>
      <c r="R328" s="21"/>
      <c r="S328" s="21"/>
      <c r="T328" s="21"/>
      <c r="U328" s="21"/>
      <c r="V328" s="21"/>
      <c r="W328" s="21"/>
      <c r="X328" s="21"/>
      <c r="Y328" s="21"/>
      <c r="Z328" s="21"/>
      <c r="AA328" s="21"/>
      <c r="AB328" s="21"/>
      <c r="AC328" s="21"/>
      <c r="AD328" s="21"/>
      <c r="AE328" s="21"/>
      <c r="AF328" s="21"/>
      <c r="AG328" s="21"/>
      <c r="AH328" s="21"/>
      <c r="AI328" s="21"/>
      <c r="AJ328" s="21"/>
      <c r="AK328" s="21"/>
      <c r="AL328" s="21"/>
      <c r="AM328" s="21"/>
      <c r="AN328" s="21"/>
      <c r="AO328" s="21"/>
      <c r="AP328" s="21"/>
      <c r="AQ328" s="21"/>
      <c r="AR328" s="21"/>
      <c r="AS328" s="21"/>
      <c r="AT328" s="21"/>
      <c r="AU328" s="21"/>
      <c r="AV328" s="21"/>
      <c r="AW328" s="21"/>
      <c r="AX328" s="21"/>
      <c r="AY328" s="21"/>
      <c r="AZ328" s="21"/>
      <c r="BA328" s="21"/>
      <c r="BB328" s="21"/>
      <c r="BC328" s="21"/>
      <c r="BD328" s="21"/>
      <c r="BE328" s="21"/>
      <c r="BF328" s="21"/>
      <c r="BG328" s="21"/>
      <c r="BH328" s="21"/>
      <c r="BI328" s="21"/>
      <c r="BJ328" s="21"/>
      <c r="BK328" s="21"/>
      <c r="BL328" s="21"/>
      <c r="BM328" s="21"/>
      <c r="BN328" s="21"/>
      <c r="BO328" s="21"/>
      <c r="BP328" s="21"/>
      <c r="BQ328" s="21"/>
      <c r="BR328" s="21"/>
      <c r="BS328" s="21"/>
      <c r="BT328" s="21"/>
      <c r="BU328" s="21"/>
      <c r="BV328" s="21"/>
      <c r="BW328" s="21"/>
      <c r="BX328" s="21"/>
      <c r="BY328" s="21"/>
      <c r="BZ328" s="21"/>
      <c r="CA328" s="21"/>
      <c r="CB328" s="21"/>
      <c r="CC328" s="21"/>
      <c r="CD328" s="21"/>
      <c r="CE328" s="21"/>
      <c r="CF328" s="21"/>
      <c r="CG328" s="21"/>
      <c r="CH328" s="21"/>
      <c r="CI328" s="21"/>
      <c r="CJ328" s="21"/>
      <c r="CK328" s="21"/>
      <c r="CL328" s="21"/>
      <c r="CM328" s="21"/>
      <c r="CN328" s="21"/>
      <c r="CO328" s="21"/>
      <c r="CP328" s="21"/>
      <c r="CQ328" s="21"/>
      <c r="CR328" s="21"/>
      <c r="CS328" s="21"/>
      <c r="CT328" s="21"/>
      <c r="CU328" s="21"/>
      <c r="CV328" s="21"/>
      <c r="CW328" s="21"/>
      <c r="CX328" s="21"/>
      <c r="CY328" s="21"/>
      <c r="CZ328" s="21"/>
      <c r="DA328" s="21"/>
      <c r="DB328" s="21"/>
      <c r="DC328" s="21"/>
      <c r="DD328" s="21"/>
      <c r="DE328" s="21"/>
      <c r="DF328" s="21"/>
      <c r="DG328" s="21"/>
      <c r="DH328" s="21"/>
      <c r="DI328" s="21"/>
      <c r="DJ328" s="21"/>
      <c r="DK328" s="21"/>
      <c r="DL328" s="21"/>
      <c r="DM328" s="21"/>
      <c r="DN328" s="21"/>
      <c r="DO328" s="21"/>
      <c r="DP328" s="21"/>
      <c r="DQ328" s="21"/>
      <c r="DR328" s="21"/>
      <c r="DS328" s="21"/>
      <c r="DT328" s="21"/>
      <c r="DU328" s="21"/>
      <c r="DV328" s="21"/>
      <c r="DW328" s="21"/>
      <c r="DX328" s="21"/>
      <c r="DY328" s="21"/>
      <c r="DZ328" s="21"/>
      <c r="EA328" s="21"/>
      <c r="EB328" s="21"/>
      <c r="EC328" s="21"/>
      <c r="ED328" s="21"/>
      <c r="EE328" s="21"/>
      <c r="EF328" s="21"/>
      <c r="EG328" s="21"/>
      <c r="EH328" s="21"/>
      <c r="EI328" s="21"/>
      <c r="EJ328" s="21"/>
      <c r="EK328" s="21"/>
      <c r="EL328" s="21"/>
      <c r="EM328" s="21"/>
      <c r="EN328" s="21"/>
      <c r="EO328" s="21"/>
      <c r="EP328" s="21"/>
      <c r="EQ328" s="21"/>
      <c r="ER328" s="21"/>
      <c r="ES328" s="21"/>
      <c r="ET328" s="21"/>
      <c r="EU328" s="21"/>
      <c r="EV328" s="21"/>
      <c r="EW328" s="21"/>
      <c r="EX328" s="21"/>
      <c r="EY328" s="21"/>
      <c r="EZ328" s="21"/>
      <c r="FA328" s="21"/>
      <c r="FB328" s="21"/>
      <c r="FC328" s="21"/>
      <c r="FD328" s="21"/>
      <c r="FE328" s="21"/>
      <c r="FF328" s="21"/>
      <c r="FG328" s="21"/>
      <c r="FH328" s="21"/>
      <c r="FI328" s="21"/>
      <c r="FJ328" s="21"/>
      <c r="FK328" s="21"/>
      <c r="FL328" s="21"/>
      <c r="FM328" s="21"/>
      <c r="FN328" s="21"/>
      <c r="FO328" s="21"/>
      <c r="FP328" s="21"/>
      <c r="FQ328" s="21"/>
      <c r="FR328" s="21"/>
      <c r="FS328" s="21"/>
      <c r="FT328" s="21"/>
      <c r="FU328" s="21"/>
      <c r="FV328" s="21"/>
      <c r="FW328" s="21"/>
      <c r="FX328" s="21"/>
      <c r="FY328" s="21"/>
      <c r="FZ328" s="21"/>
      <c r="GA328" s="21"/>
      <c r="GB328" s="21"/>
      <c r="GC328" s="21"/>
      <c r="GD328" s="21"/>
      <c r="GE328" s="21"/>
      <c r="GF328" s="21"/>
      <c r="GG328" s="21"/>
      <c r="GH328" s="21"/>
      <c r="GI328" s="21"/>
      <c r="GJ328" s="21"/>
      <c r="GK328" s="21"/>
      <c r="GL328" s="21"/>
      <c r="GM328" s="21"/>
      <c r="GN328" s="21"/>
      <c r="GO328" s="21"/>
      <c r="GP328" s="21"/>
      <c r="GQ328" s="21"/>
      <c r="GR328" s="21"/>
      <c r="GS328" s="21"/>
      <c r="GT328" s="21"/>
      <c r="GU328" s="21"/>
      <c r="GV328" s="21"/>
      <c r="GW328" s="21"/>
      <c r="GX328" s="21"/>
      <c r="GY328" s="21"/>
      <c r="GZ328" s="21"/>
      <c r="HA328" s="21"/>
      <c r="HB328" s="21"/>
      <c r="HC328" s="21"/>
      <c r="HD328" s="21"/>
      <c r="HE328" s="21"/>
      <c r="HF328" s="21"/>
      <c r="HG328" s="21"/>
      <c r="HH328" s="21"/>
      <c r="HI328" s="21"/>
      <c r="HJ328" s="21"/>
      <c r="HK328" s="21"/>
      <c r="HL328" s="21"/>
      <c r="HM328" s="21"/>
      <c r="HN328" s="21"/>
      <c r="HO328" s="21"/>
      <c r="HP328" s="21"/>
      <c r="HQ328" s="21"/>
      <c r="HR328" s="21"/>
      <c r="HS328" s="21"/>
      <c r="HT328" s="21"/>
      <c r="HU328" s="21"/>
      <c r="HV328" s="21"/>
      <c r="HW328" s="21"/>
      <c r="HX328" s="21"/>
      <c r="HY328" s="21"/>
      <c r="HZ328" s="21"/>
      <c r="IA328" s="21"/>
      <c r="IB328" s="21"/>
      <c r="IC328" s="21"/>
      <c r="ID328" s="21"/>
      <c r="IE328" s="21"/>
      <c r="IF328" s="21"/>
      <c r="IG328" s="21"/>
      <c r="IH328" s="21"/>
      <c r="II328" s="21"/>
      <c r="IJ328" s="21"/>
      <c r="IK328" s="21"/>
      <c r="IL328" s="21"/>
      <c r="IM328" s="21"/>
      <c r="IN328" s="21"/>
      <c r="IO328" s="21"/>
      <c r="IP328" s="21"/>
      <c r="IQ328" s="21"/>
      <c r="IR328" s="21"/>
      <c r="IS328" s="21"/>
      <c r="IT328" s="21"/>
      <c r="IU328" s="21"/>
      <c r="IV328" s="21"/>
      <c r="IW328" s="21"/>
      <c r="IX328" s="21"/>
      <c r="IY328" s="21"/>
      <c r="IZ328" s="21"/>
      <c r="JA328" s="21"/>
    </row>
    <row r="329" spans="1:261" s="23" customFormat="1" ht="12.75" x14ac:dyDescent="0.25">
      <c r="B329" s="33"/>
      <c r="C329" s="27"/>
      <c r="D329" s="26"/>
      <c r="F329" s="31"/>
      <c r="G329" s="31"/>
      <c r="H329" s="49"/>
      <c r="I329" s="62"/>
      <c r="J329" s="62"/>
      <c r="K329" s="62"/>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c r="AI329" s="21"/>
      <c r="AJ329" s="21"/>
      <c r="AK329" s="21"/>
      <c r="AL329" s="21"/>
      <c r="AM329" s="21"/>
      <c r="AN329" s="21"/>
      <c r="AO329" s="21"/>
      <c r="AP329" s="21"/>
      <c r="AQ329" s="21"/>
      <c r="AR329" s="21"/>
      <c r="AS329" s="21"/>
      <c r="AT329" s="21"/>
      <c r="AU329" s="21"/>
      <c r="AV329" s="21"/>
      <c r="AW329" s="21"/>
      <c r="AX329" s="21"/>
      <c r="AY329" s="21"/>
      <c r="AZ329" s="21"/>
      <c r="BA329" s="21"/>
      <c r="BB329" s="21"/>
      <c r="BC329" s="21"/>
      <c r="BD329" s="21"/>
      <c r="BE329" s="21"/>
      <c r="BF329" s="21"/>
      <c r="BG329" s="21"/>
      <c r="BH329" s="21"/>
      <c r="BI329" s="21"/>
      <c r="BJ329" s="21"/>
      <c r="BK329" s="21"/>
      <c r="BL329" s="21"/>
      <c r="BM329" s="21"/>
      <c r="BN329" s="21"/>
      <c r="BO329" s="21"/>
      <c r="BP329" s="21"/>
      <c r="BQ329" s="21"/>
      <c r="BR329" s="21"/>
      <c r="BS329" s="21"/>
      <c r="BT329" s="21"/>
      <c r="BU329" s="21"/>
      <c r="BV329" s="21"/>
      <c r="BW329" s="21"/>
      <c r="BX329" s="21"/>
      <c r="BY329" s="21"/>
      <c r="BZ329" s="21"/>
      <c r="CA329" s="21"/>
      <c r="CB329" s="21"/>
      <c r="CC329" s="21"/>
      <c r="CD329" s="21"/>
      <c r="CE329" s="21"/>
      <c r="CF329" s="21"/>
      <c r="CG329" s="21"/>
      <c r="CH329" s="21"/>
      <c r="CI329" s="21"/>
      <c r="CJ329" s="21"/>
      <c r="CK329" s="21"/>
      <c r="CL329" s="21"/>
      <c r="CM329" s="21"/>
      <c r="CN329" s="21"/>
      <c r="CO329" s="21"/>
      <c r="CP329" s="21"/>
      <c r="CQ329" s="21"/>
      <c r="CR329" s="21"/>
      <c r="CS329" s="21"/>
      <c r="CT329" s="21"/>
      <c r="CU329" s="21"/>
      <c r="CV329" s="21"/>
      <c r="CW329" s="21"/>
      <c r="CX329" s="21"/>
      <c r="CY329" s="21"/>
      <c r="CZ329" s="21"/>
      <c r="DA329" s="21"/>
      <c r="DB329" s="21"/>
      <c r="DC329" s="21"/>
      <c r="DD329" s="21"/>
      <c r="DE329" s="21"/>
      <c r="DF329" s="21"/>
      <c r="DG329" s="21"/>
      <c r="DH329" s="21"/>
      <c r="DI329" s="21"/>
      <c r="DJ329" s="21"/>
      <c r="DK329" s="21"/>
      <c r="DL329" s="21"/>
      <c r="DM329" s="21"/>
      <c r="DN329" s="21"/>
      <c r="DO329" s="21"/>
      <c r="DP329" s="21"/>
      <c r="DQ329" s="21"/>
      <c r="DR329" s="21"/>
      <c r="DS329" s="21"/>
      <c r="DT329" s="21"/>
      <c r="DU329" s="21"/>
      <c r="DV329" s="21"/>
      <c r="DW329" s="21"/>
      <c r="DX329" s="21"/>
      <c r="DY329" s="21"/>
      <c r="DZ329" s="21"/>
      <c r="EA329" s="21"/>
      <c r="EB329" s="21"/>
      <c r="EC329" s="21"/>
      <c r="ED329" s="21"/>
      <c r="EE329" s="21"/>
      <c r="EF329" s="21"/>
      <c r="EG329" s="21"/>
      <c r="EH329" s="21"/>
      <c r="EI329" s="21"/>
      <c r="EJ329" s="21"/>
      <c r="EK329" s="21"/>
      <c r="EL329" s="21"/>
      <c r="EM329" s="21"/>
      <c r="EN329" s="21"/>
      <c r="EO329" s="21"/>
      <c r="EP329" s="21"/>
      <c r="EQ329" s="21"/>
      <c r="ER329" s="21"/>
      <c r="ES329" s="21"/>
      <c r="ET329" s="21"/>
      <c r="EU329" s="21"/>
      <c r="EV329" s="21"/>
      <c r="EW329" s="21"/>
      <c r="EX329" s="21"/>
      <c r="EY329" s="21"/>
      <c r="EZ329" s="21"/>
      <c r="FA329" s="21"/>
      <c r="FB329" s="21"/>
      <c r="FC329" s="21"/>
      <c r="FD329" s="21"/>
      <c r="FE329" s="21"/>
      <c r="FF329" s="21"/>
      <c r="FG329" s="21"/>
      <c r="FH329" s="21"/>
      <c r="FI329" s="21"/>
      <c r="FJ329" s="21"/>
      <c r="FK329" s="21"/>
      <c r="FL329" s="21"/>
      <c r="FM329" s="21"/>
      <c r="FN329" s="21"/>
      <c r="FO329" s="21"/>
      <c r="FP329" s="21"/>
      <c r="FQ329" s="21"/>
      <c r="FR329" s="21"/>
      <c r="FS329" s="21"/>
      <c r="FT329" s="21"/>
      <c r="FU329" s="21"/>
      <c r="FV329" s="21"/>
      <c r="FW329" s="21"/>
      <c r="FX329" s="21"/>
      <c r="FY329" s="21"/>
      <c r="FZ329" s="21"/>
      <c r="GA329" s="21"/>
      <c r="GB329" s="21"/>
      <c r="GC329" s="21"/>
      <c r="GD329" s="21"/>
      <c r="GE329" s="21"/>
      <c r="GF329" s="21"/>
      <c r="GG329" s="21"/>
      <c r="GH329" s="21"/>
      <c r="GI329" s="21"/>
      <c r="GJ329" s="21"/>
      <c r="GK329" s="21"/>
      <c r="GL329" s="21"/>
      <c r="GM329" s="21"/>
      <c r="GN329" s="21"/>
      <c r="GO329" s="21"/>
      <c r="GP329" s="21"/>
      <c r="GQ329" s="21"/>
      <c r="GR329" s="21"/>
      <c r="GS329" s="21"/>
      <c r="GT329" s="21"/>
      <c r="GU329" s="21"/>
      <c r="GV329" s="21"/>
      <c r="GW329" s="21"/>
      <c r="GX329" s="21"/>
      <c r="GY329" s="21"/>
      <c r="GZ329" s="21"/>
      <c r="HA329" s="21"/>
      <c r="HB329" s="21"/>
      <c r="HC329" s="21"/>
      <c r="HD329" s="21"/>
      <c r="HE329" s="21"/>
      <c r="HF329" s="21"/>
      <c r="HG329" s="21"/>
      <c r="HH329" s="21"/>
      <c r="HI329" s="21"/>
      <c r="HJ329" s="21"/>
      <c r="HK329" s="21"/>
      <c r="HL329" s="21"/>
      <c r="HM329" s="21"/>
      <c r="HN329" s="21"/>
      <c r="HO329" s="21"/>
      <c r="HP329" s="21"/>
      <c r="HQ329" s="21"/>
      <c r="HR329" s="21"/>
      <c r="HS329" s="21"/>
      <c r="HT329" s="21"/>
      <c r="HU329" s="21"/>
      <c r="HV329" s="21"/>
      <c r="HW329" s="21"/>
      <c r="HX329" s="21"/>
      <c r="HY329" s="21"/>
      <c r="HZ329" s="21"/>
      <c r="IA329" s="21"/>
      <c r="IB329" s="21"/>
      <c r="IC329" s="21"/>
      <c r="ID329" s="21"/>
      <c r="IE329" s="21"/>
      <c r="IF329" s="21"/>
      <c r="IG329" s="21"/>
      <c r="IH329" s="21"/>
      <c r="II329" s="21"/>
      <c r="IJ329" s="21"/>
      <c r="IK329" s="21"/>
      <c r="IL329" s="21"/>
      <c r="IM329" s="21"/>
      <c r="IN329" s="21"/>
      <c r="IO329" s="21"/>
      <c r="IP329" s="21"/>
      <c r="IQ329" s="21"/>
      <c r="IR329" s="21"/>
      <c r="IS329" s="21"/>
      <c r="IT329" s="21"/>
      <c r="IU329" s="21"/>
      <c r="IV329" s="21"/>
      <c r="IW329" s="21"/>
      <c r="IX329" s="21"/>
      <c r="IY329" s="21"/>
      <c r="IZ329" s="21"/>
      <c r="JA329" s="21"/>
    </row>
    <row r="330" spans="1:261" ht="15" x14ac:dyDescent="0.25">
      <c r="B330" s="33" t="s">
        <v>144</v>
      </c>
      <c r="C330" s="43" t="s">
        <v>118</v>
      </c>
      <c r="D330" s="26"/>
      <c r="E330" s="36"/>
      <c r="F330" s="36"/>
      <c r="G330" s="36"/>
      <c r="H330" s="141"/>
      <c r="I330" s="63"/>
      <c r="J330" s="63"/>
      <c r="K330" s="63"/>
      <c r="L330" s="3"/>
    </row>
    <row r="331" spans="1:261" ht="76.5" x14ac:dyDescent="0.25">
      <c r="A331" s="70"/>
      <c r="B331" s="33" t="s">
        <v>135</v>
      </c>
      <c r="C331" s="27" t="s">
        <v>174</v>
      </c>
      <c r="D331" s="26"/>
      <c r="E331" s="31"/>
      <c r="F331" s="31"/>
      <c r="G331" s="31"/>
      <c r="I331" s="62"/>
      <c r="J331" s="62"/>
      <c r="K331" s="62"/>
      <c r="L331" s="3"/>
    </row>
    <row r="332" spans="1:261" s="23" customFormat="1" ht="12.75" x14ac:dyDescent="0.2">
      <c r="A332" s="23" t="s">
        <v>221</v>
      </c>
      <c r="B332" s="33"/>
      <c r="C332" s="119">
        <f>83+8</f>
        <v>91</v>
      </c>
      <c r="D332" s="26"/>
      <c r="E332" s="31"/>
      <c r="F332" s="31"/>
      <c r="G332" s="31"/>
      <c r="H332" s="49"/>
      <c r="I332" s="62"/>
      <c r="J332" s="62"/>
      <c r="K332" s="62"/>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c r="AQ332" s="21"/>
      <c r="AR332" s="21"/>
      <c r="AS332" s="21"/>
      <c r="AT332" s="21"/>
      <c r="AU332" s="21"/>
      <c r="AV332" s="21"/>
      <c r="AW332" s="21"/>
      <c r="AX332" s="21"/>
      <c r="AY332" s="21"/>
      <c r="AZ332" s="21"/>
      <c r="BA332" s="21"/>
      <c r="BB332" s="21"/>
      <c r="BC332" s="21"/>
      <c r="BD332" s="21"/>
      <c r="BE332" s="21"/>
      <c r="BF332" s="21"/>
      <c r="BG332" s="21"/>
      <c r="BH332" s="21"/>
      <c r="BI332" s="21"/>
      <c r="BJ332" s="21"/>
      <c r="BK332" s="21"/>
      <c r="BL332" s="21"/>
      <c r="BM332" s="21"/>
      <c r="BN332" s="21"/>
      <c r="BO332" s="21"/>
      <c r="BP332" s="21"/>
      <c r="BQ332" s="21"/>
      <c r="BR332" s="21"/>
      <c r="BS332" s="21"/>
      <c r="BT332" s="21"/>
      <c r="BU332" s="21"/>
      <c r="BV332" s="21"/>
      <c r="BW332" s="21"/>
      <c r="BX332" s="21"/>
      <c r="BY332" s="21"/>
      <c r="BZ332" s="21"/>
      <c r="CA332" s="21"/>
      <c r="CB332" s="21"/>
      <c r="CC332" s="21"/>
      <c r="CD332" s="21"/>
      <c r="CE332" s="21"/>
      <c r="CF332" s="21"/>
      <c r="CG332" s="21"/>
      <c r="CH332" s="21"/>
      <c r="CI332" s="21"/>
      <c r="CJ332" s="21"/>
      <c r="CK332" s="21"/>
      <c r="CL332" s="21"/>
      <c r="CM332" s="21"/>
      <c r="CN332" s="21"/>
      <c r="CO332" s="21"/>
      <c r="CP332" s="21"/>
      <c r="CQ332" s="21"/>
      <c r="CR332" s="21"/>
      <c r="CS332" s="21"/>
      <c r="CT332" s="21"/>
      <c r="CU332" s="21"/>
      <c r="CV332" s="21"/>
      <c r="CW332" s="21"/>
      <c r="CX332" s="21"/>
      <c r="CY332" s="21"/>
      <c r="CZ332" s="21"/>
      <c r="DA332" s="21"/>
      <c r="DB332" s="21"/>
      <c r="DC332" s="21"/>
      <c r="DD332" s="21"/>
      <c r="DE332" s="21"/>
      <c r="DF332" s="21"/>
      <c r="DG332" s="21"/>
      <c r="DH332" s="21"/>
      <c r="DI332" s="21"/>
      <c r="DJ332" s="21"/>
      <c r="DK332" s="21"/>
      <c r="DL332" s="21"/>
      <c r="DM332" s="21"/>
      <c r="DN332" s="21"/>
      <c r="DO332" s="21"/>
      <c r="DP332" s="21"/>
      <c r="DQ332" s="21"/>
      <c r="DR332" s="21"/>
      <c r="DS332" s="21"/>
      <c r="DT332" s="21"/>
      <c r="DU332" s="21"/>
      <c r="DV332" s="21"/>
      <c r="DW332" s="21"/>
      <c r="DX332" s="21"/>
      <c r="DY332" s="21"/>
      <c r="DZ332" s="21"/>
      <c r="EA332" s="21"/>
      <c r="EB332" s="21"/>
      <c r="EC332" s="21"/>
      <c r="ED332" s="21"/>
      <c r="EE332" s="21"/>
      <c r="EF332" s="21"/>
      <c r="EG332" s="21"/>
      <c r="EH332" s="21"/>
      <c r="EI332" s="21"/>
      <c r="EJ332" s="21"/>
      <c r="EK332" s="21"/>
      <c r="EL332" s="21"/>
      <c r="EM332" s="21"/>
      <c r="EN332" s="21"/>
      <c r="EO332" s="21"/>
      <c r="EP332" s="21"/>
      <c r="EQ332" s="21"/>
      <c r="ER332" s="21"/>
      <c r="ES332" s="21"/>
      <c r="ET332" s="21"/>
      <c r="EU332" s="21"/>
      <c r="EV332" s="21"/>
      <c r="EW332" s="21"/>
      <c r="EX332" s="21"/>
      <c r="EY332" s="21"/>
      <c r="EZ332" s="21"/>
      <c r="FA332" s="21"/>
      <c r="FB332" s="21"/>
      <c r="FC332" s="21"/>
      <c r="FD332" s="21"/>
      <c r="FE332" s="21"/>
      <c r="FF332" s="21"/>
      <c r="FG332" s="21"/>
      <c r="FH332" s="21"/>
      <c r="FI332" s="21"/>
      <c r="FJ332" s="21"/>
      <c r="FK332" s="21"/>
      <c r="FL332" s="21"/>
      <c r="FM332" s="21"/>
      <c r="FN332" s="21"/>
      <c r="FO332" s="21"/>
      <c r="FP332" s="21"/>
      <c r="FQ332" s="21"/>
      <c r="FR332" s="21"/>
      <c r="FS332" s="21"/>
      <c r="FT332" s="21"/>
      <c r="FU332" s="21"/>
      <c r="FV332" s="21"/>
      <c r="FW332" s="21"/>
      <c r="FX332" s="21"/>
      <c r="FY332" s="21"/>
      <c r="FZ332" s="21"/>
      <c r="GA332" s="21"/>
      <c r="GB332" s="21"/>
      <c r="GC332" s="21"/>
      <c r="GD332" s="21"/>
      <c r="GE332" s="21"/>
      <c r="GF332" s="21"/>
      <c r="GG332" s="21"/>
      <c r="GH332" s="21"/>
      <c r="GI332" s="21"/>
      <c r="GJ332" s="21"/>
      <c r="GK332" s="21"/>
      <c r="GL332" s="21"/>
      <c r="GM332" s="21"/>
      <c r="GN332" s="21"/>
      <c r="GO332" s="21"/>
      <c r="GP332" s="21"/>
      <c r="GQ332" s="21"/>
      <c r="GR332" s="21"/>
      <c r="GS332" s="21"/>
      <c r="GT332" s="21"/>
      <c r="GU332" s="21"/>
      <c r="GV332" s="21"/>
      <c r="GW332" s="21"/>
      <c r="GX332" s="21"/>
      <c r="GY332" s="21"/>
      <c r="GZ332" s="21"/>
      <c r="HA332" s="21"/>
      <c r="HB332" s="21"/>
      <c r="HC332" s="21"/>
      <c r="HD332" s="21"/>
      <c r="HE332" s="21"/>
      <c r="HF332" s="21"/>
      <c r="HG332" s="21"/>
      <c r="HH332" s="21"/>
      <c r="HI332" s="21"/>
      <c r="HJ332" s="21"/>
      <c r="HK332" s="21"/>
      <c r="HL332" s="21"/>
      <c r="HM332" s="21"/>
      <c r="HN332" s="21"/>
      <c r="HO332" s="21"/>
      <c r="HP332" s="21"/>
      <c r="HQ332" s="21"/>
      <c r="HR332" s="21"/>
      <c r="HS332" s="21"/>
      <c r="HT332" s="21"/>
      <c r="HU332" s="21"/>
      <c r="HV332" s="21"/>
      <c r="HW332" s="21"/>
      <c r="HX332" s="21"/>
      <c r="HY332" s="21"/>
      <c r="HZ332" s="21"/>
      <c r="IA332" s="21"/>
      <c r="IB332" s="21"/>
      <c r="IC332" s="21"/>
      <c r="ID332" s="21"/>
      <c r="IE332" s="21"/>
      <c r="IF332" s="21"/>
      <c r="IG332" s="21"/>
      <c r="IH332" s="21"/>
      <c r="II332" s="21"/>
      <c r="IJ332" s="21"/>
      <c r="IK332" s="21"/>
      <c r="IL332" s="21"/>
      <c r="IM332" s="21"/>
      <c r="IN332" s="21"/>
      <c r="IO332" s="21"/>
      <c r="IP332" s="21"/>
      <c r="IQ332" s="21"/>
      <c r="IR332" s="21"/>
      <c r="IS332" s="21"/>
      <c r="IT332" s="21"/>
      <c r="IU332" s="21"/>
      <c r="IV332" s="21"/>
      <c r="IW332" s="21"/>
      <c r="IX332" s="21"/>
      <c r="IY332" s="21"/>
      <c r="IZ332" s="21"/>
      <c r="JA332" s="21"/>
    </row>
    <row r="333" spans="1:261" s="23" customFormat="1" ht="12.75" x14ac:dyDescent="0.2">
      <c r="A333" s="23" t="s">
        <v>256</v>
      </c>
      <c r="B333" s="33"/>
      <c r="C333" s="119">
        <f>73.5+8.7+75+75+12*9</f>
        <v>340.2</v>
      </c>
      <c r="D333" s="26"/>
      <c r="E333" s="31"/>
      <c r="F333" s="31"/>
      <c r="G333" s="31"/>
      <c r="H333" s="49"/>
      <c r="I333" s="62"/>
      <c r="J333" s="62"/>
      <c r="K333" s="62"/>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c r="AI333" s="21"/>
      <c r="AJ333" s="21"/>
      <c r="AK333" s="21"/>
      <c r="AL333" s="21"/>
      <c r="AM333" s="21"/>
      <c r="AN333" s="21"/>
      <c r="AO333" s="21"/>
      <c r="AP333" s="21"/>
      <c r="AQ333" s="21"/>
      <c r="AR333" s="21"/>
      <c r="AS333" s="21"/>
      <c r="AT333" s="21"/>
      <c r="AU333" s="21"/>
      <c r="AV333" s="21"/>
      <c r="AW333" s="21"/>
      <c r="AX333" s="21"/>
      <c r="AY333" s="21"/>
      <c r="AZ333" s="21"/>
      <c r="BA333" s="21"/>
      <c r="BB333" s="21"/>
      <c r="BC333" s="21"/>
      <c r="BD333" s="21"/>
      <c r="BE333" s="21"/>
      <c r="BF333" s="21"/>
      <c r="BG333" s="21"/>
      <c r="BH333" s="21"/>
      <c r="BI333" s="21"/>
      <c r="BJ333" s="21"/>
      <c r="BK333" s="21"/>
      <c r="BL333" s="21"/>
      <c r="BM333" s="21"/>
      <c r="BN333" s="21"/>
      <c r="BO333" s="21"/>
      <c r="BP333" s="21"/>
      <c r="BQ333" s="21"/>
      <c r="BR333" s="21"/>
      <c r="BS333" s="21"/>
      <c r="BT333" s="21"/>
      <c r="BU333" s="21"/>
      <c r="BV333" s="21"/>
      <c r="BW333" s="21"/>
      <c r="BX333" s="21"/>
      <c r="BY333" s="21"/>
      <c r="BZ333" s="21"/>
      <c r="CA333" s="21"/>
      <c r="CB333" s="21"/>
      <c r="CC333" s="21"/>
      <c r="CD333" s="21"/>
      <c r="CE333" s="21"/>
      <c r="CF333" s="21"/>
      <c r="CG333" s="21"/>
      <c r="CH333" s="21"/>
      <c r="CI333" s="21"/>
      <c r="CJ333" s="21"/>
      <c r="CK333" s="21"/>
      <c r="CL333" s="21"/>
      <c r="CM333" s="21"/>
      <c r="CN333" s="21"/>
      <c r="CO333" s="21"/>
      <c r="CP333" s="21"/>
      <c r="CQ333" s="21"/>
      <c r="CR333" s="21"/>
      <c r="CS333" s="21"/>
      <c r="CT333" s="21"/>
      <c r="CU333" s="21"/>
      <c r="CV333" s="21"/>
      <c r="CW333" s="21"/>
      <c r="CX333" s="21"/>
      <c r="CY333" s="21"/>
      <c r="CZ333" s="21"/>
      <c r="DA333" s="21"/>
      <c r="DB333" s="21"/>
      <c r="DC333" s="21"/>
      <c r="DD333" s="21"/>
      <c r="DE333" s="21"/>
      <c r="DF333" s="21"/>
      <c r="DG333" s="21"/>
      <c r="DH333" s="21"/>
      <c r="DI333" s="21"/>
      <c r="DJ333" s="21"/>
      <c r="DK333" s="21"/>
      <c r="DL333" s="21"/>
      <c r="DM333" s="21"/>
      <c r="DN333" s="21"/>
      <c r="DO333" s="21"/>
      <c r="DP333" s="21"/>
      <c r="DQ333" s="21"/>
      <c r="DR333" s="21"/>
      <c r="DS333" s="21"/>
      <c r="DT333" s="21"/>
      <c r="DU333" s="21"/>
      <c r="DV333" s="21"/>
      <c r="DW333" s="21"/>
      <c r="DX333" s="21"/>
      <c r="DY333" s="21"/>
      <c r="DZ333" s="21"/>
      <c r="EA333" s="21"/>
      <c r="EB333" s="21"/>
      <c r="EC333" s="21"/>
      <c r="ED333" s="21"/>
      <c r="EE333" s="21"/>
      <c r="EF333" s="21"/>
      <c r="EG333" s="21"/>
      <c r="EH333" s="21"/>
      <c r="EI333" s="21"/>
      <c r="EJ333" s="21"/>
      <c r="EK333" s="21"/>
      <c r="EL333" s="21"/>
      <c r="EM333" s="21"/>
      <c r="EN333" s="21"/>
      <c r="EO333" s="21"/>
      <c r="EP333" s="21"/>
      <c r="EQ333" s="21"/>
      <c r="ER333" s="21"/>
      <c r="ES333" s="21"/>
      <c r="ET333" s="21"/>
      <c r="EU333" s="21"/>
      <c r="EV333" s="21"/>
      <c r="EW333" s="21"/>
      <c r="EX333" s="21"/>
      <c r="EY333" s="21"/>
      <c r="EZ333" s="21"/>
      <c r="FA333" s="21"/>
      <c r="FB333" s="21"/>
      <c r="FC333" s="21"/>
      <c r="FD333" s="21"/>
      <c r="FE333" s="21"/>
      <c r="FF333" s="21"/>
      <c r="FG333" s="21"/>
      <c r="FH333" s="21"/>
      <c r="FI333" s="21"/>
      <c r="FJ333" s="21"/>
      <c r="FK333" s="21"/>
      <c r="FL333" s="21"/>
      <c r="FM333" s="21"/>
      <c r="FN333" s="21"/>
      <c r="FO333" s="21"/>
      <c r="FP333" s="21"/>
      <c r="FQ333" s="21"/>
      <c r="FR333" s="21"/>
      <c r="FS333" s="21"/>
      <c r="FT333" s="21"/>
      <c r="FU333" s="21"/>
      <c r="FV333" s="21"/>
      <c r="FW333" s="21"/>
      <c r="FX333" s="21"/>
      <c r="FY333" s="21"/>
      <c r="FZ333" s="21"/>
      <c r="GA333" s="21"/>
      <c r="GB333" s="21"/>
      <c r="GC333" s="21"/>
      <c r="GD333" s="21"/>
      <c r="GE333" s="21"/>
      <c r="GF333" s="21"/>
      <c r="GG333" s="21"/>
      <c r="GH333" s="21"/>
      <c r="GI333" s="21"/>
      <c r="GJ333" s="21"/>
      <c r="GK333" s="21"/>
      <c r="GL333" s="21"/>
      <c r="GM333" s="21"/>
      <c r="GN333" s="21"/>
      <c r="GO333" s="21"/>
      <c r="GP333" s="21"/>
      <c r="GQ333" s="21"/>
      <c r="GR333" s="21"/>
      <c r="GS333" s="21"/>
      <c r="GT333" s="21"/>
      <c r="GU333" s="21"/>
      <c r="GV333" s="21"/>
      <c r="GW333" s="21"/>
      <c r="GX333" s="21"/>
      <c r="GY333" s="21"/>
      <c r="GZ333" s="21"/>
      <c r="HA333" s="21"/>
      <c r="HB333" s="21"/>
      <c r="HC333" s="21"/>
      <c r="HD333" s="21"/>
      <c r="HE333" s="21"/>
      <c r="HF333" s="21"/>
      <c r="HG333" s="21"/>
      <c r="HH333" s="21"/>
      <c r="HI333" s="21"/>
      <c r="HJ333" s="21"/>
      <c r="HK333" s="21"/>
      <c r="HL333" s="21"/>
      <c r="HM333" s="21"/>
      <c r="HN333" s="21"/>
      <c r="HO333" s="21"/>
      <c r="HP333" s="21"/>
      <c r="HQ333" s="21"/>
      <c r="HR333" s="21"/>
      <c r="HS333" s="21"/>
      <c r="HT333" s="21"/>
      <c r="HU333" s="21"/>
      <c r="HV333" s="21"/>
      <c r="HW333" s="21"/>
      <c r="HX333" s="21"/>
      <c r="HY333" s="21"/>
      <c r="HZ333" s="21"/>
      <c r="IA333" s="21"/>
      <c r="IB333" s="21"/>
      <c r="IC333" s="21"/>
      <c r="ID333" s="21"/>
      <c r="IE333" s="21"/>
      <c r="IF333" s="21"/>
      <c r="IG333" s="21"/>
      <c r="IH333" s="21"/>
      <c r="II333" s="21"/>
      <c r="IJ333" s="21"/>
      <c r="IK333" s="21"/>
      <c r="IL333" s="21"/>
      <c r="IM333" s="21"/>
      <c r="IN333" s="21"/>
      <c r="IO333" s="21"/>
      <c r="IP333" s="21"/>
      <c r="IQ333" s="21"/>
      <c r="IR333" s="21"/>
      <c r="IS333" s="21"/>
      <c r="IT333" s="21"/>
      <c r="IU333" s="21"/>
      <c r="IV333" s="21"/>
      <c r="IW333" s="21"/>
      <c r="IX333" s="21"/>
      <c r="IY333" s="21"/>
      <c r="IZ333" s="21"/>
      <c r="JA333" s="21"/>
    </row>
    <row r="334" spans="1:261" s="23" customFormat="1" ht="12.75" x14ac:dyDescent="0.2">
      <c r="A334" s="23" t="s">
        <v>240</v>
      </c>
      <c r="B334" s="33"/>
      <c r="C334" s="119">
        <f>60+51+405.5+405.5</f>
        <v>922</v>
      </c>
      <c r="D334" s="26"/>
      <c r="E334" s="31"/>
      <c r="F334" s="31"/>
      <c r="G334" s="31"/>
      <c r="H334" s="49"/>
      <c r="I334" s="62"/>
      <c r="J334" s="62"/>
      <c r="K334" s="62"/>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c r="BA334" s="21"/>
      <c r="BB334" s="21"/>
      <c r="BC334" s="21"/>
      <c r="BD334" s="21"/>
      <c r="BE334" s="21"/>
      <c r="BF334" s="21"/>
      <c r="BG334" s="21"/>
      <c r="BH334" s="21"/>
      <c r="BI334" s="21"/>
      <c r="BJ334" s="21"/>
      <c r="BK334" s="21"/>
      <c r="BL334" s="21"/>
      <c r="BM334" s="21"/>
      <c r="BN334" s="21"/>
      <c r="BO334" s="21"/>
      <c r="BP334" s="21"/>
      <c r="BQ334" s="21"/>
      <c r="BR334" s="21"/>
      <c r="BS334" s="21"/>
      <c r="BT334" s="21"/>
      <c r="BU334" s="21"/>
      <c r="BV334" s="21"/>
      <c r="BW334" s="21"/>
      <c r="BX334" s="21"/>
      <c r="BY334" s="21"/>
      <c r="BZ334" s="21"/>
      <c r="CA334" s="21"/>
      <c r="CB334" s="21"/>
      <c r="CC334" s="21"/>
      <c r="CD334" s="21"/>
      <c r="CE334" s="21"/>
      <c r="CF334" s="21"/>
      <c r="CG334" s="21"/>
      <c r="CH334" s="21"/>
      <c r="CI334" s="21"/>
      <c r="CJ334" s="21"/>
      <c r="CK334" s="21"/>
      <c r="CL334" s="21"/>
      <c r="CM334" s="21"/>
      <c r="CN334" s="21"/>
      <c r="CO334" s="21"/>
      <c r="CP334" s="21"/>
      <c r="CQ334" s="21"/>
      <c r="CR334" s="21"/>
      <c r="CS334" s="21"/>
      <c r="CT334" s="21"/>
      <c r="CU334" s="21"/>
      <c r="CV334" s="21"/>
      <c r="CW334" s="21"/>
      <c r="CX334" s="21"/>
      <c r="CY334" s="21"/>
      <c r="CZ334" s="21"/>
      <c r="DA334" s="21"/>
      <c r="DB334" s="21"/>
      <c r="DC334" s="21"/>
      <c r="DD334" s="21"/>
      <c r="DE334" s="21"/>
      <c r="DF334" s="21"/>
      <c r="DG334" s="21"/>
      <c r="DH334" s="21"/>
      <c r="DI334" s="21"/>
      <c r="DJ334" s="21"/>
      <c r="DK334" s="21"/>
      <c r="DL334" s="21"/>
      <c r="DM334" s="21"/>
      <c r="DN334" s="21"/>
      <c r="DO334" s="21"/>
      <c r="DP334" s="21"/>
      <c r="DQ334" s="21"/>
      <c r="DR334" s="21"/>
      <c r="DS334" s="21"/>
      <c r="DT334" s="21"/>
      <c r="DU334" s="21"/>
      <c r="DV334" s="21"/>
      <c r="DW334" s="21"/>
      <c r="DX334" s="21"/>
      <c r="DY334" s="21"/>
      <c r="DZ334" s="21"/>
      <c r="EA334" s="21"/>
      <c r="EB334" s="21"/>
      <c r="EC334" s="21"/>
      <c r="ED334" s="21"/>
      <c r="EE334" s="21"/>
      <c r="EF334" s="21"/>
      <c r="EG334" s="21"/>
      <c r="EH334" s="21"/>
      <c r="EI334" s="21"/>
      <c r="EJ334" s="21"/>
      <c r="EK334" s="21"/>
      <c r="EL334" s="21"/>
      <c r="EM334" s="21"/>
      <c r="EN334" s="21"/>
      <c r="EO334" s="21"/>
      <c r="EP334" s="21"/>
      <c r="EQ334" s="21"/>
      <c r="ER334" s="21"/>
      <c r="ES334" s="21"/>
      <c r="ET334" s="21"/>
      <c r="EU334" s="21"/>
      <c r="EV334" s="21"/>
      <c r="EW334" s="21"/>
      <c r="EX334" s="21"/>
      <c r="EY334" s="21"/>
      <c r="EZ334" s="21"/>
      <c r="FA334" s="21"/>
      <c r="FB334" s="21"/>
      <c r="FC334" s="21"/>
      <c r="FD334" s="21"/>
      <c r="FE334" s="21"/>
      <c r="FF334" s="21"/>
      <c r="FG334" s="21"/>
      <c r="FH334" s="21"/>
      <c r="FI334" s="21"/>
      <c r="FJ334" s="21"/>
      <c r="FK334" s="21"/>
      <c r="FL334" s="21"/>
      <c r="FM334" s="21"/>
      <c r="FN334" s="21"/>
      <c r="FO334" s="21"/>
      <c r="FP334" s="21"/>
      <c r="FQ334" s="21"/>
      <c r="FR334" s="21"/>
      <c r="FS334" s="21"/>
      <c r="FT334" s="21"/>
      <c r="FU334" s="21"/>
      <c r="FV334" s="21"/>
      <c r="FW334" s="21"/>
      <c r="FX334" s="21"/>
      <c r="FY334" s="21"/>
      <c r="FZ334" s="21"/>
      <c r="GA334" s="21"/>
      <c r="GB334" s="21"/>
      <c r="GC334" s="21"/>
      <c r="GD334" s="21"/>
      <c r="GE334" s="21"/>
      <c r="GF334" s="21"/>
      <c r="GG334" s="21"/>
      <c r="GH334" s="21"/>
      <c r="GI334" s="21"/>
      <c r="GJ334" s="21"/>
      <c r="GK334" s="21"/>
      <c r="GL334" s="21"/>
      <c r="GM334" s="21"/>
      <c r="GN334" s="21"/>
      <c r="GO334" s="21"/>
      <c r="GP334" s="21"/>
      <c r="GQ334" s="21"/>
      <c r="GR334" s="21"/>
      <c r="GS334" s="21"/>
      <c r="GT334" s="21"/>
      <c r="GU334" s="21"/>
      <c r="GV334" s="21"/>
      <c r="GW334" s="21"/>
      <c r="GX334" s="21"/>
      <c r="GY334" s="21"/>
      <c r="GZ334" s="21"/>
      <c r="HA334" s="21"/>
      <c r="HB334" s="21"/>
      <c r="HC334" s="21"/>
      <c r="HD334" s="21"/>
      <c r="HE334" s="21"/>
      <c r="HF334" s="21"/>
      <c r="HG334" s="21"/>
      <c r="HH334" s="21"/>
      <c r="HI334" s="21"/>
      <c r="HJ334" s="21"/>
      <c r="HK334" s="21"/>
      <c r="HL334" s="21"/>
      <c r="HM334" s="21"/>
      <c r="HN334" s="21"/>
      <c r="HO334" s="21"/>
      <c r="HP334" s="21"/>
      <c r="HQ334" s="21"/>
      <c r="HR334" s="21"/>
      <c r="HS334" s="21"/>
      <c r="HT334" s="21"/>
      <c r="HU334" s="21"/>
      <c r="HV334" s="21"/>
      <c r="HW334" s="21"/>
      <c r="HX334" s="21"/>
      <c r="HY334" s="21"/>
      <c r="HZ334" s="21"/>
      <c r="IA334" s="21"/>
      <c r="IB334" s="21"/>
      <c r="IC334" s="21"/>
      <c r="ID334" s="21"/>
      <c r="IE334" s="21"/>
      <c r="IF334" s="21"/>
      <c r="IG334" s="21"/>
      <c r="IH334" s="21"/>
      <c r="II334" s="21"/>
      <c r="IJ334" s="21"/>
      <c r="IK334" s="21"/>
      <c r="IL334" s="21"/>
      <c r="IM334" s="21"/>
      <c r="IN334" s="21"/>
      <c r="IO334" s="21"/>
      <c r="IP334" s="21"/>
      <c r="IQ334" s="21"/>
      <c r="IR334" s="21"/>
      <c r="IS334" s="21"/>
      <c r="IT334" s="21"/>
      <c r="IU334" s="21"/>
      <c r="IV334" s="21"/>
      <c r="IW334" s="21"/>
      <c r="IX334" s="21"/>
      <c r="IY334" s="21"/>
      <c r="IZ334" s="21"/>
      <c r="JA334" s="21"/>
    </row>
    <row r="335" spans="1:261" s="23" customFormat="1" ht="12.75" x14ac:dyDescent="0.2">
      <c r="A335" s="23" t="s">
        <v>245</v>
      </c>
      <c r="B335" s="33"/>
      <c r="C335" s="119">
        <f>25+26+25+10+32</f>
        <v>118</v>
      </c>
      <c r="D335" s="26"/>
      <c r="E335" s="31"/>
      <c r="F335" s="31"/>
      <c r="G335" s="31"/>
      <c r="H335" s="49"/>
      <c r="I335" s="62"/>
      <c r="J335" s="62"/>
      <c r="K335" s="62"/>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c r="AI335" s="21"/>
      <c r="AJ335" s="21"/>
      <c r="AK335" s="21"/>
      <c r="AL335" s="21"/>
      <c r="AM335" s="21"/>
      <c r="AN335" s="21"/>
      <c r="AO335" s="21"/>
      <c r="AP335" s="21"/>
      <c r="AQ335" s="21"/>
      <c r="AR335" s="21"/>
      <c r="AS335" s="21"/>
      <c r="AT335" s="21"/>
      <c r="AU335" s="21"/>
      <c r="AV335" s="21"/>
      <c r="AW335" s="21"/>
      <c r="AX335" s="21"/>
      <c r="AY335" s="21"/>
      <c r="AZ335" s="21"/>
      <c r="BA335" s="21"/>
      <c r="BB335" s="21"/>
      <c r="BC335" s="21"/>
      <c r="BD335" s="21"/>
      <c r="BE335" s="21"/>
      <c r="BF335" s="21"/>
      <c r="BG335" s="21"/>
      <c r="BH335" s="21"/>
      <c r="BI335" s="21"/>
      <c r="BJ335" s="21"/>
      <c r="BK335" s="21"/>
      <c r="BL335" s="21"/>
      <c r="BM335" s="21"/>
      <c r="BN335" s="21"/>
      <c r="BO335" s="21"/>
      <c r="BP335" s="21"/>
      <c r="BQ335" s="21"/>
      <c r="BR335" s="21"/>
      <c r="BS335" s="21"/>
      <c r="BT335" s="21"/>
      <c r="BU335" s="21"/>
      <c r="BV335" s="21"/>
      <c r="BW335" s="21"/>
      <c r="BX335" s="21"/>
      <c r="BY335" s="21"/>
      <c r="BZ335" s="21"/>
      <c r="CA335" s="21"/>
      <c r="CB335" s="21"/>
      <c r="CC335" s="21"/>
      <c r="CD335" s="21"/>
      <c r="CE335" s="21"/>
      <c r="CF335" s="21"/>
      <c r="CG335" s="21"/>
      <c r="CH335" s="21"/>
      <c r="CI335" s="21"/>
      <c r="CJ335" s="21"/>
      <c r="CK335" s="21"/>
      <c r="CL335" s="21"/>
      <c r="CM335" s="21"/>
      <c r="CN335" s="21"/>
      <c r="CO335" s="21"/>
      <c r="CP335" s="21"/>
      <c r="CQ335" s="21"/>
      <c r="CR335" s="21"/>
      <c r="CS335" s="21"/>
      <c r="CT335" s="21"/>
      <c r="CU335" s="21"/>
      <c r="CV335" s="21"/>
      <c r="CW335" s="21"/>
      <c r="CX335" s="21"/>
      <c r="CY335" s="21"/>
      <c r="CZ335" s="21"/>
      <c r="DA335" s="21"/>
      <c r="DB335" s="21"/>
      <c r="DC335" s="21"/>
      <c r="DD335" s="21"/>
      <c r="DE335" s="21"/>
      <c r="DF335" s="21"/>
      <c r="DG335" s="21"/>
      <c r="DH335" s="21"/>
      <c r="DI335" s="21"/>
      <c r="DJ335" s="21"/>
      <c r="DK335" s="21"/>
      <c r="DL335" s="21"/>
      <c r="DM335" s="21"/>
      <c r="DN335" s="21"/>
      <c r="DO335" s="21"/>
      <c r="DP335" s="21"/>
      <c r="DQ335" s="21"/>
      <c r="DR335" s="21"/>
      <c r="DS335" s="21"/>
      <c r="DT335" s="21"/>
      <c r="DU335" s="21"/>
      <c r="DV335" s="21"/>
      <c r="DW335" s="21"/>
      <c r="DX335" s="21"/>
      <c r="DY335" s="21"/>
      <c r="DZ335" s="21"/>
      <c r="EA335" s="21"/>
      <c r="EB335" s="21"/>
      <c r="EC335" s="21"/>
      <c r="ED335" s="21"/>
      <c r="EE335" s="21"/>
      <c r="EF335" s="21"/>
      <c r="EG335" s="21"/>
      <c r="EH335" s="21"/>
      <c r="EI335" s="21"/>
      <c r="EJ335" s="21"/>
      <c r="EK335" s="21"/>
      <c r="EL335" s="21"/>
      <c r="EM335" s="21"/>
      <c r="EN335" s="21"/>
      <c r="EO335" s="21"/>
      <c r="EP335" s="21"/>
      <c r="EQ335" s="21"/>
      <c r="ER335" s="21"/>
      <c r="ES335" s="21"/>
      <c r="ET335" s="21"/>
      <c r="EU335" s="21"/>
      <c r="EV335" s="21"/>
      <c r="EW335" s="21"/>
      <c r="EX335" s="21"/>
      <c r="EY335" s="21"/>
      <c r="EZ335" s="21"/>
      <c r="FA335" s="21"/>
      <c r="FB335" s="21"/>
      <c r="FC335" s="21"/>
      <c r="FD335" s="21"/>
      <c r="FE335" s="21"/>
      <c r="FF335" s="21"/>
      <c r="FG335" s="21"/>
      <c r="FH335" s="21"/>
      <c r="FI335" s="21"/>
      <c r="FJ335" s="21"/>
      <c r="FK335" s="21"/>
      <c r="FL335" s="21"/>
      <c r="FM335" s="21"/>
      <c r="FN335" s="21"/>
      <c r="FO335" s="21"/>
      <c r="FP335" s="21"/>
      <c r="FQ335" s="21"/>
      <c r="FR335" s="21"/>
      <c r="FS335" s="21"/>
      <c r="FT335" s="21"/>
      <c r="FU335" s="21"/>
      <c r="FV335" s="21"/>
      <c r="FW335" s="21"/>
      <c r="FX335" s="21"/>
      <c r="FY335" s="21"/>
      <c r="FZ335" s="21"/>
      <c r="GA335" s="21"/>
      <c r="GB335" s="21"/>
      <c r="GC335" s="21"/>
      <c r="GD335" s="21"/>
      <c r="GE335" s="21"/>
      <c r="GF335" s="21"/>
      <c r="GG335" s="21"/>
      <c r="GH335" s="21"/>
      <c r="GI335" s="21"/>
      <c r="GJ335" s="21"/>
      <c r="GK335" s="21"/>
      <c r="GL335" s="21"/>
      <c r="GM335" s="21"/>
      <c r="GN335" s="21"/>
      <c r="GO335" s="21"/>
      <c r="GP335" s="21"/>
      <c r="GQ335" s="21"/>
      <c r="GR335" s="21"/>
      <c r="GS335" s="21"/>
      <c r="GT335" s="21"/>
      <c r="GU335" s="21"/>
      <c r="GV335" s="21"/>
      <c r="GW335" s="21"/>
      <c r="GX335" s="21"/>
      <c r="GY335" s="21"/>
      <c r="GZ335" s="21"/>
      <c r="HA335" s="21"/>
      <c r="HB335" s="21"/>
      <c r="HC335" s="21"/>
      <c r="HD335" s="21"/>
      <c r="HE335" s="21"/>
      <c r="HF335" s="21"/>
      <c r="HG335" s="21"/>
      <c r="HH335" s="21"/>
      <c r="HI335" s="21"/>
      <c r="HJ335" s="21"/>
      <c r="HK335" s="21"/>
      <c r="HL335" s="21"/>
      <c r="HM335" s="21"/>
      <c r="HN335" s="21"/>
      <c r="HO335" s="21"/>
      <c r="HP335" s="21"/>
      <c r="HQ335" s="21"/>
      <c r="HR335" s="21"/>
      <c r="HS335" s="21"/>
      <c r="HT335" s="21"/>
      <c r="HU335" s="21"/>
      <c r="HV335" s="21"/>
      <c r="HW335" s="21"/>
      <c r="HX335" s="21"/>
      <c r="HY335" s="21"/>
      <c r="HZ335" s="21"/>
      <c r="IA335" s="21"/>
      <c r="IB335" s="21"/>
      <c r="IC335" s="21"/>
      <c r="ID335" s="21"/>
      <c r="IE335" s="21"/>
      <c r="IF335" s="21"/>
      <c r="IG335" s="21"/>
      <c r="IH335" s="21"/>
      <c r="II335" s="21"/>
      <c r="IJ335" s="21"/>
      <c r="IK335" s="21"/>
      <c r="IL335" s="21"/>
      <c r="IM335" s="21"/>
      <c r="IN335" s="21"/>
      <c r="IO335" s="21"/>
      <c r="IP335" s="21"/>
      <c r="IQ335" s="21"/>
      <c r="IR335" s="21"/>
      <c r="IS335" s="21"/>
      <c r="IT335" s="21"/>
      <c r="IU335" s="21"/>
      <c r="IV335" s="21"/>
      <c r="IW335" s="21"/>
      <c r="IX335" s="21"/>
      <c r="IY335" s="21"/>
      <c r="IZ335" s="21"/>
      <c r="JA335" s="21"/>
    </row>
    <row r="336" spans="1:261" s="23" customFormat="1" ht="12.75" x14ac:dyDescent="0.25">
      <c r="A336" s="23" t="s">
        <v>271</v>
      </c>
      <c r="B336" s="33"/>
      <c r="C336" s="27">
        <v>54</v>
      </c>
      <c r="D336" s="26"/>
      <c r="E336" s="31"/>
      <c r="F336" s="31"/>
      <c r="G336" s="31"/>
      <c r="H336" s="49"/>
      <c r="I336" s="62"/>
      <c r="J336" s="62"/>
      <c r="K336" s="62"/>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c r="AQ336" s="21"/>
      <c r="AR336" s="21"/>
      <c r="AS336" s="21"/>
      <c r="AT336" s="21"/>
      <c r="AU336" s="21"/>
      <c r="AV336" s="21"/>
      <c r="AW336" s="21"/>
      <c r="AX336" s="21"/>
      <c r="AY336" s="21"/>
      <c r="AZ336" s="21"/>
      <c r="BA336" s="21"/>
      <c r="BB336" s="21"/>
      <c r="BC336" s="21"/>
      <c r="BD336" s="21"/>
      <c r="BE336" s="21"/>
      <c r="BF336" s="21"/>
      <c r="BG336" s="21"/>
      <c r="BH336" s="21"/>
      <c r="BI336" s="21"/>
      <c r="BJ336" s="21"/>
      <c r="BK336" s="21"/>
      <c r="BL336" s="21"/>
      <c r="BM336" s="21"/>
      <c r="BN336" s="21"/>
      <c r="BO336" s="21"/>
      <c r="BP336" s="21"/>
      <c r="BQ336" s="21"/>
      <c r="BR336" s="21"/>
      <c r="BS336" s="21"/>
      <c r="BT336" s="21"/>
      <c r="BU336" s="21"/>
      <c r="BV336" s="21"/>
      <c r="BW336" s="21"/>
      <c r="BX336" s="21"/>
      <c r="BY336" s="21"/>
      <c r="BZ336" s="21"/>
      <c r="CA336" s="21"/>
      <c r="CB336" s="21"/>
      <c r="CC336" s="21"/>
      <c r="CD336" s="21"/>
      <c r="CE336" s="21"/>
      <c r="CF336" s="21"/>
      <c r="CG336" s="21"/>
      <c r="CH336" s="21"/>
      <c r="CI336" s="21"/>
      <c r="CJ336" s="21"/>
      <c r="CK336" s="21"/>
      <c r="CL336" s="21"/>
      <c r="CM336" s="21"/>
      <c r="CN336" s="21"/>
      <c r="CO336" s="21"/>
      <c r="CP336" s="21"/>
      <c r="CQ336" s="21"/>
      <c r="CR336" s="21"/>
      <c r="CS336" s="21"/>
      <c r="CT336" s="21"/>
      <c r="CU336" s="21"/>
      <c r="CV336" s="21"/>
      <c r="CW336" s="21"/>
      <c r="CX336" s="21"/>
      <c r="CY336" s="21"/>
      <c r="CZ336" s="21"/>
      <c r="DA336" s="21"/>
      <c r="DB336" s="21"/>
      <c r="DC336" s="21"/>
      <c r="DD336" s="21"/>
      <c r="DE336" s="21"/>
      <c r="DF336" s="21"/>
      <c r="DG336" s="21"/>
      <c r="DH336" s="21"/>
      <c r="DI336" s="21"/>
      <c r="DJ336" s="21"/>
      <c r="DK336" s="21"/>
      <c r="DL336" s="21"/>
      <c r="DM336" s="21"/>
      <c r="DN336" s="21"/>
      <c r="DO336" s="21"/>
      <c r="DP336" s="21"/>
      <c r="DQ336" s="21"/>
      <c r="DR336" s="21"/>
      <c r="DS336" s="21"/>
      <c r="DT336" s="21"/>
      <c r="DU336" s="21"/>
      <c r="DV336" s="21"/>
      <c r="DW336" s="21"/>
      <c r="DX336" s="21"/>
      <c r="DY336" s="21"/>
      <c r="DZ336" s="21"/>
      <c r="EA336" s="21"/>
      <c r="EB336" s="21"/>
      <c r="EC336" s="21"/>
      <c r="ED336" s="21"/>
      <c r="EE336" s="21"/>
      <c r="EF336" s="21"/>
      <c r="EG336" s="21"/>
      <c r="EH336" s="21"/>
      <c r="EI336" s="21"/>
      <c r="EJ336" s="21"/>
      <c r="EK336" s="21"/>
      <c r="EL336" s="21"/>
      <c r="EM336" s="21"/>
      <c r="EN336" s="21"/>
      <c r="EO336" s="21"/>
      <c r="EP336" s="21"/>
      <c r="EQ336" s="21"/>
      <c r="ER336" s="21"/>
      <c r="ES336" s="21"/>
      <c r="ET336" s="21"/>
      <c r="EU336" s="21"/>
      <c r="EV336" s="21"/>
      <c r="EW336" s="21"/>
      <c r="EX336" s="21"/>
      <c r="EY336" s="21"/>
      <c r="EZ336" s="21"/>
      <c r="FA336" s="21"/>
      <c r="FB336" s="21"/>
      <c r="FC336" s="21"/>
      <c r="FD336" s="21"/>
      <c r="FE336" s="21"/>
      <c r="FF336" s="21"/>
      <c r="FG336" s="21"/>
      <c r="FH336" s="21"/>
      <c r="FI336" s="21"/>
      <c r="FJ336" s="21"/>
      <c r="FK336" s="21"/>
      <c r="FL336" s="21"/>
      <c r="FM336" s="21"/>
      <c r="FN336" s="21"/>
      <c r="FO336" s="21"/>
      <c r="FP336" s="21"/>
      <c r="FQ336" s="21"/>
      <c r="FR336" s="21"/>
      <c r="FS336" s="21"/>
      <c r="FT336" s="21"/>
      <c r="FU336" s="21"/>
      <c r="FV336" s="21"/>
      <c r="FW336" s="21"/>
      <c r="FX336" s="21"/>
      <c r="FY336" s="21"/>
      <c r="FZ336" s="21"/>
      <c r="GA336" s="21"/>
      <c r="GB336" s="21"/>
      <c r="GC336" s="21"/>
      <c r="GD336" s="21"/>
      <c r="GE336" s="21"/>
      <c r="GF336" s="21"/>
      <c r="GG336" s="21"/>
      <c r="GH336" s="21"/>
      <c r="GI336" s="21"/>
      <c r="GJ336" s="21"/>
      <c r="GK336" s="21"/>
      <c r="GL336" s="21"/>
      <c r="GM336" s="21"/>
      <c r="GN336" s="21"/>
      <c r="GO336" s="21"/>
      <c r="GP336" s="21"/>
      <c r="GQ336" s="21"/>
      <c r="GR336" s="21"/>
      <c r="GS336" s="21"/>
      <c r="GT336" s="21"/>
      <c r="GU336" s="21"/>
      <c r="GV336" s="21"/>
      <c r="GW336" s="21"/>
      <c r="GX336" s="21"/>
      <c r="GY336" s="21"/>
      <c r="GZ336" s="21"/>
      <c r="HA336" s="21"/>
      <c r="HB336" s="21"/>
      <c r="HC336" s="21"/>
      <c r="HD336" s="21"/>
      <c r="HE336" s="21"/>
      <c r="HF336" s="21"/>
      <c r="HG336" s="21"/>
      <c r="HH336" s="21"/>
      <c r="HI336" s="21"/>
      <c r="HJ336" s="21"/>
      <c r="HK336" s="21"/>
      <c r="HL336" s="21"/>
      <c r="HM336" s="21"/>
      <c r="HN336" s="21"/>
      <c r="HO336" s="21"/>
      <c r="HP336" s="21"/>
      <c r="HQ336" s="21"/>
      <c r="HR336" s="21"/>
      <c r="HS336" s="21"/>
      <c r="HT336" s="21"/>
      <c r="HU336" s="21"/>
      <c r="HV336" s="21"/>
      <c r="HW336" s="21"/>
      <c r="HX336" s="21"/>
      <c r="HY336" s="21"/>
      <c r="HZ336" s="21"/>
      <c r="IA336" s="21"/>
      <c r="IB336" s="21"/>
      <c r="IC336" s="21"/>
      <c r="ID336" s="21"/>
      <c r="IE336" s="21"/>
      <c r="IF336" s="21"/>
      <c r="IG336" s="21"/>
      <c r="IH336" s="21"/>
      <c r="II336" s="21"/>
      <c r="IJ336" s="21"/>
      <c r="IK336" s="21"/>
      <c r="IL336" s="21"/>
      <c r="IM336" s="21"/>
      <c r="IN336" s="21"/>
      <c r="IO336" s="21"/>
      <c r="IP336" s="21"/>
      <c r="IQ336" s="21"/>
      <c r="IR336" s="21"/>
      <c r="IS336" s="21"/>
      <c r="IT336" s="21"/>
      <c r="IU336" s="21"/>
      <c r="IV336" s="21"/>
      <c r="IW336" s="21"/>
      <c r="IX336" s="21"/>
      <c r="IY336" s="21"/>
      <c r="IZ336" s="21"/>
      <c r="JA336" s="21"/>
    </row>
    <row r="337" spans="1:261" s="23" customFormat="1" ht="12.75" x14ac:dyDescent="0.25">
      <c r="A337" s="70"/>
      <c r="B337" s="33"/>
      <c r="C337" s="27"/>
      <c r="D337" s="26" t="s">
        <v>47</v>
      </c>
      <c r="E337" s="31">
        <f>SUM(C335)</f>
        <v>118</v>
      </c>
      <c r="F337" s="31">
        <f>SUM(C332:C334,C336:C337)</f>
        <v>1407.2</v>
      </c>
      <c r="G337" s="31">
        <f>SUM(E337:F337)</f>
        <v>1525.2</v>
      </c>
      <c r="H337" s="49">
        <v>0</v>
      </c>
      <c r="I337" s="62">
        <f t="shared" ref="I337" si="77">+H337*E337</f>
        <v>0</v>
      </c>
      <c r="J337" s="62">
        <f t="shared" ref="J337" si="78">+H337*F337</f>
        <v>0</v>
      </c>
      <c r="K337" s="62"/>
      <c r="L337" s="87">
        <f>SUM(I337:J337)</f>
        <v>0</v>
      </c>
      <c r="M337" s="21"/>
      <c r="N337" s="21"/>
      <c r="O337" s="21"/>
      <c r="P337" s="21"/>
      <c r="Q337" s="21"/>
      <c r="R337" s="21"/>
      <c r="S337" s="21"/>
      <c r="T337" s="21"/>
      <c r="U337" s="21"/>
      <c r="V337" s="21"/>
      <c r="W337" s="21"/>
      <c r="X337" s="21"/>
      <c r="Y337" s="21"/>
      <c r="Z337" s="21"/>
      <c r="AA337" s="21"/>
      <c r="AB337" s="21"/>
      <c r="AC337" s="21"/>
      <c r="AD337" s="21"/>
      <c r="AE337" s="21"/>
      <c r="AF337" s="21"/>
      <c r="AG337" s="21"/>
      <c r="AH337" s="21"/>
      <c r="AI337" s="21"/>
      <c r="AJ337" s="21"/>
      <c r="AK337" s="21"/>
      <c r="AL337" s="21"/>
      <c r="AM337" s="21"/>
      <c r="AN337" s="21"/>
      <c r="AO337" s="21"/>
      <c r="AP337" s="21"/>
      <c r="AQ337" s="21"/>
      <c r="AR337" s="21"/>
      <c r="AS337" s="21"/>
      <c r="AT337" s="21"/>
      <c r="AU337" s="21"/>
      <c r="AV337" s="21"/>
      <c r="AW337" s="21"/>
      <c r="AX337" s="21"/>
      <c r="AY337" s="21"/>
      <c r="AZ337" s="21"/>
      <c r="BA337" s="21"/>
      <c r="BB337" s="21"/>
      <c r="BC337" s="21"/>
      <c r="BD337" s="21"/>
      <c r="BE337" s="21"/>
      <c r="BF337" s="21"/>
      <c r="BG337" s="21"/>
      <c r="BH337" s="21"/>
      <c r="BI337" s="21"/>
      <c r="BJ337" s="21"/>
      <c r="BK337" s="21"/>
      <c r="BL337" s="21"/>
      <c r="BM337" s="21"/>
      <c r="BN337" s="21"/>
      <c r="BO337" s="21"/>
      <c r="BP337" s="21"/>
      <c r="BQ337" s="21"/>
      <c r="BR337" s="21"/>
      <c r="BS337" s="21"/>
      <c r="BT337" s="21"/>
      <c r="BU337" s="21"/>
      <c r="BV337" s="21"/>
      <c r="BW337" s="21"/>
      <c r="BX337" s="21"/>
      <c r="BY337" s="21"/>
      <c r="BZ337" s="21"/>
      <c r="CA337" s="21"/>
      <c r="CB337" s="21"/>
      <c r="CC337" s="21"/>
      <c r="CD337" s="21"/>
      <c r="CE337" s="21"/>
      <c r="CF337" s="21"/>
      <c r="CG337" s="21"/>
      <c r="CH337" s="21"/>
      <c r="CI337" s="21"/>
      <c r="CJ337" s="21"/>
      <c r="CK337" s="21"/>
      <c r="CL337" s="21"/>
      <c r="CM337" s="21"/>
      <c r="CN337" s="21"/>
      <c r="CO337" s="21"/>
      <c r="CP337" s="21"/>
      <c r="CQ337" s="21"/>
      <c r="CR337" s="21"/>
      <c r="CS337" s="21"/>
      <c r="CT337" s="21"/>
      <c r="CU337" s="21"/>
      <c r="CV337" s="21"/>
      <c r="CW337" s="21"/>
      <c r="CX337" s="21"/>
      <c r="CY337" s="21"/>
      <c r="CZ337" s="21"/>
      <c r="DA337" s="21"/>
      <c r="DB337" s="21"/>
      <c r="DC337" s="21"/>
      <c r="DD337" s="21"/>
      <c r="DE337" s="21"/>
      <c r="DF337" s="21"/>
      <c r="DG337" s="21"/>
      <c r="DH337" s="21"/>
      <c r="DI337" s="21"/>
      <c r="DJ337" s="21"/>
      <c r="DK337" s="21"/>
      <c r="DL337" s="21"/>
      <c r="DM337" s="21"/>
      <c r="DN337" s="21"/>
      <c r="DO337" s="21"/>
      <c r="DP337" s="21"/>
      <c r="DQ337" s="21"/>
      <c r="DR337" s="21"/>
      <c r="DS337" s="21"/>
      <c r="DT337" s="21"/>
      <c r="DU337" s="21"/>
      <c r="DV337" s="21"/>
      <c r="DW337" s="21"/>
      <c r="DX337" s="21"/>
      <c r="DY337" s="21"/>
      <c r="DZ337" s="21"/>
      <c r="EA337" s="21"/>
      <c r="EB337" s="21"/>
      <c r="EC337" s="21"/>
      <c r="ED337" s="21"/>
      <c r="EE337" s="21"/>
      <c r="EF337" s="21"/>
      <c r="EG337" s="21"/>
      <c r="EH337" s="21"/>
      <c r="EI337" s="21"/>
      <c r="EJ337" s="21"/>
      <c r="EK337" s="21"/>
      <c r="EL337" s="21"/>
      <c r="EM337" s="21"/>
      <c r="EN337" s="21"/>
      <c r="EO337" s="21"/>
      <c r="EP337" s="21"/>
      <c r="EQ337" s="21"/>
      <c r="ER337" s="21"/>
      <c r="ES337" s="21"/>
      <c r="ET337" s="21"/>
      <c r="EU337" s="21"/>
      <c r="EV337" s="21"/>
      <c r="EW337" s="21"/>
      <c r="EX337" s="21"/>
      <c r="EY337" s="21"/>
      <c r="EZ337" s="21"/>
      <c r="FA337" s="21"/>
      <c r="FB337" s="21"/>
      <c r="FC337" s="21"/>
      <c r="FD337" s="21"/>
      <c r="FE337" s="21"/>
      <c r="FF337" s="21"/>
      <c r="FG337" s="21"/>
      <c r="FH337" s="21"/>
      <c r="FI337" s="21"/>
      <c r="FJ337" s="21"/>
      <c r="FK337" s="21"/>
      <c r="FL337" s="21"/>
      <c r="FM337" s="21"/>
      <c r="FN337" s="21"/>
      <c r="FO337" s="21"/>
      <c r="FP337" s="21"/>
      <c r="FQ337" s="21"/>
      <c r="FR337" s="21"/>
      <c r="FS337" s="21"/>
      <c r="FT337" s="21"/>
      <c r="FU337" s="21"/>
      <c r="FV337" s="21"/>
      <c r="FW337" s="21"/>
      <c r="FX337" s="21"/>
      <c r="FY337" s="21"/>
      <c r="FZ337" s="21"/>
      <c r="GA337" s="21"/>
      <c r="GB337" s="21"/>
      <c r="GC337" s="21"/>
      <c r="GD337" s="21"/>
      <c r="GE337" s="21"/>
      <c r="GF337" s="21"/>
      <c r="GG337" s="21"/>
      <c r="GH337" s="21"/>
      <c r="GI337" s="21"/>
      <c r="GJ337" s="21"/>
      <c r="GK337" s="21"/>
      <c r="GL337" s="21"/>
      <c r="GM337" s="21"/>
      <c r="GN337" s="21"/>
      <c r="GO337" s="21"/>
      <c r="GP337" s="21"/>
      <c r="GQ337" s="21"/>
      <c r="GR337" s="21"/>
      <c r="GS337" s="21"/>
      <c r="GT337" s="21"/>
      <c r="GU337" s="21"/>
      <c r="GV337" s="21"/>
      <c r="GW337" s="21"/>
      <c r="GX337" s="21"/>
      <c r="GY337" s="21"/>
      <c r="GZ337" s="21"/>
      <c r="HA337" s="21"/>
      <c r="HB337" s="21"/>
      <c r="HC337" s="21"/>
      <c r="HD337" s="21"/>
      <c r="HE337" s="21"/>
      <c r="HF337" s="21"/>
      <c r="HG337" s="21"/>
      <c r="HH337" s="21"/>
      <c r="HI337" s="21"/>
      <c r="HJ337" s="21"/>
      <c r="HK337" s="21"/>
      <c r="HL337" s="21"/>
      <c r="HM337" s="21"/>
      <c r="HN337" s="21"/>
      <c r="HO337" s="21"/>
      <c r="HP337" s="21"/>
      <c r="HQ337" s="21"/>
      <c r="HR337" s="21"/>
      <c r="HS337" s="21"/>
      <c r="HT337" s="21"/>
      <c r="HU337" s="21"/>
      <c r="HV337" s="21"/>
      <c r="HW337" s="21"/>
      <c r="HX337" s="21"/>
      <c r="HY337" s="21"/>
      <c r="HZ337" s="21"/>
      <c r="IA337" s="21"/>
      <c r="IB337" s="21"/>
      <c r="IC337" s="21"/>
      <c r="ID337" s="21"/>
      <c r="IE337" s="21"/>
      <c r="IF337" s="21"/>
      <c r="IG337" s="21"/>
      <c r="IH337" s="21"/>
      <c r="II337" s="21"/>
      <c r="IJ337" s="21"/>
      <c r="IK337" s="21"/>
      <c r="IL337" s="21"/>
      <c r="IM337" s="21"/>
      <c r="IN337" s="21"/>
      <c r="IO337" s="21"/>
      <c r="IP337" s="21"/>
      <c r="IQ337" s="21"/>
      <c r="IR337" s="21"/>
      <c r="IS337" s="21"/>
      <c r="IT337" s="21"/>
      <c r="IU337" s="21"/>
      <c r="IV337" s="21"/>
      <c r="IW337" s="21"/>
      <c r="IX337" s="21"/>
      <c r="IY337" s="21"/>
      <c r="IZ337" s="21"/>
      <c r="JA337" s="21"/>
    </row>
    <row r="338" spans="1:261" s="23" customFormat="1" ht="12.75" x14ac:dyDescent="0.25">
      <c r="B338" s="33"/>
      <c r="C338" s="27"/>
      <c r="D338" s="26"/>
      <c r="E338" s="31"/>
      <c r="F338" s="31"/>
      <c r="G338" s="31"/>
      <c r="H338" s="49"/>
      <c r="I338" s="62"/>
      <c r="J338" s="62"/>
      <c r="K338" s="62"/>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c r="BA338" s="21"/>
      <c r="BB338" s="21"/>
      <c r="BC338" s="21"/>
      <c r="BD338" s="21"/>
      <c r="BE338" s="21"/>
      <c r="BF338" s="21"/>
      <c r="BG338" s="21"/>
      <c r="BH338" s="21"/>
      <c r="BI338" s="21"/>
      <c r="BJ338" s="21"/>
      <c r="BK338" s="21"/>
      <c r="BL338" s="21"/>
      <c r="BM338" s="21"/>
      <c r="BN338" s="21"/>
      <c r="BO338" s="21"/>
      <c r="BP338" s="21"/>
      <c r="BQ338" s="21"/>
      <c r="BR338" s="21"/>
      <c r="BS338" s="21"/>
      <c r="BT338" s="21"/>
      <c r="BU338" s="21"/>
      <c r="BV338" s="21"/>
      <c r="BW338" s="21"/>
      <c r="BX338" s="21"/>
      <c r="BY338" s="21"/>
      <c r="BZ338" s="21"/>
      <c r="CA338" s="21"/>
      <c r="CB338" s="21"/>
      <c r="CC338" s="21"/>
      <c r="CD338" s="21"/>
      <c r="CE338" s="21"/>
      <c r="CF338" s="21"/>
      <c r="CG338" s="21"/>
      <c r="CH338" s="21"/>
      <c r="CI338" s="21"/>
      <c r="CJ338" s="21"/>
      <c r="CK338" s="21"/>
      <c r="CL338" s="21"/>
      <c r="CM338" s="21"/>
      <c r="CN338" s="21"/>
      <c r="CO338" s="21"/>
      <c r="CP338" s="21"/>
      <c r="CQ338" s="21"/>
      <c r="CR338" s="21"/>
      <c r="CS338" s="21"/>
      <c r="CT338" s="21"/>
      <c r="CU338" s="21"/>
      <c r="CV338" s="21"/>
      <c r="CW338" s="21"/>
      <c r="CX338" s="21"/>
      <c r="CY338" s="21"/>
      <c r="CZ338" s="21"/>
      <c r="DA338" s="21"/>
      <c r="DB338" s="21"/>
      <c r="DC338" s="21"/>
      <c r="DD338" s="21"/>
      <c r="DE338" s="21"/>
      <c r="DF338" s="21"/>
      <c r="DG338" s="21"/>
      <c r="DH338" s="21"/>
      <c r="DI338" s="21"/>
      <c r="DJ338" s="21"/>
      <c r="DK338" s="21"/>
      <c r="DL338" s="21"/>
      <c r="DM338" s="21"/>
      <c r="DN338" s="21"/>
      <c r="DO338" s="21"/>
      <c r="DP338" s="21"/>
      <c r="DQ338" s="21"/>
      <c r="DR338" s="21"/>
      <c r="DS338" s="21"/>
      <c r="DT338" s="21"/>
      <c r="DU338" s="21"/>
      <c r="DV338" s="21"/>
      <c r="DW338" s="21"/>
      <c r="DX338" s="21"/>
      <c r="DY338" s="21"/>
      <c r="DZ338" s="21"/>
      <c r="EA338" s="21"/>
      <c r="EB338" s="21"/>
      <c r="EC338" s="21"/>
      <c r="ED338" s="21"/>
      <c r="EE338" s="21"/>
      <c r="EF338" s="21"/>
      <c r="EG338" s="21"/>
      <c r="EH338" s="21"/>
      <c r="EI338" s="21"/>
      <c r="EJ338" s="21"/>
      <c r="EK338" s="21"/>
      <c r="EL338" s="21"/>
      <c r="EM338" s="21"/>
      <c r="EN338" s="21"/>
      <c r="EO338" s="21"/>
      <c r="EP338" s="21"/>
      <c r="EQ338" s="21"/>
      <c r="ER338" s="21"/>
      <c r="ES338" s="21"/>
      <c r="ET338" s="21"/>
      <c r="EU338" s="21"/>
      <c r="EV338" s="21"/>
      <c r="EW338" s="21"/>
      <c r="EX338" s="21"/>
      <c r="EY338" s="21"/>
      <c r="EZ338" s="21"/>
      <c r="FA338" s="21"/>
      <c r="FB338" s="21"/>
      <c r="FC338" s="21"/>
      <c r="FD338" s="21"/>
      <c r="FE338" s="21"/>
      <c r="FF338" s="21"/>
      <c r="FG338" s="21"/>
      <c r="FH338" s="21"/>
      <c r="FI338" s="21"/>
      <c r="FJ338" s="21"/>
      <c r="FK338" s="21"/>
      <c r="FL338" s="21"/>
      <c r="FM338" s="21"/>
      <c r="FN338" s="21"/>
      <c r="FO338" s="21"/>
      <c r="FP338" s="21"/>
      <c r="FQ338" s="21"/>
      <c r="FR338" s="21"/>
      <c r="FS338" s="21"/>
      <c r="FT338" s="21"/>
      <c r="FU338" s="21"/>
      <c r="FV338" s="21"/>
      <c r="FW338" s="21"/>
      <c r="FX338" s="21"/>
      <c r="FY338" s="21"/>
      <c r="FZ338" s="21"/>
      <c r="GA338" s="21"/>
      <c r="GB338" s="21"/>
      <c r="GC338" s="21"/>
      <c r="GD338" s="21"/>
      <c r="GE338" s="21"/>
      <c r="GF338" s="21"/>
      <c r="GG338" s="21"/>
      <c r="GH338" s="21"/>
      <c r="GI338" s="21"/>
      <c r="GJ338" s="21"/>
      <c r="GK338" s="21"/>
      <c r="GL338" s="21"/>
      <c r="GM338" s="21"/>
      <c r="GN338" s="21"/>
      <c r="GO338" s="21"/>
      <c r="GP338" s="21"/>
      <c r="GQ338" s="21"/>
      <c r="GR338" s="21"/>
      <c r="GS338" s="21"/>
      <c r="GT338" s="21"/>
      <c r="GU338" s="21"/>
      <c r="GV338" s="21"/>
      <c r="GW338" s="21"/>
      <c r="GX338" s="21"/>
      <c r="GY338" s="21"/>
      <c r="GZ338" s="21"/>
      <c r="HA338" s="21"/>
      <c r="HB338" s="21"/>
      <c r="HC338" s="21"/>
      <c r="HD338" s="21"/>
      <c r="HE338" s="21"/>
      <c r="HF338" s="21"/>
      <c r="HG338" s="21"/>
      <c r="HH338" s="21"/>
      <c r="HI338" s="21"/>
      <c r="HJ338" s="21"/>
      <c r="HK338" s="21"/>
      <c r="HL338" s="21"/>
      <c r="HM338" s="21"/>
      <c r="HN338" s="21"/>
      <c r="HO338" s="21"/>
      <c r="HP338" s="21"/>
      <c r="HQ338" s="21"/>
      <c r="HR338" s="21"/>
      <c r="HS338" s="21"/>
      <c r="HT338" s="21"/>
      <c r="HU338" s="21"/>
      <c r="HV338" s="21"/>
      <c r="HW338" s="21"/>
      <c r="HX338" s="21"/>
      <c r="HY338" s="21"/>
      <c r="HZ338" s="21"/>
      <c r="IA338" s="21"/>
      <c r="IB338" s="21"/>
      <c r="IC338" s="21"/>
      <c r="ID338" s="21"/>
      <c r="IE338" s="21"/>
      <c r="IF338" s="21"/>
      <c r="IG338" s="21"/>
      <c r="IH338" s="21"/>
      <c r="II338" s="21"/>
      <c r="IJ338" s="21"/>
      <c r="IK338" s="21"/>
      <c r="IL338" s="21"/>
      <c r="IM338" s="21"/>
      <c r="IN338" s="21"/>
      <c r="IO338" s="21"/>
      <c r="IP338" s="21"/>
      <c r="IQ338" s="21"/>
      <c r="IR338" s="21"/>
      <c r="IS338" s="21"/>
      <c r="IT338" s="21"/>
      <c r="IU338" s="21"/>
      <c r="IV338" s="21"/>
      <c r="IW338" s="21"/>
      <c r="IX338" s="21"/>
      <c r="IY338" s="21"/>
      <c r="IZ338" s="21"/>
      <c r="JA338" s="21"/>
    </row>
    <row r="339" spans="1:261" ht="12.75" x14ac:dyDescent="0.2">
      <c r="B339" s="33" t="s">
        <v>136</v>
      </c>
      <c r="C339" s="43" t="s">
        <v>114</v>
      </c>
      <c r="D339" s="26"/>
      <c r="E339" s="36"/>
      <c r="F339" s="36"/>
      <c r="G339" s="36"/>
      <c r="H339" s="141"/>
      <c r="I339" s="63"/>
      <c r="J339" s="63"/>
      <c r="K339" s="63"/>
      <c r="L339" s="13"/>
    </row>
    <row r="340" spans="1:261" s="13" customFormat="1" ht="51" x14ac:dyDescent="0.25">
      <c r="B340" s="33" t="s">
        <v>137</v>
      </c>
      <c r="C340" s="27" t="s">
        <v>175</v>
      </c>
      <c r="D340" s="26"/>
      <c r="E340" s="31"/>
      <c r="F340" s="31"/>
      <c r="G340" s="31"/>
      <c r="H340" s="49"/>
      <c r="I340" s="63"/>
      <c r="J340" s="63"/>
      <c r="K340" s="63"/>
      <c r="L340" s="40"/>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c r="AQ340" s="21"/>
      <c r="AR340" s="21"/>
      <c r="AS340" s="21"/>
      <c r="AT340" s="21"/>
      <c r="AU340" s="21"/>
      <c r="AV340" s="21"/>
      <c r="AW340" s="21"/>
      <c r="AX340" s="21"/>
      <c r="AY340" s="21"/>
      <c r="AZ340" s="21"/>
      <c r="BA340" s="21"/>
      <c r="BB340" s="21"/>
      <c r="BC340" s="21"/>
      <c r="BD340" s="21"/>
      <c r="BE340" s="21"/>
      <c r="BF340" s="21"/>
      <c r="BG340" s="21"/>
      <c r="BH340" s="21"/>
      <c r="BI340" s="21"/>
      <c r="BJ340" s="21"/>
      <c r="BK340" s="21"/>
      <c r="BL340" s="21"/>
      <c r="BM340" s="21"/>
      <c r="BN340" s="21"/>
      <c r="BO340" s="21"/>
      <c r="BP340" s="21"/>
      <c r="BQ340" s="21"/>
      <c r="BR340" s="21"/>
      <c r="BS340" s="21"/>
      <c r="BT340" s="21"/>
      <c r="BU340" s="21"/>
      <c r="BV340" s="21"/>
      <c r="BW340" s="21"/>
      <c r="BX340" s="21"/>
      <c r="BY340" s="21"/>
      <c r="BZ340" s="21"/>
      <c r="CA340" s="21"/>
      <c r="CB340" s="21"/>
      <c r="CC340" s="21"/>
      <c r="CD340" s="21"/>
      <c r="CE340" s="21"/>
      <c r="CF340" s="21"/>
      <c r="CG340" s="21"/>
      <c r="CH340" s="21"/>
      <c r="CI340" s="21"/>
      <c r="CJ340" s="21"/>
      <c r="CK340" s="21"/>
      <c r="CL340" s="21"/>
      <c r="CM340" s="21"/>
      <c r="CN340" s="21"/>
      <c r="CO340" s="21"/>
      <c r="CP340" s="21"/>
      <c r="CQ340" s="21"/>
      <c r="CR340" s="21"/>
      <c r="CS340" s="21"/>
      <c r="CT340" s="21"/>
      <c r="CU340" s="21"/>
      <c r="CV340" s="21"/>
      <c r="CW340" s="21"/>
      <c r="CX340" s="21"/>
      <c r="CY340" s="21"/>
      <c r="CZ340" s="21"/>
      <c r="DA340" s="21"/>
      <c r="DB340" s="21"/>
      <c r="DC340" s="21"/>
      <c r="DD340" s="21"/>
      <c r="DE340" s="21"/>
      <c r="DF340" s="21"/>
      <c r="DG340" s="21"/>
      <c r="DH340" s="21"/>
      <c r="DI340" s="21"/>
      <c r="DJ340" s="21"/>
      <c r="DK340" s="21"/>
      <c r="DL340" s="21"/>
      <c r="DM340" s="21"/>
      <c r="DN340" s="21"/>
      <c r="DO340" s="21"/>
      <c r="DP340" s="21"/>
      <c r="DQ340" s="21"/>
      <c r="DR340" s="21"/>
      <c r="DS340" s="21"/>
      <c r="DT340" s="21"/>
      <c r="DU340" s="21"/>
      <c r="DV340" s="21"/>
      <c r="DW340" s="21"/>
      <c r="DX340" s="21"/>
      <c r="DY340" s="21"/>
      <c r="DZ340" s="21"/>
      <c r="EA340" s="21"/>
      <c r="EB340" s="21"/>
      <c r="EC340" s="21"/>
      <c r="ED340" s="21"/>
      <c r="EE340" s="21"/>
      <c r="EF340" s="21"/>
      <c r="EG340" s="21"/>
      <c r="EH340" s="21"/>
      <c r="EI340" s="21"/>
      <c r="EJ340" s="21"/>
      <c r="EK340" s="21"/>
      <c r="EL340" s="21"/>
      <c r="EM340" s="21"/>
      <c r="EN340" s="21"/>
      <c r="EO340" s="21"/>
      <c r="EP340" s="21"/>
      <c r="EQ340" s="21"/>
      <c r="ER340" s="21"/>
      <c r="ES340" s="21"/>
      <c r="ET340" s="21"/>
      <c r="EU340" s="21"/>
      <c r="EV340" s="21"/>
      <c r="EW340" s="21"/>
      <c r="EX340" s="21"/>
      <c r="EY340" s="21"/>
      <c r="EZ340" s="21"/>
      <c r="FA340" s="21"/>
      <c r="FB340" s="21"/>
      <c r="FC340" s="21"/>
      <c r="FD340" s="21"/>
      <c r="FE340" s="21"/>
      <c r="FF340" s="21"/>
      <c r="FG340" s="21"/>
      <c r="FH340" s="21"/>
      <c r="FI340" s="21"/>
      <c r="FJ340" s="21"/>
      <c r="FK340" s="21"/>
      <c r="FL340" s="21"/>
      <c r="FM340" s="21"/>
      <c r="FN340" s="21"/>
      <c r="FO340" s="21"/>
      <c r="FP340" s="21"/>
      <c r="FQ340" s="21"/>
      <c r="FR340" s="21"/>
      <c r="FS340" s="21"/>
      <c r="FT340" s="21"/>
      <c r="FU340" s="21"/>
      <c r="FV340" s="21"/>
      <c r="FW340" s="21"/>
      <c r="FX340" s="21"/>
      <c r="FY340" s="21"/>
      <c r="FZ340" s="21"/>
      <c r="GA340" s="21"/>
      <c r="GB340" s="21"/>
      <c r="GC340" s="21"/>
      <c r="GD340" s="21"/>
      <c r="GE340" s="21"/>
      <c r="GF340" s="21"/>
      <c r="GG340" s="21"/>
      <c r="GH340" s="21"/>
      <c r="GI340" s="21"/>
      <c r="GJ340" s="21"/>
      <c r="GK340" s="21"/>
      <c r="GL340" s="21"/>
      <c r="GM340" s="21"/>
      <c r="GN340" s="21"/>
      <c r="GO340" s="21"/>
      <c r="GP340" s="21"/>
      <c r="GQ340" s="21"/>
      <c r="GR340" s="21"/>
      <c r="GS340" s="21"/>
      <c r="GT340" s="21"/>
      <c r="GU340" s="21"/>
      <c r="GV340" s="21"/>
      <c r="GW340" s="21"/>
      <c r="GX340" s="21"/>
      <c r="GY340" s="21"/>
      <c r="GZ340" s="21"/>
      <c r="HA340" s="21"/>
      <c r="HB340" s="21"/>
      <c r="HC340" s="21"/>
      <c r="HD340" s="21"/>
      <c r="HE340" s="21"/>
      <c r="HF340" s="21"/>
      <c r="HG340" s="21"/>
      <c r="HH340" s="21"/>
      <c r="HI340" s="21"/>
      <c r="HJ340" s="21"/>
      <c r="HK340" s="21"/>
      <c r="HL340" s="21"/>
      <c r="HM340" s="21"/>
      <c r="HN340" s="21"/>
      <c r="HO340" s="21"/>
      <c r="HP340" s="21"/>
      <c r="HQ340" s="21"/>
      <c r="HR340" s="21"/>
      <c r="HS340" s="21"/>
      <c r="HT340" s="21"/>
      <c r="HU340" s="21"/>
      <c r="HV340" s="21"/>
      <c r="HW340" s="21"/>
      <c r="HX340" s="21"/>
      <c r="HY340" s="21"/>
      <c r="HZ340" s="21"/>
      <c r="IA340" s="21"/>
      <c r="IB340" s="21"/>
      <c r="IC340" s="21"/>
      <c r="ID340" s="21"/>
      <c r="IE340" s="21"/>
      <c r="IF340" s="21"/>
      <c r="IG340" s="21"/>
      <c r="IH340" s="21"/>
      <c r="II340" s="21"/>
      <c r="IJ340" s="21"/>
      <c r="IK340" s="21"/>
      <c r="IL340" s="21"/>
      <c r="IM340" s="21"/>
      <c r="IN340" s="21"/>
      <c r="IO340" s="21"/>
      <c r="IP340" s="21"/>
      <c r="IQ340" s="21"/>
      <c r="IR340" s="21"/>
      <c r="IS340" s="21"/>
      <c r="IT340" s="21"/>
      <c r="IU340" s="21"/>
      <c r="IV340" s="21"/>
      <c r="IW340" s="21"/>
      <c r="IX340" s="21"/>
      <c r="IY340" s="21"/>
      <c r="IZ340" s="21"/>
      <c r="JA340" s="21"/>
    </row>
    <row r="341" spans="1:261" s="23" customFormat="1" ht="12.75" x14ac:dyDescent="0.25">
      <c r="B341" s="33"/>
      <c r="C341" s="27"/>
      <c r="D341" s="26"/>
      <c r="E341" s="31"/>
      <c r="F341" s="31"/>
      <c r="G341" s="31"/>
      <c r="H341" s="49"/>
      <c r="I341" s="62"/>
      <c r="J341" s="62"/>
      <c r="K341" s="62"/>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c r="AI341" s="21"/>
      <c r="AJ341" s="21"/>
      <c r="AK341" s="21"/>
      <c r="AL341" s="21"/>
      <c r="AM341" s="21"/>
      <c r="AN341" s="21"/>
      <c r="AO341" s="21"/>
      <c r="AP341" s="21"/>
      <c r="AQ341" s="21"/>
      <c r="AR341" s="21"/>
      <c r="AS341" s="21"/>
      <c r="AT341" s="21"/>
      <c r="AU341" s="21"/>
      <c r="AV341" s="21"/>
      <c r="AW341" s="21"/>
      <c r="AX341" s="21"/>
      <c r="AY341" s="21"/>
      <c r="AZ341" s="21"/>
      <c r="BA341" s="21"/>
      <c r="BB341" s="21"/>
      <c r="BC341" s="21"/>
      <c r="BD341" s="21"/>
      <c r="BE341" s="21"/>
      <c r="BF341" s="21"/>
      <c r="BG341" s="21"/>
      <c r="BH341" s="21"/>
      <c r="BI341" s="21"/>
      <c r="BJ341" s="21"/>
      <c r="BK341" s="21"/>
      <c r="BL341" s="21"/>
      <c r="BM341" s="21"/>
      <c r="BN341" s="21"/>
      <c r="BO341" s="21"/>
      <c r="BP341" s="21"/>
      <c r="BQ341" s="21"/>
      <c r="BR341" s="21"/>
      <c r="BS341" s="21"/>
      <c r="BT341" s="21"/>
      <c r="BU341" s="21"/>
      <c r="BV341" s="21"/>
      <c r="BW341" s="21"/>
      <c r="BX341" s="21"/>
      <c r="BY341" s="21"/>
      <c r="BZ341" s="21"/>
      <c r="CA341" s="21"/>
      <c r="CB341" s="21"/>
      <c r="CC341" s="21"/>
      <c r="CD341" s="21"/>
      <c r="CE341" s="21"/>
      <c r="CF341" s="21"/>
      <c r="CG341" s="21"/>
      <c r="CH341" s="21"/>
      <c r="CI341" s="21"/>
      <c r="CJ341" s="21"/>
      <c r="CK341" s="21"/>
      <c r="CL341" s="21"/>
      <c r="CM341" s="21"/>
      <c r="CN341" s="21"/>
      <c r="CO341" s="21"/>
      <c r="CP341" s="21"/>
      <c r="CQ341" s="21"/>
      <c r="CR341" s="21"/>
      <c r="CS341" s="21"/>
      <c r="CT341" s="21"/>
      <c r="CU341" s="21"/>
      <c r="CV341" s="21"/>
      <c r="CW341" s="21"/>
      <c r="CX341" s="21"/>
      <c r="CY341" s="21"/>
      <c r="CZ341" s="21"/>
      <c r="DA341" s="21"/>
      <c r="DB341" s="21"/>
      <c r="DC341" s="21"/>
      <c r="DD341" s="21"/>
      <c r="DE341" s="21"/>
      <c r="DF341" s="21"/>
      <c r="DG341" s="21"/>
      <c r="DH341" s="21"/>
      <c r="DI341" s="21"/>
      <c r="DJ341" s="21"/>
      <c r="DK341" s="21"/>
      <c r="DL341" s="21"/>
      <c r="DM341" s="21"/>
      <c r="DN341" s="21"/>
      <c r="DO341" s="21"/>
      <c r="DP341" s="21"/>
      <c r="DQ341" s="21"/>
      <c r="DR341" s="21"/>
      <c r="DS341" s="21"/>
      <c r="DT341" s="21"/>
      <c r="DU341" s="21"/>
      <c r="DV341" s="21"/>
      <c r="DW341" s="21"/>
      <c r="DX341" s="21"/>
      <c r="DY341" s="21"/>
      <c r="DZ341" s="21"/>
      <c r="EA341" s="21"/>
      <c r="EB341" s="21"/>
      <c r="EC341" s="21"/>
      <c r="ED341" s="21"/>
      <c r="EE341" s="21"/>
      <c r="EF341" s="21"/>
      <c r="EG341" s="21"/>
      <c r="EH341" s="21"/>
      <c r="EI341" s="21"/>
      <c r="EJ341" s="21"/>
      <c r="EK341" s="21"/>
      <c r="EL341" s="21"/>
      <c r="EM341" s="21"/>
      <c r="EN341" s="21"/>
      <c r="EO341" s="21"/>
      <c r="EP341" s="21"/>
      <c r="EQ341" s="21"/>
      <c r="ER341" s="21"/>
      <c r="ES341" s="21"/>
      <c r="ET341" s="21"/>
      <c r="EU341" s="21"/>
      <c r="EV341" s="21"/>
      <c r="EW341" s="21"/>
      <c r="EX341" s="21"/>
      <c r="EY341" s="21"/>
      <c r="EZ341" s="21"/>
      <c r="FA341" s="21"/>
      <c r="FB341" s="21"/>
      <c r="FC341" s="21"/>
      <c r="FD341" s="21"/>
      <c r="FE341" s="21"/>
      <c r="FF341" s="21"/>
      <c r="FG341" s="21"/>
      <c r="FH341" s="21"/>
      <c r="FI341" s="21"/>
      <c r="FJ341" s="21"/>
      <c r="FK341" s="21"/>
      <c r="FL341" s="21"/>
      <c r="FM341" s="21"/>
      <c r="FN341" s="21"/>
      <c r="FO341" s="21"/>
      <c r="FP341" s="21"/>
      <c r="FQ341" s="21"/>
      <c r="FR341" s="21"/>
      <c r="FS341" s="21"/>
      <c r="FT341" s="21"/>
      <c r="FU341" s="21"/>
      <c r="FV341" s="21"/>
      <c r="FW341" s="21"/>
      <c r="FX341" s="21"/>
      <c r="FY341" s="21"/>
      <c r="FZ341" s="21"/>
      <c r="GA341" s="21"/>
      <c r="GB341" s="21"/>
      <c r="GC341" s="21"/>
      <c r="GD341" s="21"/>
      <c r="GE341" s="21"/>
      <c r="GF341" s="21"/>
      <c r="GG341" s="21"/>
      <c r="GH341" s="21"/>
      <c r="GI341" s="21"/>
      <c r="GJ341" s="21"/>
      <c r="GK341" s="21"/>
      <c r="GL341" s="21"/>
      <c r="GM341" s="21"/>
      <c r="GN341" s="21"/>
      <c r="GO341" s="21"/>
      <c r="GP341" s="21"/>
      <c r="GQ341" s="21"/>
      <c r="GR341" s="21"/>
      <c r="GS341" s="21"/>
      <c r="GT341" s="21"/>
      <c r="GU341" s="21"/>
      <c r="GV341" s="21"/>
      <c r="GW341" s="21"/>
      <c r="GX341" s="21"/>
      <c r="GY341" s="21"/>
      <c r="GZ341" s="21"/>
      <c r="HA341" s="21"/>
      <c r="HB341" s="21"/>
      <c r="HC341" s="21"/>
      <c r="HD341" s="21"/>
      <c r="HE341" s="21"/>
      <c r="HF341" s="21"/>
      <c r="HG341" s="21"/>
      <c r="HH341" s="21"/>
      <c r="HI341" s="21"/>
      <c r="HJ341" s="21"/>
      <c r="HK341" s="21"/>
      <c r="HL341" s="21"/>
      <c r="HM341" s="21"/>
      <c r="HN341" s="21"/>
      <c r="HO341" s="21"/>
      <c r="HP341" s="21"/>
      <c r="HQ341" s="21"/>
      <c r="HR341" s="21"/>
      <c r="HS341" s="21"/>
      <c r="HT341" s="21"/>
      <c r="HU341" s="21"/>
      <c r="HV341" s="21"/>
      <c r="HW341" s="21"/>
      <c r="HX341" s="21"/>
      <c r="HY341" s="21"/>
      <c r="HZ341" s="21"/>
      <c r="IA341" s="21"/>
      <c r="IB341" s="21"/>
      <c r="IC341" s="21"/>
      <c r="ID341" s="21"/>
      <c r="IE341" s="21"/>
      <c r="IF341" s="21"/>
      <c r="IG341" s="21"/>
      <c r="IH341" s="21"/>
      <c r="II341" s="21"/>
      <c r="IJ341" s="21"/>
      <c r="IK341" s="21"/>
      <c r="IL341" s="21"/>
      <c r="IM341" s="21"/>
      <c r="IN341" s="21"/>
      <c r="IO341" s="21"/>
      <c r="IP341" s="21"/>
      <c r="IQ341" s="21"/>
      <c r="IR341" s="21"/>
      <c r="IS341" s="21"/>
      <c r="IT341" s="21"/>
      <c r="IU341" s="21"/>
      <c r="IV341" s="21"/>
      <c r="IW341" s="21"/>
      <c r="IX341" s="21"/>
      <c r="IY341" s="21"/>
      <c r="IZ341" s="21"/>
      <c r="JA341" s="21"/>
    </row>
    <row r="342" spans="1:261" s="23" customFormat="1" ht="12.75" x14ac:dyDescent="0.2">
      <c r="A342" s="23" t="s">
        <v>221</v>
      </c>
      <c r="B342" s="33"/>
      <c r="C342" s="119">
        <f>83+8</f>
        <v>91</v>
      </c>
      <c r="D342" s="26"/>
      <c r="E342" s="31"/>
      <c r="F342" s="31"/>
      <c r="G342" s="31"/>
      <c r="H342" s="49"/>
      <c r="I342" s="62"/>
      <c r="J342" s="62"/>
      <c r="K342" s="62"/>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21"/>
      <c r="AL342" s="21"/>
      <c r="AM342" s="21"/>
      <c r="AN342" s="21"/>
      <c r="AO342" s="21"/>
      <c r="AP342" s="21"/>
      <c r="AQ342" s="21"/>
      <c r="AR342" s="21"/>
      <c r="AS342" s="21"/>
      <c r="AT342" s="21"/>
      <c r="AU342" s="21"/>
      <c r="AV342" s="21"/>
      <c r="AW342" s="21"/>
      <c r="AX342" s="21"/>
      <c r="AY342" s="21"/>
      <c r="AZ342" s="21"/>
      <c r="BA342" s="21"/>
      <c r="BB342" s="21"/>
      <c r="BC342" s="21"/>
      <c r="BD342" s="21"/>
      <c r="BE342" s="21"/>
      <c r="BF342" s="21"/>
      <c r="BG342" s="21"/>
      <c r="BH342" s="21"/>
      <c r="BI342" s="21"/>
      <c r="BJ342" s="21"/>
      <c r="BK342" s="21"/>
      <c r="BL342" s="21"/>
      <c r="BM342" s="21"/>
      <c r="BN342" s="21"/>
      <c r="BO342" s="21"/>
      <c r="BP342" s="21"/>
      <c r="BQ342" s="21"/>
      <c r="BR342" s="21"/>
      <c r="BS342" s="21"/>
      <c r="BT342" s="21"/>
      <c r="BU342" s="21"/>
      <c r="BV342" s="21"/>
      <c r="BW342" s="21"/>
      <c r="BX342" s="21"/>
      <c r="BY342" s="21"/>
      <c r="BZ342" s="21"/>
      <c r="CA342" s="21"/>
      <c r="CB342" s="21"/>
      <c r="CC342" s="21"/>
      <c r="CD342" s="21"/>
      <c r="CE342" s="21"/>
      <c r="CF342" s="21"/>
      <c r="CG342" s="21"/>
      <c r="CH342" s="21"/>
      <c r="CI342" s="21"/>
      <c r="CJ342" s="21"/>
      <c r="CK342" s="21"/>
      <c r="CL342" s="21"/>
      <c r="CM342" s="21"/>
      <c r="CN342" s="21"/>
      <c r="CO342" s="21"/>
      <c r="CP342" s="21"/>
      <c r="CQ342" s="21"/>
      <c r="CR342" s="21"/>
      <c r="CS342" s="21"/>
      <c r="CT342" s="21"/>
      <c r="CU342" s="21"/>
      <c r="CV342" s="21"/>
      <c r="CW342" s="21"/>
      <c r="CX342" s="21"/>
      <c r="CY342" s="21"/>
      <c r="CZ342" s="21"/>
      <c r="DA342" s="21"/>
      <c r="DB342" s="21"/>
      <c r="DC342" s="21"/>
      <c r="DD342" s="21"/>
      <c r="DE342" s="21"/>
      <c r="DF342" s="21"/>
      <c r="DG342" s="21"/>
      <c r="DH342" s="21"/>
      <c r="DI342" s="21"/>
      <c r="DJ342" s="21"/>
      <c r="DK342" s="21"/>
      <c r="DL342" s="21"/>
      <c r="DM342" s="21"/>
      <c r="DN342" s="21"/>
      <c r="DO342" s="21"/>
      <c r="DP342" s="21"/>
      <c r="DQ342" s="21"/>
      <c r="DR342" s="21"/>
      <c r="DS342" s="21"/>
      <c r="DT342" s="21"/>
      <c r="DU342" s="21"/>
      <c r="DV342" s="21"/>
      <c r="DW342" s="21"/>
      <c r="DX342" s="21"/>
      <c r="DY342" s="21"/>
      <c r="DZ342" s="21"/>
      <c r="EA342" s="21"/>
      <c r="EB342" s="21"/>
      <c r="EC342" s="21"/>
      <c r="ED342" s="21"/>
      <c r="EE342" s="21"/>
      <c r="EF342" s="21"/>
      <c r="EG342" s="21"/>
      <c r="EH342" s="21"/>
      <c r="EI342" s="21"/>
      <c r="EJ342" s="21"/>
      <c r="EK342" s="21"/>
      <c r="EL342" s="21"/>
      <c r="EM342" s="21"/>
      <c r="EN342" s="21"/>
      <c r="EO342" s="21"/>
      <c r="EP342" s="21"/>
      <c r="EQ342" s="21"/>
      <c r="ER342" s="21"/>
      <c r="ES342" s="21"/>
      <c r="ET342" s="21"/>
      <c r="EU342" s="21"/>
      <c r="EV342" s="21"/>
      <c r="EW342" s="21"/>
      <c r="EX342" s="21"/>
      <c r="EY342" s="21"/>
      <c r="EZ342" s="21"/>
      <c r="FA342" s="21"/>
      <c r="FB342" s="21"/>
      <c r="FC342" s="21"/>
      <c r="FD342" s="21"/>
      <c r="FE342" s="21"/>
      <c r="FF342" s="21"/>
      <c r="FG342" s="21"/>
      <c r="FH342" s="21"/>
      <c r="FI342" s="21"/>
      <c r="FJ342" s="21"/>
      <c r="FK342" s="21"/>
      <c r="FL342" s="21"/>
      <c r="FM342" s="21"/>
      <c r="FN342" s="21"/>
      <c r="FO342" s="21"/>
      <c r="FP342" s="21"/>
      <c r="FQ342" s="21"/>
      <c r="FR342" s="21"/>
      <c r="FS342" s="21"/>
      <c r="FT342" s="21"/>
      <c r="FU342" s="21"/>
      <c r="FV342" s="21"/>
      <c r="FW342" s="21"/>
      <c r="FX342" s="21"/>
      <c r="FY342" s="21"/>
      <c r="FZ342" s="21"/>
      <c r="GA342" s="21"/>
      <c r="GB342" s="21"/>
      <c r="GC342" s="21"/>
      <c r="GD342" s="21"/>
      <c r="GE342" s="21"/>
      <c r="GF342" s="21"/>
      <c r="GG342" s="21"/>
      <c r="GH342" s="21"/>
      <c r="GI342" s="21"/>
      <c r="GJ342" s="21"/>
      <c r="GK342" s="21"/>
      <c r="GL342" s="21"/>
      <c r="GM342" s="21"/>
      <c r="GN342" s="21"/>
      <c r="GO342" s="21"/>
      <c r="GP342" s="21"/>
      <c r="GQ342" s="21"/>
      <c r="GR342" s="21"/>
      <c r="GS342" s="21"/>
      <c r="GT342" s="21"/>
      <c r="GU342" s="21"/>
      <c r="GV342" s="21"/>
      <c r="GW342" s="21"/>
      <c r="GX342" s="21"/>
      <c r="GY342" s="21"/>
      <c r="GZ342" s="21"/>
      <c r="HA342" s="21"/>
      <c r="HB342" s="21"/>
      <c r="HC342" s="21"/>
      <c r="HD342" s="21"/>
      <c r="HE342" s="21"/>
      <c r="HF342" s="21"/>
      <c r="HG342" s="21"/>
      <c r="HH342" s="21"/>
      <c r="HI342" s="21"/>
      <c r="HJ342" s="21"/>
      <c r="HK342" s="21"/>
      <c r="HL342" s="21"/>
      <c r="HM342" s="21"/>
      <c r="HN342" s="21"/>
      <c r="HO342" s="21"/>
      <c r="HP342" s="21"/>
      <c r="HQ342" s="21"/>
      <c r="HR342" s="21"/>
      <c r="HS342" s="21"/>
      <c r="HT342" s="21"/>
      <c r="HU342" s="21"/>
      <c r="HV342" s="21"/>
      <c r="HW342" s="21"/>
      <c r="HX342" s="21"/>
      <c r="HY342" s="21"/>
      <c r="HZ342" s="21"/>
      <c r="IA342" s="21"/>
      <c r="IB342" s="21"/>
      <c r="IC342" s="21"/>
      <c r="ID342" s="21"/>
      <c r="IE342" s="21"/>
      <c r="IF342" s="21"/>
      <c r="IG342" s="21"/>
      <c r="IH342" s="21"/>
      <c r="II342" s="21"/>
      <c r="IJ342" s="21"/>
      <c r="IK342" s="21"/>
      <c r="IL342" s="21"/>
      <c r="IM342" s="21"/>
      <c r="IN342" s="21"/>
      <c r="IO342" s="21"/>
      <c r="IP342" s="21"/>
      <c r="IQ342" s="21"/>
      <c r="IR342" s="21"/>
      <c r="IS342" s="21"/>
      <c r="IT342" s="21"/>
      <c r="IU342" s="21"/>
      <c r="IV342" s="21"/>
      <c r="IW342" s="21"/>
      <c r="IX342" s="21"/>
      <c r="IY342" s="21"/>
      <c r="IZ342" s="21"/>
      <c r="JA342" s="21"/>
    </row>
    <row r="343" spans="1:261" s="23" customFormat="1" ht="12.75" x14ac:dyDescent="0.2">
      <c r="A343" s="23" t="s">
        <v>256</v>
      </c>
      <c r="B343" s="33"/>
      <c r="C343" s="119">
        <f>73.5+8.7+75+75+12*9</f>
        <v>340.2</v>
      </c>
      <c r="D343" s="26"/>
      <c r="E343" s="31"/>
      <c r="F343" s="31"/>
      <c r="G343" s="31"/>
      <c r="H343" s="49"/>
      <c r="I343" s="62"/>
      <c r="J343" s="62"/>
      <c r="K343" s="62"/>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c r="BA343" s="21"/>
      <c r="BB343" s="21"/>
      <c r="BC343" s="21"/>
      <c r="BD343" s="21"/>
      <c r="BE343" s="21"/>
      <c r="BF343" s="21"/>
      <c r="BG343" s="21"/>
      <c r="BH343" s="21"/>
      <c r="BI343" s="21"/>
      <c r="BJ343" s="21"/>
      <c r="BK343" s="21"/>
      <c r="BL343" s="21"/>
      <c r="BM343" s="21"/>
      <c r="BN343" s="21"/>
      <c r="BO343" s="21"/>
      <c r="BP343" s="21"/>
      <c r="BQ343" s="21"/>
      <c r="BR343" s="21"/>
      <c r="BS343" s="21"/>
      <c r="BT343" s="21"/>
      <c r="BU343" s="21"/>
      <c r="BV343" s="21"/>
      <c r="BW343" s="21"/>
      <c r="BX343" s="21"/>
      <c r="BY343" s="21"/>
      <c r="BZ343" s="21"/>
      <c r="CA343" s="21"/>
      <c r="CB343" s="21"/>
      <c r="CC343" s="21"/>
      <c r="CD343" s="21"/>
      <c r="CE343" s="21"/>
      <c r="CF343" s="21"/>
      <c r="CG343" s="21"/>
      <c r="CH343" s="21"/>
      <c r="CI343" s="21"/>
      <c r="CJ343" s="21"/>
      <c r="CK343" s="21"/>
      <c r="CL343" s="21"/>
      <c r="CM343" s="21"/>
      <c r="CN343" s="21"/>
      <c r="CO343" s="21"/>
      <c r="CP343" s="21"/>
      <c r="CQ343" s="21"/>
      <c r="CR343" s="21"/>
      <c r="CS343" s="21"/>
      <c r="CT343" s="21"/>
      <c r="CU343" s="21"/>
      <c r="CV343" s="21"/>
      <c r="CW343" s="21"/>
      <c r="CX343" s="21"/>
      <c r="CY343" s="21"/>
      <c r="CZ343" s="21"/>
      <c r="DA343" s="21"/>
      <c r="DB343" s="21"/>
      <c r="DC343" s="21"/>
      <c r="DD343" s="21"/>
      <c r="DE343" s="21"/>
      <c r="DF343" s="21"/>
      <c r="DG343" s="21"/>
      <c r="DH343" s="21"/>
      <c r="DI343" s="21"/>
      <c r="DJ343" s="21"/>
      <c r="DK343" s="21"/>
      <c r="DL343" s="21"/>
      <c r="DM343" s="21"/>
      <c r="DN343" s="21"/>
      <c r="DO343" s="21"/>
      <c r="DP343" s="21"/>
      <c r="DQ343" s="21"/>
      <c r="DR343" s="21"/>
      <c r="DS343" s="21"/>
      <c r="DT343" s="21"/>
      <c r="DU343" s="21"/>
      <c r="DV343" s="21"/>
      <c r="DW343" s="21"/>
      <c r="DX343" s="21"/>
      <c r="DY343" s="21"/>
      <c r="DZ343" s="21"/>
      <c r="EA343" s="21"/>
      <c r="EB343" s="21"/>
      <c r="EC343" s="21"/>
      <c r="ED343" s="21"/>
      <c r="EE343" s="21"/>
      <c r="EF343" s="21"/>
      <c r="EG343" s="21"/>
      <c r="EH343" s="21"/>
      <c r="EI343" s="21"/>
      <c r="EJ343" s="21"/>
      <c r="EK343" s="21"/>
      <c r="EL343" s="21"/>
      <c r="EM343" s="21"/>
      <c r="EN343" s="21"/>
      <c r="EO343" s="21"/>
      <c r="EP343" s="21"/>
      <c r="EQ343" s="21"/>
      <c r="ER343" s="21"/>
      <c r="ES343" s="21"/>
      <c r="ET343" s="21"/>
      <c r="EU343" s="21"/>
      <c r="EV343" s="21"/>
      <c r="EW343" s="21"/>
      <c r="EX343" s="21"/>
      <c r="EY343" s="21"/>
      <c r="EZ343" s="21"/>
      <c r="FA343" s="21"/>
      <c r="FB343" s="21"/>
      <c r="FC343" s="21"/>
      <c r="FD343" s="21"/>
      <c r="FE343" s="21"/>
      <c r="FF343" s="21"/>
      <c r="FG343" s="21"/>
      <c r="FH343" s="21"/>
      <c r="FI343" s="21"/>
      <c r="FJ343" s="21"/>
      <c r="FK343" s="21"/>
      <c r="FL343" s="21"/>
      <c r="FM343" s="21"/>
      <c r="FN343" s="21"/>
      <c r="FO343" s="21"/>
      <c r="FP343" s="21"/>
      <c r="FQ343" s="21"/>
      <c r="FR343" s="21"/>
      <c r="FS343" s="21"/>
      <c r="FT343" s="21"/>
      <c r="FU343" s="21"/>
      <c r="FV343" s="21"/>
      <c r="FW343" s="21"/>
      <c r="FX343" s="21"/>
      <c r="FY343" s="21"/>
      <c r="FZ343" s="21"/>
      <c r="GA343" s="21"/>
      <c r="GB343" s="21"/>
      <c r="GC343" s="21"/>
      <c r="GD343" s="21"/>
      <c r="GE343" s="21"/>
      <c r="GF343" s="21"/>
      <c r="GG343" s="21"/>
      <c r="GH343" s="21"/>
      <c r="GI343" s="21"/>
      <c r="GJ343" s="21"/>
      <c r="GK343" s="21"/>
      <c r="GL343" s="21"/>
      <c r="GM343" s="21"/>
      <c r="GN343" s="21"/>
      <c r="GO343" s="21"/>
      <c r="GP343" s="21"/>
      <c r="GQ343" s="21"/>
      <c r="GR343" s="21"/>
      <c r="GS343" s="21"/>
      <c r="GT343" s="21"/>
      <c r="GU343" s="21"/>
      <c r="GV343" s="21"/>
      <c r="GW343" s="21"/>
      <c r="GX343" s="21"/>
      <c r="GY343" s="21"/>
      <c r="GZ343" s="21"/>
      <c r="HA343" s="21"/>
      <c r="HB343" s="21"/>
      <c r="HC343" s="21"/>
      <c r="HD343" s="21"/>
      <c r="HE343" s="21"/>
      <c r="HF343" s="21"/>
      <c r="HG343" s="21"/>
      <c r="HH343" s="21"/>
      <c r="HI343" s="21"/>
      <c r="HJ343" s="21"/>
      <c r="HK343" s="21"/>
      <c r="HL343" s="21"/>
      <c r="HM343" s="21"/>
      <c r="HN343" s="21"/>
      <c r="HO343" s="21"/>
      <c r="HP343" s="21"/>
      <c r="HQ343" s="21"/>
      <c r="HR343" s="21"/>
      <c r="HS343" s="21"/>
      <c r="HT343" s="21"/>
      <c r="HU343" s="21"/>
      <c r="HV343" s="21"/>
      <c r="HW343" s="21"/>
      <c r="HX343" s="21"/>
      <c r="HY343" s="21"/>
      <c r="HZ343" s="21"/>
      <c r="IA343" s="21"/>
      <c r="IB343" s="21"/>
      <c r="IC343" s="21"/>
      <c r="ID343" s="21"/>
      <c r="IE343" s="21"/>
      <c r="IF343" s="21"/>
      <c r="IG343" s="21"/>
      <c r="IH343" s="21"/>
      <c r="II343" s="21"/>
      <c r="IJ343" s="21"/>
      <c r="IK343" s="21"/>
      <c r="IL343" s="21"/>
      <c r="IM343" s="21"/>
      <c r="IN343" s="21"/>
      <c r="IO343" s="21"/>
      <c r="IP343" s="21"/>
      <c r="IQ343" s="21"/>
      <c r="IR343" s="21"/>
      <c r="IS343" s="21"/>
      <c r="IT343" s="21"/>
      <c r="IU343" s="21"/>
      <c r="IV343" s="21"/>
      <c r="IW343" s="21"/>
      <c r="IX343" s="21"/>
      <c r="IY343" s="21"/>
      <c r="IZ343" s="21"/>
      <c r="JA343" s="21"/>
    </row>
    <row r="344" spans="1:261" s="23" customFormat="1" ht="12.75" x14ac:dyDescent="0.2">
      <c r="A344" s="23" t="s">
        <v>240</v>
      </c>
      <c r="B344" s="33"/>
      <c r="C344" s="119">
        <f>60+51+405.5+405.5</f>
        <v>922</v>
      </c>
      <c r="D344" s="26"/>
      <c r="E344" s="31"/>
      <c r="F344" s="31"/>
      <c r="G344" s="31"/>
      <c r="H344" s="49"/>
      <c r="I344" s="62"/>
      <c r="J344" s="62"/>
      <c r="K344" s="62"/>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c r="AI344" s="21"/>
      <c r="AJ344" s="21"/>
      <c r="AK344" s="21"/>
      <c r="AL344" s="21"/>
      <c r="AM344" s="21"/>
      <c r="AN344" s="21"/>
      <c r="AO344" s="21"/>
      <c r="AP344" s="21"/>
      <c r="AQ344" s="21"/>
      <c r="AR344" s="21"/>
      <c r="AS344" s="21"/>
      <c r="AT344" s="21"/>
      <c r="AU344" s="21"/>
      <c r="AV344" s="21"/>
      <c r="AW344" s="21"/>
      <c r="AX344" s="21"/>
      <c r="AY344" s="21"/>
      <c r="AZ344" s="21"/>
      <c r="BA344" s="21"/>
      <c r="BB344" s="21"/>
      <c r="BC344" s="21"/>
      <c r="BD344" s="21"/>
      <c r="BE344" s="21"/>
      <c r="BF344" s="21"/>
      <c r="BG344" s="21"/>
      <c r="BH344" s="21"/>
      <c r="BI344" s="21"/>
      <c r="BJ344" s="21"/>
      <c r="BK344" s="21"/>
      <c r="BL344" s="21"/>
      <c r="BM344" s="21"/>
      <c r="BN344" s="21"/>
      <c r="BO344" s="21"/>
      <c r="BP344" s="21"/>
      <c r="BQ344" s="21"/>
      <c r="BR344" s="21"/>
      <c r="BS344" s="21"/>
      <c r="BT344" s="21"/>
      <c r="BU344" s="21"/>
      <c r="BV344" s="21"/>
      <c r="BW344" s="21"/>
      <c r="BX344" s="21"/>
      <c r="BY344" s="21"/>
      <c r="BZ344" s="21"/>
      <c r="CA344" s="21"/>
      <c r="CB344" s="21"/>
      <c r="CC344" s="21"/>
      <c r="CD344" s="21"/>
      <c r="CE344" s="21"/>
      <c r="CF344" s="21"/>
      <c r="CG344" s="21"/>
      <c r="CH344" s="21"/>
      <c r="CI344" s="21"/>
      <c r="CJ344" s="21"/>
      <c r="CK344" s="21"/>
      <c r="CL344" s="21"/>
      <c r="CM344" s="21"/>
      <c r="CN344" s="21"/>
      <c r="CO344" s="21"/>
      <c r="CP344" s="21"/>
      <c r="CQ344" s="21"/>
      <c r="CR344" s="21"/>
      <c r="CS344" s="21"/>
      <c r="CT344" s="21"/>
      <c r="CU344" s="21"/>
      <c r="CV344" s="21"/>
      <c r="CW344" s="21"/>
      <c r="CX344" s="21"/>
      <c r="CY344" s="21"/>
      <c r="CZ344" s="21"/>
      <c r="DA344" s="21"/>
      <c r="DB344" s="21"/>
      <c r="DC344" s="21"/>
      <c r="DD344" s="21"/>
      <c r="DE344" s="21"/>
      <c r="DF344" s="21"/>
      <c r="DG344" s="21"/>
      <c r="DH344" s="21"/>
      <c r="DI344" s="21"/>
      <c r="DJ344" s="21"/>
      <c r="DK344" s="21"/>
      <c r="DL344" s="21"/>
      <c r="DM344" s="21"/>
      <c r="DN344" s="21"/>
      <c r="DO344" s="21"/>
      <c r="DP344" s="21"/>
      <c r="DQ344" s="21"/>
      <c r="DR344" s="21"/>
      <c r="DS344" s="21"/>
      <c r="DT344" s="21"/>
      <c r="DU344" s="21"/>
      <c r="DV344" s="21"/>
      <c r="DW344" s="21"/>
      <c r="DX344" s="21"/>
      <c r="DY344" s="21"/>
      <c r="DZ344" s="21"/>
      <c r="EA344" s="21"/>
      <c r="EB344" s="21"/>
      <c r="EC344" s="21"/>
      <c r="ED344" s="21"/>
      <c r="EE344" s="21"/>
      <c r="EF344" s="21"/>
      <c r="EG344" s="21"/>
      <c r="EH344" s="21"/>
      <c r="EI344" s="21"/>
      <c r="EJ344" s="21"/>
      <c r="EK344" s="21"/>
      <c r="EL344" s="21"/>
      <c r="EM344" s="21"/>
      <c r="EN344" s="21"/>
      <c r="EO344" s="21"/>
      <c r="EP344" s="21"/>
      <c r="EQ344" s="21"/>
      <c r="ER344" s="21"/>
      <c r="ES344" s="21"/>
      <c r="ET344" s="21"/>
      <c r="EU344" s="21"/>
      <c r="EV344" s="21"/>
      <c r="EW344" s="21"/>
      <c r="EX344" s="21"/>
      <c r="EY344" s="21"/>
      <c r="EZ344" s="21"/>
      <c r="FA344" s="21"/>
      <c r="FB344" s="21"/>
      <c r="FC344" s="21"/>
      <c r="FD344" s="21"/>
      <c r="FE344" s="21"/>
      <c r="FF344" s="21"/>
      <c r="FG344" s="21"/>
      <c r="FH344" s="21"/>
      <c r="FI344" s="21"/>
      <c r="FJ344" s="21"/>
      <c r="FK344" s="21"/>
      <c r="FL344" s="21"/>
      <c r="FM344" s="21"/>
      <c r="FN344" s="21"/>
      <c r="FO344" s="21"/>
      <c r="FP344" s="21"/>
      <c r="FQ344" s="21"/>
      <c r="FR344" s="21"/>
      <c r="FS344" s="21"/>
      <c r="FT344" s="21"/>
      <c r="FU344" s="21"/>
      <c r="FV344" s="21"/>
      <c r="FW344" s="21"/>
      <c r="FX344" s="21"/>
      <c r="FY344" s="21"/>
      <c r="FZ344" s="21"/>
      <c r="GA344" s="21"/>
      <c r="GB344" s="21"/>
      <c r="GC344" s="21"/>
      <c r="GD344" s="21"/>
      <c r="GE344" s="21"/>
      <c r="GF344" s="21"/>
      <c r="GG344" s="21"/>
      <c r="GH344" s="21"/>
      <c r="GI344" s="21"/>
      <c r="GJ344" s="21"/>
      <c r="GK344" s="21"/>
      <c r="GL344" s="21"/>
      <c r="GM344" s="21"/>
      <c r="GN344" s="21"/>
      <c r="GO344" s="21"/>
      <c r="GP344" s="21"/>
      <c r="GQ344" s="21"/>
      <c r="GR344" s="21"/>
      <c r="GS344" s="21"/>
      <c r="GT344" s="21"/>
      <c r="GU344" s="21"/>
      <c r="GV344" s="21"/>
      <c r="GW344" s="21"/>
      <c r="GX344" s="21"/>
      <c r="GY344" s="21"/>
      <c r="GZ344" s="21"/>
      <c r="HA344" s="21"/>
      <c r="HB344" s="21"/>
      <c r="HC344" s="21"/>
      <c r="HD344" s="21"/>
      <c r="HE344" s="21"/>
      <c r="HF344" s="21"/>
      <c r="HG344" s="21"/>
      <c r="HH344" s="21"/>
      <c r="HI344" s="21"/>
      <c r="HJ344" s="21"/>
      <c r="HK344" s="21"/>
      <c r="HL344" s="21"/>
      <c r="HM344" s="21"/>
      <c r="HN344" s="21"/>
      <c r="HO344" s="21"/>
      <c r="HP344" s="21"/>
      <c r="HQ344" s="21"/>
      <c r="HR344" s="21"/>
      <c r="HS344" s="21"/>
      <c r="HT344" s="21"/>
      <c r="HU344" s="21"/>
      <c r="HV344" s="21"/>
      <c r="HW344" s="21"/>
      <c r="HX344" s="21"/>
      <c r="HY344" s="21"/>
      <c r="HZ344" s="21"/>
      <c r="IA344" s="21"/>
      <c r="IB344" s="21"/>
      <c r="IC344" s="21"/>
      <c r="ID344" s="21"/>
      <c r="IE344" s="21"/>
      <c r="IF344" s="21"/>
      <c r="IG344" s="21"/>
      <c r="IH344" s="21"/>
      <c r="II344" s="21"/>
      <c r="IJ344" s="21"/>
      <c r="IK344" s="21"/>
      <c r="IL344" s="21"/>
      <c r="IM344" s="21"/>
      <c r="IN344" s="21"/>
      <c r="IO344" s="21"/>
      <c r="IP344" s="21"/>
      <c r="IQ344" s="21"/>
      <c r="IR344" s="21"/>
      <c r="IS344" s="21"/>
      <c r="IT344" s="21"/>
      <c r="IU344" s="21"/>
      <c r="IV344" s="21"/>
      <c r="IW344" s="21"/>
      <c r="IX344" s="21"/>
      <c r="IY344" s="21"/>
      <c r="IZ344" s="21"/>
      <c r="JA344" s="21"/>
    </row>
    <row r="345" spans="1:261" s="23" customFormat="1" ht="12.75" x14ac:dyDescent="0.2">
      <c r="A345" s="23" t="s">
        <v>245</v>
      </c>
      <c r="B345" s="33"/>
      <c r="C345" s="119">
        <f>25+26+25+10+32</f>
        <v>118</v>
      </c>
      <c r="D345" s="26"/>
      <c r="E345" s="31"/>
      <c r="F345" s="31"/>
      <c r="G345" s="31"/>
      <c r="H345" s="49"/>
      <c r="I345" s="62"/>
      <c r="J345" s="62"/>
      <c r="K345" s="62"/>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c r="AQ345" s="21"/>
      <c r="AR345" s="21"/>
      <c r="AS345" s="21"/>
      <c r="AT345" s="21"/>
      <c r="AU345" s="21"/>
      <c r="AV345" s="21"/>
      <c r="AW345" s="21"/>
      <c r="AX345" s="21"/>
      <c r="AY345" s="21"/>
      <c r="AZ345" s="21"/>
      <c r="BA345" s="21"/>
      <c r="BB345" s="21"/>
      <c r="BC345" s="21"/>
      <c r="BD345" s="21"/>
      <c r="BE345" s="21"/>
      <c r="BF345" s="21"/>
      <c r="BG345" s="21"/>
      <c r="BH345" s="21"/>
      <c r="BI345" s="21"/>
      <c r="BJ345" s="21"/>
      <c r="BK345" s="21"/>
      <c r="BL345" s="21"/>
      <c r="BM345" s="21"/>
      <c r="BN345" s="21"/>
      <c r="BO345" s="21"/>
      <c r="BP345" s="21"/>
      <c r="BQ345" s="21"/>
      <c r="BR345" s="21"/>
      <c r="BS345" s="21"/>
      <c r="BT345" s="21"/>
      <c r="BU345" s="21"/>
      <c r="BV345" s="21"/>
      <c r="BW345" s="21"/>
      <c r="BX345" s="21"/>
      <c r="BY345" s="21"/>
      <c r="BZ345" s="21"/>
      <c r="CA345" s="21"/>
      <c r="CB345" s="21"/>
      <c r="CC345" s="21"/>
      <c r="CD345" s="21"/>
      <c r="CE345" s="21"/>
      <c r="CF345" s="21"/>
      <c r="CG345" s="21"/>
      <c r="CH345" s="21"/>
      <c r="CI345" s="21"/>
      <c r="CJ345" s="21"/>
      <c r="CK345" s="21"/>
      <c r="CL345" s="21"/>
      <c r="CM345" s="21"/>
      <c r="CN345" s="21"/>
      <c r="CO345" s="21"/>
      <c r="CP345" s="21"/>
      <c r="CQ345" s="21"/>
      <c r="CR345" s="21"/>
      <c r="CS345" s="21"/>
      <c r="CT345" s="21"/>
      <c r="CU345" s="21"/>
      <c r="CV345" s="21"/>
      <c r="CW345" s="21"/>
      <c r="CX345" s="21"/>
      <c r="CY345" s="21"/>
      <c r="CZ345" s="21"/>
      <c r="DA345" s="21"/>
      <c r="DB345" s="21"/>
      <c r="DC345" s="21"/>
      <c r="DD345" s="21"/>
      <c r="DE345" s="21"/>
      <c r="DF345" s="21"/>
      <c r="DG345" s="21"/>
      <c r="DH345" s="21"/>
      <c r="DI345" s="21"/>
      <c r="DJ345" s="21"/>
      <c r="DK345" s="21"/>
      <c r="DL345" s="21"/>
      <c r="DM345" s="21"/>
      <c r="DN345" s="21"/>
      <c r="DO345" s="21"/>
      <c r="DP345" s="21"/>
      <c r="DQ345" s="21"/>
      <c r="DR345" s="21"/>
      <c r="DS345" s="21"/>
      <c r="DT345" s="21"/>
      <c r="DU345" s="21"/>
      <c r="DV345" s="21"/>
      <c r="DW345" s="21"/>
      <c r="DX345" s="21"/>
      <c r="DY345" s="21"/>
      <c r="DZ345" s="21"/>
      <c r="EA345" s="21"/>
      <c r="EB345" s="21"/>
      <c r="EC345" s="21"/>
      <c r="ED345" s="21"/>
      <c r="EE345" s="21"/>
      <c r="EF345" s="21"/>
      <c r="EG345" s="21"/>
      <c r="EH345" s="21"/>
      <c r="EI345" s="21"/>
      <c r="EJ345" s="21"/>
      <c r="EK345" s="21"/>
      <c r="EL345" s="21"/>
      <c r="EM345" s="21"/>
      <c r="EN345" s="21"/>
      <c r="EO345" s="21"/>
      <c r="EP345" s="21"/>
      <c r="EQ345" s="21"/>
      <c r="ER345" s="21"/>
      <c r="ES345" s="21"/>
      <c r="ET345" s="21"/>
      <c r="EU345" s="21"/>
      <c r="EV345" s="21"/>
      <c r="EW345" s="21"/>
      <c r="EX345" s="21"/>
      <c r="EY345" s="21"/>
      <c r="EZ345" s="21"/>
      <c r="FA345" s="21"/>
      <c r="FB345" s="21"/>
      <c r="FC345" s="21"/>
      <c r="FD345" s="21"/>
      <c r="FE345" s="21"/>
      <c r="FF345" s="21"/>
      <c r="FG345" s="21"/>
      <c r="FH345" s="21"/>
      <c r="FI345" s="21"/>
      <c r="FJ345" s="21"/>
      <c r="FK345" s="21"/>
      <c r="FL345" s="21"/>
      <c r="FM345" s="21"/>
      <c r="FN345" s="21"/>
      <c r="FO345" s="21"/>
      <c r="FP345" s="21"/>
      <c r="FQ345" s="21"/>
      <c r="FR345" s="21"/>
      <c r="FS345" s="21"/>
      <c r="FT345" s="21"/>
      <c r="FU345" s="21"/>
      <c r="FV345" s="21"/>
      <c r="FW345" s="21"/>
      <c r="FX345" s="21"/>
      <c r="FY345" s="21"/>
      <c r="FZ345" s="21"/>
      <c r="GA345" s="21"/>
      <c r="GB345" s="21"/>
      <c r="GC345" s="21"/>
      <c r="GD345" s="21"/>
      <c r="GE345" s="21"/>
      <c r="GF345" s="21"/>
      <c r="GG345" s="21"/>
      <c r="GH345" s="21"/>
      <c r="GI345" s="21"/>
      <c r="GJ345" s="21"/>
      <c r="GK345" s="21"/>
      <c r="GL345" s="21"/>
      <c r="GM345" s="21"/>
      <c r="GN345" s="21"/>
      <c r="GO345" s="21"/>
      <c r="GP345" s="21"/>
      <c r="GQ345" s="21"/>
      <c r="GR345" s="21"/>
      <c r="GS345" s="21"/>
      <c r="GT345" s="21"/>
      <c r="GU345" s="21"/>
      <c r="GV345" s="21"/>
      <c r="GW345" s="21"/>
      <c r="GX345" s="21"/>
      <c r="GY345" s="21"/>
      <c r="GZ345" s="21"/>
      <c r="HA345" s="21"/>
      <c r="HB345" s="21"/>
      <c r="HC345" s="21"/>
      <c r="HD345" s="21"/>
      <c r="HE345" s="21"/>
      <c r="HF345" s="21"/>
      <c r="HG345" s="21"/>
      <c r="HH345" s="21"/>
      <c r="HI345" s="21"/>
      <c r="HJ345" s="21"/>
      <c r="HK345" s="21"/>
      <c r="HL345" s="21"/>
      <c r="HM345" s="21"/>
      <c r="HN345" s="21"/>
      <c r="HO345" s="21"/>
      <c r="HP345" s="21"/>
      <c r="HQ345" s="21"/>
      <c r="HR345" s="21"/>
      <c r="HS345" s="21"/>
      <c r="HT345" s="21"/>
      <c r="HU345" s="21"/>
      <c r="HV345" s="21"/>
      <c r="HW345" s="21"/>
      <c r="HX345" s="21"/>
      <c r="HY345" s="21"/>
      <c r="HZ345" s="21"/>
      <c r="IA345" s="21"/>
      <c r="IB345" s="21"/>
      <c r="IC345" s="21"/>
      <c r="ID345" s="21"/>
      <c r="IE345" s="21"/>
      <c r="IF345" s="21"/>
      <c r="IG345" s="21"/>
      <c r="IH345" s="21"/>
      <c r="II345" s="21"/>
      <c r="IJ345" s="21"/>
      <c r="IK345" s="21"/>
      <c r="IL345" s="21"/>
      <c r="IM345" s="21"/>
      <c r="IN345" s="21"/>
      <c r="IO345" s="21"/>
      <c r="IP345" s="21"/>
      <c r="IQ345" s="21"/>
      <c r="IR345" s="21"/>
      <c r="IS345" s="21"/>
      <c r="IT345" s="21"/>
      <c r="IU345" s="21"/>
      <c r="IV345" s="21"/>
      <c r="IW345" s="21"/>
      <c r="IX345" s="21"/>
      <c r="IY345" s="21"/>
      <c r="IZ345" s="21"/>
      <c r="JA345" s="21"/>
    </row>
    <row r="346" spans="1:261" s="23" customFormat="1" ht="12.75" x14ac:dyDescent="0.25">
      <c r="A346" s="23" t="s">
        <v>271</v>
      </c>
      <c r="B346" s="33"/>
      <c r="C346" s="27">
        <f>3*5*3.6</f>
        <v>54</v>
      </c>
      <c r="D346" s="26"/>
      <c r="E346" s="31"/>
      <c r="G346" s="31"/>
      <c r="H346" s="49"/>
      <c r="I346" s="62"/>
      <c r="J346" s="62"/>
      <c r="K346" s="62"/>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c r="AI346" s="21"/>
      <c r="AJ346" s="21"/>
      <c r="AK346" s="21"/>
      <c r="AL346" s="21"/>
      <c r="AM346" s="21"/>
      <c r="AN346" s="21"/>
      <c r="AO346" s="21"/>
      <c r="AP346" s="21"/>
      <c r="AQ346" s="21"/>
      <c r="AR346" s="21"/>
      <c r="AS346" s="21"/>
      <c r="AT346" s="21"/>
      <c r="AU346" s="21"/>
      <c r="AV346" s="21"/>
      <c r="AW346" s="21"/>
      <c r="AX346" s="21"/>
      <c r="AY346" s="21"/>
      <c r="AZ346" s="21"/>
      <c r="BA346" s="21"/>
      <c r="BB346" s="21"/>
      <c r="BC346" s="21"/>
      <c r="BD346" s="21"/>
      <c r="BE346" s="21"/>
      <c r="BF346" s="21"/>
      <c r="BG346" s="21"/>
      <c r="BH346" s="21"/>
      <c r="BI346" s="21"/>
      <c r="BJ346" s="21"/>
      <c r="BK346" s="21"/>
      <c r="BL346" s="21"/>
      <c r="BM346" s="21"/>
      <c r="BN346" s="21"/>
      <c r="BO346" s="21"/>
      <c r="BP346" s="21"/>
      <c r="BQ346" s="21"/>
      <c r="BR346" s="21"/>
      <c r="BS346" s="21"/>
      <c r="BT346" s="21"/>
      <c r="BU346" s="21"/>
      <c r="BV346" s="21"/>
      <c r="BW346" s="21"/>
      <c r="BX346" s="21"/>
      <c r="BY346" s="21"/>
      <c r="BZ346" s="21"/>
      <c r="CA346" s="21"/>
      <c r="CB346" s="21"/>
      <c r="CC346" s="21"/>
      <c r="CD346" s="21"/>
      <c r="CE346" s="21"/>
      <c r="CF346" s="21"/>
      <c r="CG346" s="21"/>
      <c r="CH346" s="21"/>
      <c r="CI346" s="21"/>
      <c r="CJ346" s="21"/>
      <c r="CK346" s="21"/>
      <c r="CL346" s="21"/>
      <c r="CM346" s="21"/>
      <c r="CN346" s="21"/>
      <c r="CO346" s="21"/>
      <c r="CP346" s="21"/>
      <c r="CQ346" s="21"/>
      <c r="CR346" s="21"/>
      <c r="CS346" s="21"/>
      <c r="CT346" s="21"/>
      <c r="CU346" s="21"/>
      <c r="CV346" s="21"/>
      <c r="CW346" s="21"/>
      <c r="CX346" s="21"/>
      <c r="CY346" s="21"/>
      <c r="CZ346" s="21"/>
      <c r="DA346" s="21"/>
      <c r="DB346" s="21"/>
      <c r="DC346" s="21"/>
      <c r="DD346" s="21"/>
      <c r="DE346" s="21"/>
      <c r="DF346" s="21"/>
      <c r="DG346" s="21"/>
      <c r="DH346" s="21"/>
      <c r="DI346" s="21"/>
      <c r="DJ346" s="21"/>
      <c r="DK346" s="21"/>
      <c r="DL346" s="21"/>
      <c r="DM346" s="21"/>
      <c r="DN346" s="21"/>
      <c r="DO346" s="21"/>
      <c r="DP346" s="21"/>
      <c r="DQ346" s="21"/>
      <c r="DR346" s="21"/>
      <c r="DS346" s="21"/>
      <c r="DT346" s="21"/>
      <c r="DU346" s="21"/>
      <c r="DV346" s="21"/>
      <c r="DW346" s="21"/>
      <c r="DX346" s="21"/>
      <c r="DY346" s="21"/>
      <c r="DZ346" s="21"/>
      <c r="EA346" s="21"/>
      <c r="EB346" s="21"/>
      <c r="EC346" s="21"/>
      <c r="ED346" s="21"/>
      <c r="EE346" s="21"/>
      <c r="EF346" s="21"/>
      <c r="EG346" s="21"/>
      <c r="EH346" s="21"/>
      <c r="EI346" s="21"/>
      <c r="EJ346" s="21"/>
      <c r="EK346" s="21"/>
      <c r="EL346" s="21"/>
      <c r="EM346" s="21"/>
      <c r="EN346" s="21"/>
      <c r="EO346" s="21"/>
      <c r="EP346" s="21"/>
      <c r="EQ346" s="21"/>
      <c r="ER346" s="21"/>
      <c r="ES346" s="21"/>
      <c r="ET346" s="21"/>
      <c r="EU346" s="21"/>
      <c r="EV346" s="21"/>
      <c r="EW346" s="21"/>
      <c r="EX346" s="21"/>
      <c r="EY346" s="21"/>
      <c r="EZ346" s="21"/>
      <c r="FA346" s="21"/>
      <c r="FB346" s="21"/>
      <c r="FC346" s="21"/>
      <c r="FD346" s="21"/>
      <c r="FE346" s="21"/>
      <c r="FF346" s="21"/>
      <c r="FG346" s="21"/>
      <c r="FH346" s="21"/>
      <c r="FI346" s="21"/>
      <c r="FJ346" s="21"/>
      <c r="FK346" s="21"/>
      <c r="FL346" s="21"/>
      <c r="FM346" s="21"/>
      <c r="FN346" s="21"/>
      <c r="FO346" s="21"/>
      <c r="FP346" s="21"/>
      <c r="FQ346" s="21"/>
      <c r="FR346" s="21"/>
      <c r="FS346" s="21"/>
      <c r="FT346" s="21"/>
      <c r="FU346" s="21"/>
      <c r="FV346" s="21"/>
      <c r="FW346" s="21"/>
      <c r="FX346" s="21"/>
      <c r="FY346" s="21"/>
      <c r="FZ346" s="21"/>
      <c r="GA346" s="21"/>
      <c r="GB346" s="21"/>
      <c r="GC346" s="21"/>
      <c r="GD346" s="21"/>
      <c r="GE346" s="21"/>
      <c r="GF346" s="21"/>
      <c r="GG346" s="21"/>
      <c r="GH346" s="21"/>
      <c r="GI346" s="21"/>
      <c r="GJ346" s="21"/>
      <c r="GK346" s="21"/>
      <c r="GL346" s="21"/>
      <c r="GM346" s="21"/>
      <c r="GN346" s="21"/>
      <c r="GO346" s="21"/>
      <c r="GP346" s="21"/>
      <c r="GQ346" s="21"/>
      <c r="GR346" s="21"/>
      <c r="GS346" s="21"/>
      <c r="GT346" s="21"/>
      <c r="GU346" s="21"/>
      <c r="GV346" s="21"/>
      <c r="GW346" s="21"/>
      <c r="GX346" s="21"/>
      <c r="GY346" s="21"/>
      <c r="GZ346" s="21"/>
      <c r="HA346" s="21"/>
      <c r="HB346" s="21"/>
      <c r="HC346" s="21"/>
      <c r="HD346" s="21"/>
      <c r="HE346" s="21"/>
      <c r="HF346" s="21"/>
      <c r="HG346" s="21"/>
      <c r="HH346" s="21"/>
      <c r="HI346" s="21"/>
      <c r="HJ346" s="21"/>
      <c r="HK346" s="21"/>
      <c r="HL346" s="21"/>
      <c r="HM346" s="21"/>
      <c r="HN346" s="21"/>
      <c r="HO346" s="21"/>
      <c r="HP346" s="21"/>
      <c r="HQ346" s="21"/>
      <c r="HR346" s="21"/>
      <c r="HS346" s="21"/>
      <c r="HT346" s="21"/>
      <c r="HU346" s="21"/>
      <c r="HV346" s="21"/>
      <c r="HW346" s="21"/>
      <c r="HX346" s="21"/>
      <c r="HY346" s="21"/>
      <c r="HZ346" s="21"/>
      <c r="IA346" s="21"/>
      <c r="IB346" s="21"/>
      <c r="IC346" s="21"/>
      <c r="ID346" s="21"/>
      <c r="IE346" s="21"/>
      <c r="IF346" s="21"/>
      <c r="IG346" s="21"/>
      <c r="IH346" s="21"/>
      <c r="II346" s="21"/>
      <c r="IJ346" s="21"/>
      <c r="IK346" s="21"/>
      <c r="IL346" s="21"/>
      <c r="IM346" s="21"/>
      <c r="IN346" s="21"/>
      <c r="IO346" s="21"/>
      <c r="IP346" s="21"/>
      <c r="IQ346" s="21"/>
      <c r="IR346" s="21"/>
      <c r="IS346" s="21"/>
      <c r="IT346" s="21"/>
      <c r="IU346" s="21"/>
      <c r="IV346" s="21"/>
      <c r="IW346" s="21"/>
      <c r="IX346" s="21"/>
      <c r="IY346" s="21"/>
      <c r="IZ346" s="21"/>
      <c r="JA346" s="21"/>
    </row>
    <row r="347" spans="1:261" s="23" customFormat="1" ht="12.75" x14ac:dyDescent="0.25">
      <c r="B347" s="33"/>
      <c r="C347" s="27"/>
      <c r="D347" s="26" t="s">
        <v>45</v>
      </c>
      <c r="E347" s="31">
        <f>+C345*0.05</f>
        <v>5.9</v>
      </c>
      <c r="F347" s="31">
        <f>SUM(C342:C344,C346:C347)*0.05</f>
        <v>70.36</v>
      </c>
      <c r="G347" s="31">
        <f>SUM(E347:E347)</f>
        <v>5.9</v>
      </c>
      <c r="H347" s="49">
        <v>0</v>
      </c>
      <c r="I347" s="62">
        <f>+H347*E347</f>
        <v>0</v>
      </c>
      <c r="J347" s="62">
        <f>+H347*F347</f>
        <v>0</v>
      </c>
      <c r="K347" s="62"/>
      <c r="L347" s="87">
        <f>SUM(I347:J347)</f>
        <v>0</v>
      </c>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c r="BA347" s="21"/>
      <c r="BB347" s="21"/>
      <c r="BC347" s="21"/>
      <c r="BD347" s="21"/>
      <c r="BE347" s="21"/>
      <c r="BF347" s="21"/>
      <c r="BG347" s="21"/>
      <c r="BH347" s="21"/>
      <c r="BI347" s="21"/>
      <c r="BJ347" s="21"/>
      <c r="BK347" s="21"/>
      <c r="BL347" s="21"/>
      <c r="BM347" s="21"/>
      <c r="BN347" s="21"/>
      <c r="BO347" s="21"/>
      <c r="BP347" s="21"/>
      <c r="BQ347" s="21"/>
      <c r="BR347" s="21"/>
      <c r="BS347" s="21"/>
      <c r="BT347" s="21"/>
      <c r="BU347" s="21"/>
      <c r="BV347" s="21"/>
      <c r="BW347" s="21"/>
      <c r="BX347" s="21"/>
      <c r="BY347" s="21"/>
      <c r="BZ347" s="21"/>
      <c r="CA347" s="21"/>
      <c r="CB347" s="21"/>
      <c r="CC347" s="21"/>
      <c r="CD347" s="21"/>
      <c r="CE347" s="21"/>
      <c r="CF347" s="21"/>
      <c r="CG347" s="21"/>
      <c r="CH347" s="21"/>
      <c r="CI347" s="21"/>
      <c r="CJ347" s="21"/>
      <c r="CK347" s="21"/>
      <c r="CL347" s="21"/>
      <c r="CM347" s="21"/>
      <c r="CN347" s="21"/>
      <c r="CO347" s="21"/>
      <c r="CP347" s="21"/>
      <c r="CQ347" s="21"/>
      <c r="CR347" s="21"/>
      <c r="CS347" s="21"/>
      <c r="CT347" s="21"/>
      <c r="CU347" s="21"/>
      <c r="CV347" s="21"/>
      <c r="CW347" s="21"/>
      <c r="CX347" s="21"/>
      <c r="CY347" s="21"/>
      <c r="CZ347" s="21"/>
      <c r="DA347" s="21"/>
      <c r="DB347" s="21"/>
      <c r="DC347" s="21"/>
      <c r="DD347" s="21"/>
      <c r="DE347" s="21"/>
      <c r="DF347" s="21"/>
      <c r="DG347" s="21"/>
      <c r="DH347" s="21"/>
      <c r="DI347" s="21"/>
      <c r="DJ347" s="21"/>
      <c r="DK347" s="21"/>
      <c r="DL347" s="21"/>
      <c r="DM347" s="21"/>
      <c r="DN347" s="21"/>
      <c r="DO347" s="21"/>
      <c r="DP347" s="21"/>
      <c r="DQ347" s="21"/>
      <c r="DR347" s="21"/>
      <c r="DS347" s="21"/>
      <c r="DT347" s="21"/>
      <c r="DU347" s="21"/>
      <c r="DV347" s="21"/>
      <c r="DW347" s="21"/>
      <c r="DX347" s="21"/>
      <c r="DY347" s="21"/>
      <c r="DZ347" s="21"/>
      <c r="EA347" s="21"/>
      <c r="EB347" s="21"/>
      <c r="EC347" s="21"/>
      <c r="ED347" s="21"/>
      <c r="EE347" s="21"/>
      <c r="EF347" s="21"/>
      <c r="EG347" s="21"/>
      <c r="EH347" s="21"/>
      <c r="EI347" s="21"/>
      <c r="EJ347" s="21"/>
      <c r="EK347" s="21"/>
      <c r="EL347" s="21"/>
      <c r="EM347" s="21"/>
      <c r="EN347" s="21"/>
      <c r="EO347" s="21"/>
      <c r="EP347" s="21"/>
      <c r="EQ347" s="21"/>
      <c r="ER347" s="21"/>
      <c r="ES347" s="21"/>
      <c r="ET347" s="21"/>
      <c r="EU347" s="21"/>
      <c r="EV347" s="21"/>
      <c r="EW347" s="21"/>
      <c r="EX347" s="21"/>
      <c r="EY347" s="21"/>
      <c r="EZ347" s="21"/>
      <c r="FA347" s="21"/>
      <c r="FB347" s="21"/>
      <c r="FC347" s="21"/>
      <c r="FD347" s="21"/>
      <c r="FE347" s="21"/>
      <c r="FF347" s="21"/>
      <c r="FG347" s="21"/>
      <c r="FH347" s="21"/>
      <c r="FI347" s="21"/>
      <c r="FJ347" s="21"/>
      <c r="FK347" s="21"/>
      <c r="FL347" s="21"/>
      <c r="FM347" s="21"/>
      <c r="FN347" s="21"/>
      <c r="FO347" s="21"/>
      <c r="FP347" s="21"/>
      <c r="FQ347" s="21"/>
      <c r="FR347" s="21"/>
      <c r="FS347" s="21"/>
      <c r="FT347" s="21"/>
      <c r="FU347" s="21"/>
      <c r="FV347" s="21"/>
      <c r="FW347" s="21"/>
      <c r="FX347" s="21"/>
      <c r="FY347" s="21"/>
      <c r="FZ347" s="21"/>
      <c r="GA347" s="21"/>
      <c r="GB347" s="21"/>
      <c r="GC347" s="21"/>
      <c r="GD347" s="21"/>
      <c r="GE347" s="21"/>
      <c r="GF347" s="21"/>
      <c r="GG347" s="21"/>
      <c r="GH347" s="21"/>
      <c r="GI347" s="21"/>
      <c r="GJ347" s="21"/>
      <c r="GK347" s="21"/>
      <c r="GL347" s="21"/>
      <c r="GM347" s="21"/>
      <c r="GN347" s="21"/>
      <c r="GO347" s="21"/>
      <c r="GP347" s="21"/>
      <c r="GQ347" s="21"/>
      <c r="GR347" s="21"/>
      <c r="GS347" s="21"/>
      <c r="GT347" s="21"/>
      <c r="GU347" s="21"/>
      <c r="GV347" s="21"/>
      <c r="GW347" s="21"/>
      <c r="GX347" s="21"/>
      <c r="GY347" s="21"/>
      <c r="GZ347" s="21"/>
      <c r="HA347" s="21"/>
      <c r="HB347" s="21"/>
      <c r="HC347" s="21"/>
      <c r="HD347" s="21"/>
      <c r="HE347" s="21"/>
      <c r="HF347" s="21"/>
      <c r="HG347" s="21"/>
      <c r="HH347" s="21"/>
      <c r="HI347" s="21"/>
      <c r="HJ347" s="21"/>
      <c r="HK347" s="21"/>
      <c r="HL347" s="21"/>
      <c r="HM347" s="21"/>
      <c r="HN347" s="21"/>
      <c r="HO347" s="21"/>
      <c r="HP347" s="21"/>
      <c r="HQ347" s="21"/>
      <c r="HR347" s="21"/>
      <c r="HS347" s="21"/>
      <c r="HT347" s="21"/>
      <c r="HU347" s="21"/>
      <c r="HV347" s="21"/>
      <c r="HW347" s="21"/>
      <c r="HX347" s="21"/>
      <c r="HY347" s="21"/>
      <c r="HZ347" s="21"/>
      <c r="IA347" s="21"/>
      <c r="IB347" s="21"/>
      <c r="IC347" s="21"/>
      <c r="ID347" s="21"/>
      <c r="IE347" s="21"/>
      <c r="IF347" s="21"/>
      <c r="IG347" s="21"/>
      <c r="IH347" s="21"/>
      <c r="II347" s="21"/>
      <c r="IJ347" s="21"/>
      <c r="IK347" s="21"/>
      <c r="IL347" s="21"/>
      <c r="IM347" s="21"/>
      <c r="IN347" s="21"/>
      <c r="IO347" s="21"/>
      <c r="IP347" s="21"/>
      <c r="IQ347" s="21"/>
      <c r="IR347" s="21"/>
      <c r="IS347" s="21"/>
      <c r="IT347" s="21"/>
      <c r="IU347" s="21"/>
      <c r="IV347" s="21"/>
      <c r="IW347" s="21"/>
      <c r="IX347" s="21"/>
      <c r="IY347" s="21"/>
      <c r="IZ347" s="21"/>
      <c r="JA347" s="21"/>
    </row>
    <row r="348" spans="1:261" s="23" customFormat="1" ht="12.75" x14ac:dyDescent="0.25">
      <c r="B348" s="33"/>
      <c r="C348" s="27"/>
      <c r="D348" s="26"/>
      <c r="E348" s="31"/>
      <c r="F348" s="31"/>
      <c r="G348" s="31"/>
      <c r="H348" s="49"/>
      <c r="I348" s="62"/>
      <c r="J348" s="62"/>
      <c r="K348" s="62"/>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c r="AI348" s="21"/>
      <c r="AJ348" s="21"/>
      <c r="AK348" s="21"/>
      <c r="AL348" s="21"/>
      <c r="AM348" s="21"/>
      <c r="AN348" s="21"/>
      <c r="AO348" s="21"/>
      <c r="AP348" s="21"/>
      <c r="AQ348" s="21"/>
      <c r="AR348" s="21"/>
      <c r="AS348" s="21"/>
      <c r="AT348" s="21"/>
      <c r="AU348" s="21"/>
      <c r="AV348" s="21"/>
      <c r="AW348" s="21"/>
      <c r="AX348" s="21"/>
      <c r="AY348" s="21"/>
      <c r="AZ348" s="21"/>
      <c r="BA348" s="21"/>
      <c r="BB348" s="21"/>
      <c r="BC348" s="21"/>
      <c r="BD348" s="21"/>
      <c r="BE348" s="21"/>
      <c r="BF348" s="21"/>
      <c r="BG348" s="21"/>
      <c r="BH348" s="21"/>
      <c r="BI348" s="21"/>
      <c r="BJ348" s="21"/>
      <c r="BK348" s="21"/>
      <c r="BL348" s="21"/>
      <c r="BM348" s="21"/>
      <c r="BN348" s="21"/>
      <c r="BO348" s="21"/>
      <c r="BP348" s="21"/>
      <c r="BQ348" s="21"/>
      <c r="BR348" s="21"/>
      <c r="BS348" s="21"/>
      <c r="BT348" s="21"/>
      <c r="BU348" s="21"/>
      <c r="BV348" s="21"/>
      <c r="BW348" s="21"/>
      <c r="BX348" s="21"/>
      <c r="BY348" s="21"/>
      <c r="BZ348" s="21"/>
      <c r="CA348" s="21"/>
      <c r="CB348" s="21"/>
      <c r="CC348" s="21"/>
      <c r="CD348" s="21"/>
      <c r="CE348" s="21"/>
      <c r="CF348" s="21"/>
      <c r="CG348" s="21"/>
      <c r="CH348" s="21"/>
      <c r="CI348" s="21"/>
      <c r="CJ348" s="21"/>
      <c r="CK348" s="21"/>
      <c r="CL348" s="21"/>
      <c r="CM348" s="21"/>
      <c r="CN348" s="21"/>
      <c r="CO348" s="21"/>
      <c r="CP348" s="21"/>
      <c r="CQ348" s="21"/>
      <c r="CR348" s="21"/>
      <c r="CS348" s="21"/>
      <c r="CT348" s="21"/>
      <c r="CU348" s="21"/>
      <c r="CV348" s="21"/>
      <c r="CW348" s="21"/>
      <c r="CX348" s="21"/>
      <c r="CY348" s="21"/>
      <c r="CZ348" s="21"/>
      <c r="DA348" s="21"/>
      <c r="DB348" s="21"/>
      <c r="DC348" s="21"/>
      <c r="DD348" s="21"/>
      <c r="DE348" s="21"/>
      <c r="DF348" s="21"/>
      <c r="DG348" s="21"/>
      <c r="DH348" s="21"/>
      <c r="DI348" s="21"/>
      <c r="DJ348" s="21"/>
      <c r="DK348" s="21"/>
      <c r="DL348" s="21"/>
      <c r="DM348" s="21"/>
      <c r="DN348" s="21"/>
      <c r="DO348" s="21"/>
      <c r="DP348" s="21"/>
      <c r="DQ348" s="21"/>
      <c r="DR348" s="21"/>
      <c r="DS348" s="21"/>
      <c r="DT348" s="21"/>
      <c r="DU348" s="21"/>
      <c r="DV348" s="21"/>
      <c r="DW348" s="21"/>
      <c r="DX348" s="21"/>
      <c r="DY348" s="21"/>
      <c r="DZ348" s="21"/>
      <c r="EA348" s="21"/>
      <c r="EB348" s="21"/>
      <c r="EC348" s="21"/>
      <c r="ED348" s="21"/>
      <c r="EE348" s="21"/>
      <c r="EF348" s="21"/>
      <c r="EG348" s="21"/>
      <c r="EH348" s="21"/>
      <c r="EI348" s="21"/>
      <c r="EJ348" s="21"/>
      <c r="EK348" s="21"/>
      <c r="EL348" s="21"/>
      <c r="EM348" s="21"/>
      <c r="EN348" s="21"/>
      <c r="EO348" s="21"/>
      <c r="EP348" s="21"/>
      <c r="EQ348" s="21"/>
      <c r="ER348" s="21"/>
      <c r="ES348" s="21"/>
      <c r="ET348" s="21"/>
      <c r="EU348" s="21"/>
      <c r="EV348" s="21"/>
      <c r="EW348" s="21"/>
      <c r="EX348" s="21"/>
      <c r="EY348" s="21"/>
      <c r="EZ348" s="21"/>
      <c r="FA348" s="21"/>
      <c r="FB348" s="21"/>
      <c r="FC348" s="21"/>
      <c r="FD348" s="21"/>
      <c r="FE348" s="21"/>
      <c r="FF348" s="21"/>
      <c r="FG348" s="21"/>
      <c r="FH348" s="21"/>
      <c r="FI348" s="21"/>
      <c r="FJ348" s="21"/>
      <c r="FK348" s="21"/>
      <c r="FL348" s="21"/>
      <c r="FM348" s="21"/>
      <c r="FN348" s="21"/>
      <c r="FO348" s="21"/>
      <c r="FP348" s="21"/>
      <c r="FQ348" s="21"/>
      <c r="FR348" s="21"/>
      <c r="FS348" s="21"/>
      <c r="FT348" s="21"/>
      <c r="FU348" s="21"/>
      <c r="FV348" s="21"/>
      <c r="FW348" s="21"/>
      <c r="FX348" s="21"/>
      <c r="FY348" s="21"/>
      <c r="FZ348" s="21"/>
      <c r="GA348" s="21"/>
      <c r="GB348" s="21"/>
      <c r="GC348" s="21"/>
      <c r="GD348" s="21"/>
      <c r="GE348" s="21"/>
      <c r="GF348" s="21"/>
      <c r="GG348" s="21"/>
      <c r="GH348" s="21"/>
      <c r="GI348" s="21"/>
      <c r="GJ348" s="21"/>
      <c r="GK348" s="21"/>
      <c r="GL348" s="21"/>
      <c r="GM348" s="21"/>
      <c r="GN348" s="21"/>
      <c r="GO348" s="21"/>
      <c r="GP348" s="21"/>
      <c r="GQ348" s="21"/>
      <c r="GR348" s="21"/>
      <c r="GS348" s="21"/>
      <c r="GT348" s="21"/>
      <c r="GU348" s="21"/>
      <c r="GV348" s="21"/>
      <c r="GW348" s="21"/>
      <c r="GX348" s="21"/>
      <c r="GY348" s="21"/>
      <c r="GZ348" s="21"/>
      <c r="HA348" s="21"/>
      <c r="HB348" s="21"/>
      <c r="HC348" s="21"/>
      <c r="HD348" s="21"/>
      <c r="HE348" s="21"/>
      <c r="HF348" s="21"/>
      <c r="HG348" s="21"/>
      <c r="HH348" s="21"/>
      <c r="HI348" s="21"/>
      <c r="HJ348" s="21"/>
      <c r="HK348" s="21"/>
      <c r="HL348" s="21"/>
      <c r="HM348" s="21"/>
      <c r="HN348" s="21"/>
      <c r="HO348" s="21"/>
      <c r="HP348" s="21"/>
      <c r="HQ348" s="21"/>
      <c r="HR348" s="21"/>
      <c r="HS348" s="21"/>
      <c r="HT348" s="21"/>
      <c r="HU348" s="21"/>
      <c r="HV348" s="21"/>
      <c r="HW348" s="21"/>
      <c r="HX348" s="21"/>
      <c r="HY348" s="21"/>
      <c r="HZ348" s="21"/>
      <c r="IA348" s="21"/>
      <c r="IB348" s="21"/>
      <c r="IC348" s="21"/>
      <c r="ID348" s="21"/>
      <c r="IE348" s="21"/>
      <c r="IF348" s="21"/>
      <c r="IG348" s="21"/>
      <c r="IH348" s="21"/>
      <c r="II348" s="21"/>
      <c r="IJ348" s="21"/>
      <c r="IK348" s="21"/>
      <c r="IL348" s="21"/>
      <c r="IM348" s="21"/>
      <c r="IN348" s="21"/>
      <c r="IO348" s="21"/>
      <c r="IP348" s="21"/>
      <c r="IQ348" s="21"/>
      <c r="IR348" s="21"/>
      <c r="IS348" s="21"/>
      <c r="IT348" s="21"/>
      <c r="IU348" s="21"/>
      <c r="IV348" s="21"/>
      <c r="IW348" s="21"/>
      <c r="IX348" s="21"/>
      <c r="IY348" s="21"/>
      <c r="IZ348" s="21"/>
      <c r="JA348" s="21"/>
    </row>
    <row r="349" spans="1:261" s="3" customFormat="1" ht="63.75" x14ac:dyDescent="0.25">
      <c r="B349" s="33" t="s">
        <v>145</v>
      </c>
      <c r="C349" s="27" t="s">
        <v>176</v>
      </c>
      <c r="D349" s="26"/>
      <c r="E349" s="31"/>
      <c r="F349" s="31"/>
      <c r="G349" s="31"/>
      <c r="H349" s="49" t="str">
        <f t="shared" ref="H349" si="79">IF(OR(ISBLANK(D349),ISBLANK(E349))," ",KOLIC*CENA1)</f>
        <v xml:space="preserve"> </v>
      </c>
      <c r="I349" s="13"/>
      <c r="J349" s="13"/>
      <c r="K349" s="13"/>
      <c r="N349" s="15"/>
      <c r="O349" s="15"/>
      <c r="P349" s="15"/>
      <c r="Q349" s="15"/>
    </row>
    <row r="350" spans="1:261" s="23" customFormat="1" ht="12.75" x14ac:dyDescent="0.25">
      <c r="B350" s="33"/>
      <c r="C350" s="27"/>
      <c r="D350" s="26"/>
      <c r="E350" s="31"/>
      <c r="F350" s="31"/>
      <c r="G350" s="31"/>
      <c r="H350" s="49"/>
      <c r="I350" s="62"/>
      <c r="J350" s="62"/>
      <c r="K350" s="62"/>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c r="AI350" s="21"/>
      <c r="AJ350" s="21"/>
      <c r="AK350" s="21"/>
      <c r="AL350" s="21"/>
      <c r="AM350" s="21"/>
      <c r="AN350" s="21"/>
      <c r="AO350" s="21"/>
      <c r="AP350" s="21"/>
      <c r="AQ350" s="21"/>
      <c r="AR350" s="21"/>
      <c r="AS350" s="21"/>
      <c r="AT350" s="21"/>
      <c r="AU350" s="21"/>
      <c r="AV350" s="21"/>
      <c r="AW350" s="21"/>
      <c r="AX350" s="21"/>
      <c r="AY350" s="21"/>
      <c r="AZ350" s="21"/>
      <c r="BA350" s="21"/>
      <c r="BB350" s="21"/>
      <c r="BC350" s="21"/>
      <c r="BD350" s="21"/>
      <c r="BE350" s="21"/>
      <c r="BF350" s="21"/>
      <c r="BG350" s="21"/>
      <c r="BH350" s="21"/>
      <c r="BI350" s="21"/>
      <c r="BJ350" s="21"/>
      <c r="BK350" s="21"/>
      <c r="BL350" s="21"/>
      <c r="BM350" s="21"/>
      <c r="BN350" s="21"/>
      <c r="BO350" s="21"/>
      <c r="BP350" s="21"/>
      <c r="BQ350" s="21"/>
      <c r="BR350" s="21"/>
      <c r="BS350" s="21"/>
      <c r="BT350" s="21"/>
      <c r="BU350" s="21"/>
      <c r="BV350" s="21"/>
      <c r="BW350" s="21"/>
      <c r="BX350" s="21"/>
      <c r="BY350" s="21"/>
      <c r="BZ350" s="21"/>
      <c r="CA350" s="21"/>
      <c r="CB350" s="21"/>
      <c r="CC350" s="21"/>
      <c r="CD350" s="21"/>
      <c r="CE350" s="21"/>
      <c r="CF350" s="21"/>
      <c r="CG350" s="21"/>
      <c r="CH350" s="21"/>
      <c r="CI350" s="21"/>
      <c r="CJ350" s="21"/>
      <c r="CK350" s="21"/>
      <c r="CL350" s="21"/>
      <c r="CM350" s="21"/>
      <c r="CN350" s="21"/>
      <c r="CO350" s="21"/>
      <c r="CP350" s="21"/>
      <c r="CQ350" s="21"/>
      <c r="CR350" s="21"/>
      <c r="CS350" s="21"/>
      <c r="CT350" s="21"/>
      <c r="CU350" s="21"/>
      <c r="CV350" s="21"/>
      <c r="CW350" s="21"/>
      <c r="CX350" s="21"/>
      <c r="CY350" s="21"/>
      <c r="CZ350" s="21"/>
      <c r="DA350" s="21"/>
      <c r="DB350" s="21"/>
      <c r="DC350" s="21"/>
      <c r="DD350" s="21"/>
      <c r="DE350" s="21"/>
      <c r="DF350" s="21"/>
      <c r="DG350" s="21"/>
      <c r="DH350" s="21"/>
      <c r="DI350" s="21"/>
      <c r="DJ350" s="21"/>
      <c r="DK350" s="21"/>
      <c r="DL350" s="21"/>
      <c r="DM350" s="21"/>
      <c r="DN350" s="21"/>
      <c r="DO350" s="21"/>
      <c r="DP350" s="21"/>
      <c r="DQ350" s="21"/>
      <c r="DR350" s="21"/>
      <c r="DS350" s="21"/>
      <c r="DT350" s="21"/>
      <c r="DU350" s="21"/>
      <c r="DV350" s="21"/>
      <c r="DW350" s="21"/>
      <c r="DX350" s="21"/>
      <c r="DY350" s="21"/>
      <c r="DZ350" s="21"/>
      <c r="EA350" s="21"/>
      <c r="EB350" s="21"/>
      <c r="EC350" s="21"/>
      <c r="ED350" s="21"/>
      <c r="EE350" s="21"/>
      <c r="EF350" s="21"/>
      <c r="EG350" s="21"/>
      <c r="EH350" s="21"/>
      <c r="EI350" s="21"/>
      <c r="EJ350" s="21"/>
      <c r="EK350" s="21"/>
      <c r="EL350" s="21"/>
      <c r="EM350" s="21"/>
      <c r="EN350" s="21"/>
      <c r="EO350" s="21"/>
      <c r="EP350" s="21"/>
      <c r="EQ350" s="21"/>
      <c r="ER350" s="21"/>
      <c r="ES350" s="21"/>
      <c r="ET350" s="21"/>
      <c r="EU350" s="21"/>
      <c r="EV350" s="21"/>
      <c r="EW350" s="21"/>
      <c r="EX350" s="21"/>
      <c r="EY350" s="21"/>
      <c r="EZ350" s="21"/>
      <c r="FA350" s="21"/>
      <c r="FB350" s="21"/>
      <c r="FC350" s="21"/>
      <c r="FD350" s="21"/>
      <c r="FE350" s="21"/>
      <c r="FF350" s="21"/>
      <c r="FG350" s="21"/>
      <c r="FH350" s="21"/>
      <c r="FI350" s="21"/>
      <c r="FJ350" s="21"/>
      <c r="FK350" s="21"/>
      <c r="FL350" s="21"/>
      <c r="FM350" s="21"/>
      <c r="FN350" s="21"/>
      <c r="FO350" s="21"/>
      <c r="FP350" s="21"/>
      <c r="FQ350" s="21"/>
      <c r="FR350" s="21"/>
      <c r="FS350" s="21"/>
      <c r="FT350" s="21"/>
      <c r="FU350" s="21"/>
      <c r="FV350" s="21"/>
      <c r="FW350" s="21"/>
      <c r="FX350" s="21"/>
      <c r="FY350" s="21"/>
      <c r="FZ350" s="21"/>
      <c r="GA350" s="21"/>
      <c r="GB350" s="21"/>
      <c r="GC350" s="21"/>
      <c r="GD350" s="21"/>
      <c r="GE350" s="21"/>
      <c r="GF350" s="21"/>
      <c r="GG350" s="21"/>
      <c r="GH350" s="21"/>
      <c r="GI350" s="21"/>
      <c r="GJ350" s="21"/>
      <c r="GK350" s="21"/>
      <c r="GL350" s="21"/>
      <c r="GM350" s="21"/>
      <c r="GN350" s="21"/>
      <c r="GO350" s="21"/>
      <c r="GP350" s="21"/>
      <c r="GQ350" s="21"/>
      <c r="GR350" s="21"/>
      <c r="GS350" s="21"/>
      <c r="GT350" s="21"/>
      <c r="GU350" s="21"/>
      <c r="GV350" s="21"/>
      <c r="GW350" s="21"/>
      <c r="GX350" s="21"/>
      <c r="GY350" s="21"/>
      <c r="GZ350" s="21"/>
      <c r="HA350" s="21"/>
      <c r="HB350" s="21"/>
      <c r="HC350" s="21"/>
      <c r="HD350" s="21"/>
      <c r="HE350" s="21"/>
      <c r="HF350" s="21"/>
      <c r="HG350" s="21"/>
      <c r="HH350" s="21"/>
      <c r="HI350" s="21"/>
      <c r="HJ350" s="21"/>
      <c r="HK350" s="21"/>
      <c r="HL350" s="21"/>
      <c r="HM350" s="21"/>
      <c r="HN350" s="21"/>
      <c r="HO350" s="21"/>
      <c r="HP350" s="21"/>
      <c r="HQ350" s="21"/>
      <c r="HR350" s="21"/>
      <c r="HS350" s="21"/>
      <c r="HT350" s="21"/>
      <c r="HU350" s="21"/>
      <c r="HV350" s="21"/>
      <c r="HW350" s="21"/>
      <c r="HX350" s="21"/>
      <c r="HY350" s="21"/>
      <c r="HZ350" s="21"/>
      <c r="IA350" s="21"/>
      <c r="IB350" s="21"/>
      <c r="IC350" s="21"/>
      <c r="ID350" s="21"/>
      <c r="IE350" s="21"/>
      <c r="IF350" s="21"/>
      <c r="IG350" s="21"/>
      <c r="IH350" s="21"/>
      <c r="II350" s="21"/>
      <c r="IJ350" s="21"/>
      <c r="IK350" s="21"/>
      <c r="IL350" s="21"/>
      <c r="IM350" s="21"/>
      <c r="IN350" s="21"/>
      <c r="IO350" s="21"/>
      <c r="IP350" s="21"/>
      <c r="IQ350" s="21"/>
      <c r="IR350" s="21"/>
      <c r="IS350" s="21"/>
      <c r="IT350" s="21"/>
      <c r="IU350" s="21"/>
      <c r="IV350" s="21"/>
      <c r="IW350" s="21"/>
      <c r="IX350" s="21"/>
      <c r="IY350" s="21"/>
      <c r="IZ350" s="21"/>
      <c r="JA350" s="21"/>
    </row>
    <row r="351" spans="1:261" s="23" customFormat="1" ht="12.75" x14ac:dyDescent="0.2">
      <c r="A351" s="23" t="s">
        <v>240</v>
      </c>
      <c r="B351" s="33"/>
      <c r="C351" s="119">
        <f>36+31+24.3+24.3</f>
        <v>115.6</v>
      </c>
      <c r="D351" s="26"/>
      <c r="E351" s="31"/>
      <c r="F351" s="31"/>
      <c r="G351" s="31"/>
      <c r="H351" s="49"/>
      <c r="I351" s="62"/>
      <c r="J351" s="62"/>
      <c r="K351" s="62"/>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21"/>
      <c r="AL351" s="21"/>
      <c r="AM351" s="21"/>
      <c r="AN351" s="21"/>
      <c r="AO351" s="21"/>
      <c r="AP351" s="21"/>
      <c r="AQ351" s="21"/>
      <c r="AR351" s="21"/>
      <c r="AS351" s="21"/>
      <c r="AT351" s="21"/>
      <c r="AU351" s="21"/>
      <c r="AV351" s="21"/>
      <c r="AW351" s="21"/>
      <c r="AX351" s="21"/>
      <c r="AY351" s="21"/>
      <c r="AZ351" s="21"/>
      <c r="BA351" s="21"/>
      <c r="BB351" s="21"/>
      <c r="BC351" s="21"/>
      <c r="BD351" s="21"/>
      <c r="BE351" s="21"/>
      <c r="BF351" s="21"/>
      <c r="BG351" s="21"/>
      <c r="BH351" s="21"/>
      <c r="BI351" s="21"/>
      <c r="BJ351" s="21"/>
      <c r="BK351" s="21"/>
      <c r="BL351" s="21"/>
      <c r="BM351" s="21"/>
      <c r="BN351" s="21"/>
      <c r="BO351" s="21"/>
      <c r="BP351" s="21"/>
      <c r="BQ351" s="21"/>
      <c r="BR351" s="21"/>
      <c r="BS351" s="21"/>
      <c r="BT351" s="21"/>
      <c r="BU351" s="21"/>
      <c r="BV351" s="21"/>
      <c r="BW351" s="21"/>
      <c r="BX351" s="21"/>
      <c r="BY351" s="21"/>
      <c r="BZ351" s="21"/>
      <c r="CA351" s="21"/>
      <c r="CB351" s="21"/>
      <c r="CC351" s="21"/>
      <c r="CD351" s="21"/>
      <c r="CE351" s="21"/>
      <c r="CF351" s="21"/>
      <c r="CG351" s="21"/>
      <c r="CH351" s="21"/>
      <c r="CI351" s="21"/>
      <c r="CJ351" s="21"/>
      <c r="CK351" s="21"/>
      <c r="CL351" s="21"/>
      <c r="CM351" s="21"/>
      <c r="CN351" s="21"/>
      <c r="CO351" s="21"/>
      <c r="CP351" s="21"/>
      <c r="CQ351" s="21"/>
      <c r="CR351" s="21"/>
      <c r="CS351" s="21"/>
      <c r="CT351" s="21"/>
      <c r="CU351" s="21"/>
      <c r="CV351" s="21"/>
      <c r="CW351" s="21"/>
      <c r="CX351" s="21"/>
      <c r="CY351" s="21"/>
      <c r="CZ351" s="21"/>
      <c r="DA351" s="21"/>
      <c r="DB351" s="21"/>
      <c r="DC351" s="21"/>
      <c r="DD351" s="21"/>
      <c r="DE351" s="21"/>
      <c r="DF351" s="21"/>
      <c r="DG351" s="21"/>
      <c r="DH351" s="21"/>
      <c r="DI351" s="21"/>
      <c r="DJ351" s="21"/>
      <c r="DK351" s="21"/>
      <c r="DL351" s="21"/>
      <c r="DM351" s="21"/>
      <c r="DN351" s="21"/>
      <c r="DO351" s="21"/>
      <c r="DP351" s="21"/>
      <c r="DQ351" s="21"/>
      <c r="DR351" s="21"/>
      <c r="DS351" s="21"/>
      <c r="DT351" s="21"/>
      <c r="DU351" s="21"/>
      <c r="DV351" s="21"/>
      <c r="DW351" s="21"/>
      <c r="DX351" s="21"/>
      <c r="DY351" s="21"/>
      <c r="DZ351" s="21"/>
      <c r="EA351" s="21"/>
      <c r="EB351" s="21"/>
      <c r="EC351" s="21"/>
      <c r="ED351" s="21"/>
      <c r="EE351" s="21"/>
      <c r="EF351" s="21"/>
      <c r="EG351" s="21"/>
      <c r="EH351" s="21"/>
      <c r="EI351" s="21"/>
      <c r="EJ351" s="21"/>
      <c r="EK351" s="21"/>
      <c r="EL351" s="21"/>
      <c r="EM351" s="21"/>
      <c r="EN351" s="21"/>
      <c r="EO351" s="21"/>
      <c r="EP351" s="21"/>
      <c r="EQ351" s="21"/>
      <c r="ER351" s="21"/>
      <c r="ES351" s="21"/>
      <c r="ET351" s="21"/>
      <c r="EU351" s="21"/>
      <c r="EV351" s="21"/>
      <c r="EW351" s="21"/>
      <c r="EX351" s="21"/>
      <c r="EY351" s="21"/>
      <c r="EZ351" s="21"/>
      <c r="FA351" s="21"/>
      <c r="FB351" s="21"/>
      <c r="FC351" s="21"/>
      <c r="FD351" s="21"/>
      <c r="FE351" s="21"/>
      <c r="FF351" s="21"/>
      <c r="FG351" s="21"/>
      <c r="FH351" s="21"/>
      <c r="FI351" s="21"/>
      <c r="FJ351" s="21"/>
      <c r="FK351" s="21"/>
      <c r="FL351" s="21"/>
      <c r="FM351" s="21"/>
      <c r="FN351" s="21"/>
      <c r="FO351" s="21"/>
      <c r="FP351" s="21"/>
      <c r="FQ351" s="21"/>
      <c r="FR351" s="21"/>
      <c r="FS351" s="21"/>
      <c r="FT351" s="21"/>
      <c r="FU351" s="21"/>
      <c r="FV351" s="21"/>
      <c r="FW351" s="21"/>
      <c r="FX351" s="21"/>
      <c r="FY351" s="21"/>
      <c r="FZ351" s="21"/>
      <c r="GA351" s="21"/>
      <c r="GB351" s="21"/>
      <c r="GC351" s="21"/>
      <c r="GD351" s="21"/>
      <c r="GE351" s="21"/>
      <c r="GF351" s="21"/>
      <c r="GG351" s="21"/>
      <c r="GH351" s="21"/>
      <c r="GI351" s="21"/>
      <c r="GJ351" s="21"/>
      <c r="GK351" s="21"/>
      <c r="GL351" s="21"/>
      <c r="GM351" s="21"/>
      <c r="GN351" s="21"/>
      <c r="GO351" s="21"/>
      <c r="GP351" s="21"/>
      <c r="GQ351" s="21"/>
      <c r="GR351" s="21"/>
      <c r="GS351" s="21"/>
      <c r="GT351" s="21"/>
      <c r="GU351" s="21"/>
      <c r="GV351" s="21"/>
      <c r="GW351" s="21"/>
      <c r="GX351" s="21"/>
      <c r="GY351" s="21"/>
      <c r="GZ351" s="21"/>
      <c r="HA351" s="21"/>
      <c r="HB351" s="21"/>
      <c r="HC351" s="21"/>
      <c r="HD351" s="21"/>
      <c r="HE351" s="21"/>
      <c r="HF351" s="21"/>
      <c r="HG351" s="21"/>
      <c r="HH351" s="21"/>
      <c r="HI351" s="21"/>
      <c r="HJ351" s="21"/>
      <c r="HK351" s="21"/>
      <c r="HL351" s="21"/>
      <c r="HM351" s="21"/>
      <c r="HN351" s="21"/>
      <c r="HO351" s="21"/>
      <c r="HP351" s="21"/>
      <c r="HQ351" s="21"/>
      <c r="HR351" s="21"/>
      <c r="HS351" s="21"/>
      <c r="HT351" s="21"/>
      <c r="HU351" s="21"/>
      <c r="HV351" s="21"/>
      <c r="HW351" s="21"/>
      <c r="HX351" s="21"/>
      <c r="HY351" s="21"/>
      <c r="HZ351" s="21"/>
      <c r="IA351" s="21"/>
      <c r="IB351" s="21"/>
      <c r="IC351" s="21"/>
      <c r="ID351" s="21"/>
      <c r="IE351" s="21"/>
      <c r="IF351" s="21"/>
      <c r="IG351" s="21"/>
      <c r="IH351" s="21"/>
      <c r="II351" s="21"/>
      <c r="IJ351" s="21"/>
      <c r="IK351" s="21"/>
      <c r="IL351" s="21"/>
      <c r="IM351" s="21"/>
      <c r="IN351" s="21"/>
      <c r="IO351" s="21"/>
      <c r="IP351" s="21"/>
      <c r="IQ351" s="21"/>
      <c r="IR351" s="21"/>
      <c r="IS351" s="21"/>
      <c r="IT351" s="21"/>
      <c r="IU351" s="21"/>
      <c r="IV351" s="21"/>
      <c r="IW351" s="21"/>
      <c r="IX351" s="21"/>
      <c r="IY351" s="21"/>
      <c r="IZ351" s="21"/>
      <c r="JA351" s="21"/>
    </row>
    <row r="352" spans="1:261" s="23" customFormat="1" ht="12.75" x14ac:dyDescent="0.2">
      <c r="A352" s="23" t="s">
        <v>245</v>
      </c>
      <c r="B352" s="33"/>
      <c r="C352" s="119">
        <f>34.7+4.5+31+2.7+35+23</f>
        <v>130.9</v>
      </c>
      <c r="D352" s="26"/>
      <c r="E352" s="31"/>
      <c r="F352" s="31"/>
      <c r="G352" s="31"/>
      <c r="H352" s="49"/>
      <c r="I352" s="62"/>
      <c r="J352" s="62"/>
      <c r="K352" s="62"/>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c r="AI352" s="21"/>
      <c r="AJ352" s="21"/>
      <c r="AK352" s="21"/>
      <c r="AL352" s="21"/>
      <c r="AM352" s="21"/>
      <c r="AN352" s="21"/>
      <c r="AO352" s="21"/>
      <c r="AP352" s="21"/>
      <c r="AQ352" s="21"/>
      <c r="AR352" s="21"/>
      <c r="AS352" s="21"/>
      <c r="AT352" s="21"/>
      <c r="AU352" s="21"/>
      <c r="AV352" s="21"/>
      <c r="AW352" s="21"/>
      <c r="AX352" s="21"/>
      <c r="AY352" s="21"/>
      <c r="AZ352" s="21"/>
      <c r="BA352" s="21"/>
      <c r="BB352" s="21"/>
      <c r="BC352" s="21"/>
      <c r="BD352" s="21"/>
      <c r="BE352" s="21"/>
      <c r="BF352" s="21"/>
      <c r="BG352" s="21"/>
      <c r="BH352" s="21"/>
      <c r="BI352" s="21"/>
      <c r="BJ352" s="21"/>
      <c r="BK352" s="21"/>
      <c r="BL352" s="21"/>
      <c r="BM352" s="21"/>
      <c r="BN352" s="21"/>
      <c r="BO352" s="21"/>
      <c r="BP352" s="21"/>
      <c r="BQ352" s="21"/>
      <c r="BR352" s="21"/>
      <c r="BS352" s="21"/>
      <c r="BT352" s="21"/>
      <c r="BU352" s="21"/>
      <c r="BV352" s="21"/>
      <c r="BW352" s="21"/>
      <c r="BX352" s="21"/>
      <c r="BY352" s="21"/>
      <c r="BZ352" s="21"/>
      <c r="CA352" s="21"/>
      <c r="CB352" s="21"/>
      <c r="CC352" s="21"/>
      <c r="CD352" s="21"/>
      <c r="CE352" s="21"/>
      <c r="CF352" s="21"/>
      <c r="CG352" s="21"/>
      <c r="CH352" s="21"/>
      <c r="CI352" s="21"/>
      <c r="CJ352" s="21"/>
      <c r="CK352" s="21"/>
      <c r="CL352" s="21"/>
      <c r="CM352" s="21"/>
      <c r="CN352" s="21"/>
      <c r="CO352" s="21"/>
      <c r="CP352" s="21"/>
      <c r="CQ352" s="21"/>
      <c r="CR352" s="21"/>
      <c r="CS352" s="21"/>
      <c r="CT352" s="21"/>
      <c r="CU352" s="21"/>
      <c r="CV352" s="21"/>
      <c r="CW352" s="21"/>
      <c r="CX352" s="21"/>
      <c r="CY352" s="21"/>
      <c r="CZ352" s="21"/>
      <c r="DA352" s="21"/>
      <c r="DB352" s="21"/>
      <c r="DC352" s="21"/>
      <c r="DD352" s="21"/>
      <c r="DE352" s="21"/>
      <c r="DF352" s="21"/>
      <c r="DG352" s="21"/>
      <c r="DH352" s="21"/>
      <c r="DI352" s="21"/>
      <c r="DJ352" s="21"/>
      <c r="DK352" s="21"/>
      <c r="DL352" s="21"/>
      <c r="DM352" s="21"/>
      <c r="DN352" s="21"/>
      <c r="DO352" s="21"/>
      <c r="DP352" s="21"/>
      <c r="DQ352" s="21"/>
      <c r="DR352" s="21"/>
      <c r="DS352" s="21"/>
      <c r="DT352" s="21"/>
      <c r="DU352" s="21"/>
      <c r="DV352" s="21"/>
      <c r="DW352" s="21"/>
      <c r="DX352" s="21"/>
      <c r="DY352" s="21"/>
      <c r="DZ352" s="21"/>
      <c r="EA352" s="21"/>
      <c r="EB352" s="21"/>
      <c r="EC352" s="21"/>
      <c r="ED352" s="21"/>
      <c r="EE352" s="21"/>
      <c r="EF352" s="21"/>
      <c r="EG352" s="21"/>
      <c r="EH352" s="21"/>
      <c r="EI352" s="21"/>
      <c r="EJ352" s="21"/>
      <c r="EK352" s="21"/>
      <c r="EL352" s="21"/>
      <c r="EM352" s="21"/>
      <c r="EN352" s="21"/>
      <c r="EO352" s="21"/>
      <c r="EP352" s="21"/>
      <c r="EQ352" s="21"/>
      <c r="ER352" s="21"/>
      <c r="ES352" s="21"/>
      <c r="ET352" s="21"/>
      <c r="EU352" s="21"/>
      <c r="EV352" s="21"/>
      <c r="EW352" s="21"/>
      <c r="EX352" s="21"/>
      <c r="EY352" s="21"/>
      <c r="EZ352" s="21"/>
      <c r="FA352" s="21"/>
      <c r="FB352" s="21"/>
      <c r="FC352" s="21"/>
      <c r="FD352" s="21"/>
      <c r="FE352" s="21"/>
      <c r="FF352" s="21"/>
      <c r="FG352" s="21"/>
      <c r="FH352" s="21"/>
      <c r="FI352" s="21"/>
      <c r="FJ352" s="21"/>
      <c r="FK352" s="21"/>
      <c r="FL352" s="21"/>
      <c r="FM352" s="21"/>
      <c r="FN352" s="21"/>
      <c r="FO352" s="21"/>
      <c r="FP352" s="21"/>
      <c r="FQ352" s="21"/>
      <c r="FR352" s="21"/>
      <c r="FS352" s="21"/>
      <c r="FT352" s="21"/>
      <c r="FU352" s="21"/>
      <c r="FV352" s="21"/>
      <c r="FW352" s="21"/>
      <c r="FX352" s="21"/>
      <c r="FY352" s="21"/>
      <c r="FZ352" s="21"/>
      <c r="GA352" s="21"/>
      <c r="GB352" s="21"/>
      <c r="GC352" s="21"/>
      <c r="GD352" s="21"/>
      <c r="GE352" s="21"/>
      <c r="GF352" s="21"/>
      <c r="GG352" s="21"/>
      <c r="GH352" s="21"/>
      <c r="GI352" s="21"/>
      <c r="GJ352" s="21"/>
      <c r="GK352" s="21"/>
      <c r="GL352" s="21"/>
      <c r="GM352" s="21"/>
      <c r="GN352" s="21"/>
      <c r="GO352" s="21"/>
      <c r="GP352" s="21"/>
      <c r="GQ352" s="21"/>
      <c r="GR352" s="21"/>
      <c r="GS352" s="21"/>
      <c r="GT352" s="21"/>
      <c r="GU352" s="21"/>
      <c r="GV352" s="21"/>
      <c r="GW352" s="21"/>
      <c r="GX352" s="21"/>
      <c r="GY352" s="21"/>
      <c r="GZ352" s="21"/>
      <c r="HA352" s="21"/>
      <c r="HB352" s="21"/>
      <c r="HC352" s="21"/>
      <c r="HD352" s="21"/>
      <c r="HE352" s="21"/>
      <c r="HF352" s="21"/>
      <c r="HG352" s="21"/>
      <c r="HH352" s="21"/>
      <c r="HI352" s="21"/>
      <c r="HJ352" s="21"/>
      <c r="HK352" s="21"/>
      <c r="HL352" s="21"/>
      <c r="HM352" s="21"/>
      <c r="HN352" s="21"/>
      <c r="HO352" s="21"/>
      <c r="HP352" s="21"/>
      <c r="HQ352" s="21"/>
      <c r="HR352" s="21"/>
      <c r="HS352" s="21"/>
      <c r="HT352" s="21"/>
      <c r="HU352" s="21"/>
      <c r="HV352" s="21"/>
      <c r="HW352" s="21"/>
      <c r="HX352" s="21"/>
      <c r="HY352" s="21"/>
      <c r="HZ352" s="21"/>
      <c r="IA352" s="21"/>
      <c r="IB352" s="21"/>
      <c r="IC352" s="21"/>
      <c r="ID352" s="21"/>
      <c r="IE352" s="21"/>
      <c r="IF352" s="21"/>
      <c r="IG352" s="21"/>
      <c r="IH352" s="21"/>
      <c r="II352" s="21"/>
      <c r="IJ352" s="21"/>
      <c r="IK352" s="21"/>
      <c r="IL352" s="21"/>
      <c r="IM352" s="21"/>
      <c r="IN352" s="21"/>
      <c r="IO352" s="21"/>
      <c r="IP352" s="21"/>
      <c r="IQ352" s="21"/>
      <c r="IR352" s="21"/>
      <c r="IS352" s="21"/>
      <c r="IT352" s="21"/>
      <c r="IU352" s="21"/>
      <c r="IV352" s="21"/>
      <c r="IW352" s="21"/>
      <c r="IX352" s="21"/>
      <c r="IY352" s="21"/>
      <c r="IZ352" s="21"/>
      <c r="JA352" s="21"/>
    </row>
    <row r="353" spans="2:261" s="23" customFormat="1" ht="12.75" x14ac:dyDescent="0.25">
      <c r="B353" s="33"/>
      <c r="C353" s="27"/>
      <c r="D353" s="26" t="s">
        <v>47</v>
      </c>
      <c r="E353" s="31">
        <f>SUM(C352)</f>
        <v>130.9</v>
      </c>
      <c r="F353" s="31">
        <f>SUM(C350:C351)</f>
        <v>115.6</v>
      </c>
      <c r="G353" s="31"/>
      <c r="H353" s="49"/>
      <c r="I353" s="62"/>
      <c r="J353" s="62"/>
      <c r="K353" s="62"/>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c r="BA353" s="21"/>
      <c r="BB353" s="21"/>
      <c r="BC353" s="21"/>
      <c r="BD353" s="21"/>
      <c r="BE353" s="21"/>
      <c r="BF353" s="21"/>
      <c r="BG353" s="21"/>
      <c r="BH353" s="21"/>
      <c r="BI353" s="21"/>
      <c r="BJ353" s="21"/>
      <c r="BK353" s="21"/>
      <c r="BL353" s="21"/>
      <c r="BM353" s="21"/>
      <c r="BN353" s="21"/>
      <c r="BO353" s="21"/>
      <c r="BP353" s="21"/>
      <c r="BQ353" s="21"/>
      <c r="BR353" s="21"/>
      <c r="BS353" s="21"/>
      <c r="BT353" s="21"/>
      <c r="BU353" s="21"/>
      <c r="BV353" s="21"/>
      <c r="BW353" s="21"/>
      <c r="BX353" s="21"/>
      <c r="BY353" s="21"/>
      <c r="BZ353" s="21"/>
      <c r="CA353" s="21"/>
      <c r="CB353" s="21"/>
      <c r="CC353" s="21"/>
      <c r="CD353" s="21"/>
      <c r="CE353" s="21"/>
      <c r="CF353" s="21"/>
      <c r="CG353" s="21"/>
      <c r="CH353" s="21"/>
      <c r="CI353" s="21"/>
      <c r="CJ353" s="21"/>
      <c r="CK353" s="21"/>
      <c r="CL353" s="21"/>
      <c r="CM353" s="21"/>
      <c r="CN353" s="21"/>
      <c r="CO353" s="21"/>
      <c r="CP353" s="21"/>
      <c r="CQ353" s="21"/>
      <c r="CR353" s="21"/>
      <c r="CS353" s="21"/>
      <c r="CT353" s="21"/>
      <c r="CU353" s="21"/>
      <c r="CV353" s="21"/>
      <c r="CW353" s="21"/>
      <c r="CX353" s="21"/>
      <c r="CY353" s="21"/>
      <c r="CZ353" s="21"/>
      <c r="DA353" s="21"/>
      <c r="DB353" s="21"/>
      <c r="DC353" s="21"/>
      <c r="DD353" s="21"/>
      <c r="DE353" s="21"/>
      <c r="DF353" s="21"/>
      <c r="DG353" s="21"/>
      <c r="DH353" s="21"/>
      <c r="DI353" s="21"/>
      <c r="DJ353" s="21"/>
      <c r="DK353" s="21"/>
      <c r="DL353" s="21"/>
      <c r="DM353" s="21"/>
      <c r="DN353" s="21"/>
      <c r="DO353" s="21"/>
      <c r="DP353" s="21"/>
      <c r="DQ353" s="21"/>
      <c r="DR353" s="21"/>
      <c r="DS353" s="21"/>
      <c r="DT353" s="21"/>
      <c r="DU353" s="21"/>
      <c r="DV353" s="21"/>
      <c r="DW353" s="21"/>
      <c r="DX353" s="21"/>
      <c r="DY353" s="21"/>
      <c r="DZ353" s="21"/>
      <c r="EA353" s="21"/>
      <c r="EB353" s="21"/>
      <c r="EC353" s="21"/>
      <c r="ED353" s="21"/>
      <c r="EE353" s="21"/>
      <c r="EF353" s="21"/>
      <c r="EG353" s="21"/>
      <c r="EH353" s="21"/>
      <c r="EI353" s="21"/>
      <c r="EJ353" s="21"/>
      <c r="EK353" s="21"/>
      <c r="EL353" s="21"/>
      <c r="EM353" s="21"/>
      <c r="EN353" s="21"/>
      <c r="EO353" s="21"/>
      <c r="EP353" s="21"/>
      <c r="EQ353" s="21"/>
      <c r="ER353" s="21"/>
      <c r="ES353" s="21"/>
      <c r="ET353" s="21"/>
      <c r="EU353" s="21"/>
      <c r="EV353" s="21"/>
      <c r="EW353" s="21"/>
      <c r="EX353" s="21"/>
      <c r="EY353" s="21"/>
      <c r="EZ353" s="21"/>
      <c r="FA353" s="21"/>
      <c r="FB353" s="21"/>
      <c r="FC353" s="21"/>
      <c r="FD353" s="21"/>
      <c r="FE353" s="21"/>
      <c r="FF353" s="21"/>
      <c r="FG353" s="21"/>
      <c r="FH353" s="21"/>
      <c r="FI353" s="21"/>
      <c r="FJ353" s="21"/>
      <c r="FK353" s="21"/>
      <c r="FL353" s="21"/>
      <c r="FM353" s="21"/>
      <c r="FN353" s="21"/>
      <c r="FO353" s="21"/>
      <c r="FP353" s="21"/>
      <c r="FQ353" s="21"/>
      <c r="FR353" s="21"/>
      <c r="FS353" s="21"/>
      <c r="FT353" s="21"/>
      <c r="FU353" s="21"/>
      <c r="FV353" s="21"/>
      <c r="FW353" s="21"/>
      <c r="FX353" s="21"/>
      <c r="FY353" s="21"/>
      <c r="FZ353" s="21"/>
      <c r="GA353" s="21"/>
      <c r="GB353" s="21"/>
      <c r="GC353" s="21"/>
      <c r="GD353" s="21"/>
      <c r="GE353" s="21"/>
      <c r="GF353" s="21"/>
      <c r="GG353" s="21"/>
      <c r="GH353" s="21"/>
      <c r="GI353" s="21"/>
      <c r="GJ353" s="21"/>
      <c r="GK353" s="21"/>
      <c r="GL353" s="21"/>
      <c r="GM353" s="21"/>
      <c r="GN353" s="21"/>
      <c r="GO353" s="21"/>
      <c r="GP353" s="21"/>
      <c r="GQ353" s="21"/>
      <c r="GR353" s="21"/>
      <c r="GS353" s="21"/>
      <c r="GT353" s="21"/>
      <c r="GU353" s="21"/>
      <c r="GV353" s="21"/>
      <c r="GW353" s="21"/>
      <c r="GX353" s="21"/>
      <c r="GY353" s="21"/>
      <c r="GZ353" s="21"/>
      <c r="HA353" s="21"/>
      <c r="HB353" s="21"/>
      <c r="HC353" s="21"/>
      <c r="HD353" s="21"/>
      <c r="HE353" s="21"/>
      <c r="HF353" s="21"/>
      <c r="HG353" s="21"/>
      <c r="HH353" s="21"/>
      <c r="HI353" s="21"/>
      <c r="HJ353" s="21"/>
      <c r="HK353" s="21"/>
      <c r="HL353" s="21"/>
      <c r="HM353" s="21"/>
      <c r="HN353" s="21"/>
      <c r="HO353" s="21"/>
      <c r="HP353" s="21"/>
      <c r="HQ353" s="21"/>
      <c r="HR353" s="21"/>
      <c r="HS353" s="21"/>
      <c r="HT353" s="21"/>
      <c r="HU353" s="21"/>
      <c r="HV353" s="21"/>
      <c r="HW353" s="21"/>
      <c r="HX353" s="21"/>
      <c r="HY353" s="21"/>
      <c r="HZ353" s="21"/>
      <c r="IA353" s="21"/>
      <c r="IB353" s="21"/>
      <c r="IC353" s="21"/>
      <c r="ID353" s="21"/>
      <c r="IE353" s="21"/>
      <c r="IF353" s="21"/>
      <c r="IG353" s="21"/>
      <c r="IH353" s="21"/>
      <c r="II353" s="21"/>
      <c r="IJ353" s="21"/>
      <c r="IK353" s="21"/>
      <c r="IL353" s="21"/>
      <c r="IM353" s="21"/>
      <c r="IN353" s="21"/>
      <c r="IO353" s="21"/>
      <c r="IP353" s="21"/>
      <c r="IQ353" s="21"/>
      <c r="IR353" s="21"/>
      <c r="IS353" s="21"/>
      <c r="IT353" s="21"/>
      <c r="IU353" s="21"/>
      <c r="IV353" s="21"/>
      <c r="IW353" s="21"/>
      <c r="IX353" s="21"/>
      <c r="IY353" s="21"/>
      <c r="IZ353" s="21"/>
      <c r="JA353" s="21"/>
    </row>
    <row r="354" spans="2:261" s="23" customFormat="1" ht="12.75" x14ac:dyDescent="0.25">
      <c r="B354" s="33"/>
      <c r="C354" s="27"/>
      <c r="D354" s="26" t="s">
        <v>45</v>
      </c>
      <c r="E354" s="31">
        <f>SUM(C352:C353)*0.05</f>
        <v>6.5450000000000008</v>
      </c>
      <c r="F354" s="31">
        <f>SUM(C351)*0.05</f>
        <v>5.78</v>
      </c>
      <c r="G354" s="31">
        <f>SUM(E354:F354)</f>
        <v>12.325000000000001</v>
      </c>
      <c r="H354" s="49">
        <v>0</v>
      </c>
      <c r="I354" s="62">
        <f>+H354*E354</f>
        <v>0</v>
      </c>
      <c r="J354" s="62">
        <f>+H354*F354</f>
        <v>0</v>
      </c>
      <c r="K354" s="62"/>
      <c r="L354" s="87">
        <f>SUM(I354:J354)</f>
        <v>0</v>
      </c>
      <c r="M354" s="21"/>
      <c r="N354" s="21"/>
      <c r="O354" s="21"/>
      <c r="P354" s="21"/>
      <c r="Q354" s="21"/>
      <c r="R354" s="21"/>
      <c r="S354" s="21"/>
      <c r="T354" s="21"/>
      <c r="U354" s="21"/>
      <c r="V354" s="21"/>
      <c r="W354" s="21"/>
      <c r="X354" s="21"/>
      <c r="Y354" s="21"/>
      <c r="Z354" s="21"/>
      <c r="AA354" s="21"/>
      <c r="AB354" s="21"/>
      <c r="AC354" s="21"/>
      <c r="AD354" s="21"/>
      <c r="AE354" s="21"/>
      <c r="AF354" s="21"/>
      <c r="AG354" s="21"/>
      <c r="AH354" s="21"/>
      <c r="AI354" s="21"/>
      <c r="AJ354" s="21"/>
      <c r="AK354" s="21"/>
      <c r="AL354" s="21"/>
      <c r="AM354" s="21"/>
      <c r="AN354" s="21"/>
      <c r="AO354" s="21"/>
      <c r="AP354" s="21"/>
      <c r="AQ354" s="21"/>
      <c r="AR354" s="21"/>
      <c r="AS354" s="21"/>
      <c r="AT354" s="21"/>
      <c r="AU354" s="21"/>
      <c r="AV354" s="21"/>
      <c r="AW354" s="21"/>
      <c r="AX354" s="21"/>
      <c r="AY354" s="21"/>
      <c r="AZ354" s="21"/>
      <c r="BA354" s="21"/>
      <c r="BB354" s="21"/>
      <c r="BC354" s="21"/>
      <c r="BD354" s="21"/>
      <c r="BE354" s="21"/>
      <c r="BF354" s="21"/>
      <c r="BG354" s="21"/>
      <c r="BH354" s="21"/>
      <c r="BI354" s="21"/>
      <c r="BJ354" s="21"/>
      <c r="BK354" s="21"/>
      <c r="BL354" s="21"/>
      <c r="BM354" s="21"/>
      <c r="BN354" s="21"/>
      <c r="BO354" s="21"/>
      <c r="BP354" s="21"/>
      <c r="BQ354" s="21"/>
      <c r="BR354" s="21"/>
      <c r="BS354" s="21"/>
      <c r="BT354" s="21"/>
      <c r="BU354" s="21"/>
      <c r="BV354" s="21"/>
      <c r="BW354" s="21"/>
      <c r="BX354" s="21"/>
      <c r="BY354" s="21"/>
      <c r="BZ354" s="21"/>
      <c r="CA354" s="21"/>
      <c r="CB354" s="21"/>
      <c r="CC354" s="21"/>
      <c r="CD354" s="21"/>
      <c r="CE354" s="21"/>
      <c r="CF354" s="21"/>
      <c r="CG354" s="21"/>
      <c r="CH354" s="21"/>
      <c r="CI354" s="21"/>
      <c r="CJ354" s="21"/>
      <c r="CK354" s="21"/>
      <c r="CL354" s="21"/>
      <c r="CM354" s="21"/>
      <c r="CN354" s="21"/>
      <c r="CO354" s="21"/>
      <c r="CP354" s="21"/>
      <c r="CQ354" s="21"/>
      <c r="CR354" s="21"/>
      <c r="CS354" s="21"/>
      <c r="CT354" s="21"/>
      <c r="CU354" s="21"/>
      <c r="CV354" s="21"/>
      <c r="CW354" s="21"/>
      <c r="CX354" s="21"/>
      <c r="CY354" s="21"/>
      <c r="CZ354" s="21"/>
      <c r="DA354" s="21"/>
      <c r="DB354" s="21"/>
      <c r="DC354" s="21"/>
      <c r="DD354" s="21"/>
      <c r="DE354" s="21"/>
      <c r="DF354" s="21"/>
      <c r="DG354" s="21"/>
      <c r="DH354" s="21"/>
      <c r="DI354" s="21"/>
      <c r="DJ354" s="21"/>
      <c r="DK354" s="21"/>
      <c r="DL354" s="21"/>
      <c r="DM354" s="21"/>
      <c r="DN354" s="21"/>
      <c r="DO354" s="21"/>
      <c r="DP354" s="21"/>
      <c r="DQ354" s="21"/>
      <c r="DR354" s="21"/>
      <c r="DS354" s="21"/>
      <c r="DT354" s="21"/>
      <c r="DU354" s="21"/>
      <c r="DV354" s="21"/>
      <c r="DW354" s="21"/>
      <c r="DX354" s="21"/>
      <c r="DY354" s="21"/>
      <c r="DZ354" s="21"/>
      <c r="EA354" s="21"/>
      <c r="EB354" s="21"/>
      <c r="EC354" s="21"/>
      <c r="ED354" s="21"/>
      <c r="EE354" s="21"/>
      <c r="EF354" s="21"/>
      <c r="EG354" s="21"/>
      <c r="EH354" s="21"/>
      <c r="EI354" s="21"/>
      <c r="EJ354" s="21"/>
      <c r="EK354" s="21"/>
      <c r="EL354" s="21"/>
      <c r="EM354" s="21"/>
      <c r="EN354" s="21"/>
      <c r="EO354" s="21"/>
      <c r="EP354" s="21"/>
      <c r="EQ354" s="21"/>
      <c r="ER354" s="21"/>
      <c r="ES354" s="21"/>
      <c r="ET354" s="21"/>
      <c r="EU354" s="21"/>
      <c r="EV354" s="21"/>
      <c r="EW354" s="21"/>
      <c r="EX354" s="21"/>
      <c r="EY354" s="21"/>
      <c r="EZ354" s="21"/>
      <c r="FA354" s="21"/>
      <c r="FB354" s="21"/>
      <c r="FC354" s="21"/>
      <c r="FD354" s="21"/>
      <c r="FE354" s="21"/>
      <c r="FF354" s="21"/>
      <c r="FG354" s="21"/>
      <c r="FH354" s="21"/>
      <c r="FI354" s="21"/>
      <c r="FJ354" s="21"/>
      <c r="FK354" s="21"/>
      <c r="FL354" s="21"/>
      <c r="FM354" s="21"/>
      <c r="FN354" s="21"/>
      <c r="FO354" s="21"/>
      <c r="FP354" s="21"/>
      <c r="FQ354" s="21"/>
      <c r="FR354" s="21"/>
      <c r="FS354" s="21"/>
      <c r="FT354" s="21"/>
      <c r="FU354" s="21"/>
      <c r="FV354" s="21"/>
      <c r="FW354" s="21"/>
      <c r="FX354" s="21"/>
      <c r="FY354" s="21"/>
      <c r="FZ354" s="21"/>
      <c r="GA354" s="21"/>
      <c r="GB354" s="21"/>
      <c r="GC354" s="21"/>
      <c r="GD354" s="21"/>
      <c r="GE354" s="21"/>
      <c r="GF354" s="21"/>
      <c r="GG354" s="21"/>
      <c r="GH354" s="21"/>
      <c r="GI354" s="21"/>
      <c r="GJ354" s="21"/>
      <c r="GK354" s="21"/>
      <c r="GL354" s="21"/>
      <c r="GM354" s="21"/>
      <c r="GN354" s="21"/>
      <c r="GO354" s="21"/>
      <c r="GP354" s="21"/>
      <c r="GQ354" s="21"/>
      <c r="GR354" s="21"/>
      <c r="GS354" s="21"/>
      <c r="GT354" s="21"/>
      <c r="GU354" s="21"/>
      <c r="GV354" s="21"/>
      <c r="GW354" s="21"/>
      <c r="GX354" s="21"/>
      <c r="GY354" s="21"/>
      <c r="GZ354" s="21"/>
      <c r="HA354" s="21"/>
      <c r="HB354" s="21"/>
      <c r="HC354" s="21"/>
      <c r="HD354" s="21"/>
      <c r="HE354" s="21"/>
      <c r="HF354" s="21"/>
      <c r="HG354" s="21"/>
      <c r="HH354" s="21"/>
      <c r="HI354" s="21"/>
      <c r="HJ354" s="21"/>
      <c r="HK354" s="21"/>
      <c r="HL354" s="21"/>
      <c r="HM354" s="21"/>
      <c r="HN354" s="21"/>
      <c r="HO354" s="21"/>
      <c r="HP354" s="21"/>
      <c r="HQ354" s="21"/>
      <c r="HR354" s="21"/>
      <c r="HS354" s="21"/>
      <c r="HT354" s="21"/>
      <c r="HU354" s="21"/>
      <c r="HV354" s="21"/>
      <c r="HW354" s="21"/>
      <c r="HX354" s="21"/>
      <c r="HY354" s="21"/>
      <c r="HZ354" s="21"/>
      <c r="IA354" s="21"/>
      <c r="IB354" s="21"/>
      <c r="IC354" s="21"/>
      <c r="ID354" s="21"/>
      <c r="IE354" s="21"/>
      <c r="IF354" s="21"/>
      <c r="IG354" s="21"/>
      <c r="IH354" s="21"/>
      <c r="II354" s="21"/>
      <c r="IJ354" s="21"/>
      <c r="IK354" s="21"/>
      <c r="IL354" s="21"/>
      <c r="IM354" s="21"/>
      <c r="IN354" s="21"/>
      <c r="IO354" s="21"/>
      <c r="IP354" s="21"/>
      <c r="IQ354" s="21"/>
      <c r="IR354" s="21"/>
      <c r="IS354" s="21"/>
      <c r="IT354" s="21"/>
      <c r="IU354" s="21"/>
      <c r="IV354" s="21"/>
      <c r="IW354" s="21"/>
      <c r="IX354" s="21"/>
      <c r="IY354" s="21"/>
      <c r="IZ354" s="21"/>
      <c r="JA354" s="21"/>
    </row>
    <row r="355" spans="2:261" s="21" customFormat="1" ht="15" x14ac:dyDescent="0.2">
      <c r="B355" s="40"/>
      <c r="C355" s="40"/>
      <c r="D355" s="26"/>
      <c r="E355" s="36"/>
      <c r="F355" s="36"/>
      <c r="G355" s="36"/>
      <c r="H355" s="141"/>
      <c r="I355" s="69"/>
      <c r="J355" s="69"/>
      <c r="K355" s="69"/>
      <c r="N355" s="120"/>
    </row>
    <row r="356" spans="2:261" s="21" customFormat="1" ht="12.75" x14ac:dyDescent="0.25">
      <c r="B356" s="33" t="s">
        <v>138</v>
      </c>
      <c r="C356" s="41" t="s">
        <v>64</v>
      </c>
      <c r="D356" s="26"/>
      <c r="E356" s="13"/>
      <c r="F356" s="13"/>
      <c r="G356" s="13"/>
      <c r="H356" s="138"/>
      <c r="I356" s="63"/>
      <c r="J356" s="63"/>
      <c r="K356" s="63"/>
      <c r="M356" s="13"/>
    </row>
    <row r="357" spans="2:261" s="21" customFormat="1" ht="38.25" x14ac:dyDescent="0.25">
      <c r="B357" s="33"/>
      <c r="C357" s="41" t="s">
        <v>177</v>
      </c>
      <c r="D357" s="26"/>
      <c r="E357" s="13"/>
      <c r="F357" s="13"/>
      <c r="G357" s="13"/>
      <c r="H357" s="138"/>
      <c r="I357" s="63"/>
      <c r="J357" s="63"/>
      <c r="K357" s="63"/>
      <c r="M357" s="13"/>
    </row>
    <row r="358" spans="2:261" s="121" customFormat="1" ht="147.75" customHeight="1" x14ac:dyDescent="0.25">
      <c r="B358" s="33" t="s">
        <v>139</v>
      </c>
      <c r="C358" s="27" t="s">
        <v>198</v>
      </c>
      <c r="D358" s="26"/>
      <c r="E358" s="13"/>
      <c r="F358" s="13"/>
      <c r="G358" s="13"/>
      <c r="H358" s="138"/>
      <c r="I358" s="63"/>
      <c r="J358" s="63"/>
      <c r="K358" s="63"/>
      <c r="L358" s="21"/>
      <c r="M358" s="13"/>
      <c r="N358" s="21"/>
      <c r="O358" s="21"/>
      <c r="P358" s="21"/>
      <c r="Q358" s="21"/>
      <c r="R358" s="21"/>
      <c r="S358" s="21"/>
      <c r="T358" s="21"/>
      <c r="U358" s="21"/>
      <c r="V358" s="21"/>
      <c r="W358" s="21"/>
      <c r="X358" s="21"/>
      <c r="Y358" s="21"/>
      <c r="Z358" s="21"/>
      <c r="AA358" s="21"/>
      <c r="AB358" s="21"/>
      <c r="AC358" s="21"/>
      <c r="AD358" s="21"/>
      <c r="AE358" s="21"/>
      <c r="AF358" s="21"/>
      <c r="AG358" s="21"/>
      <c r="AH358" s="21"/>
      <c r="AI358" s="21"/>
      <c r="AJ358" s="21"/>
      <c r="AK358" s="21"/>
      <c r="AL358" s="21"/>
      <c r="AM358" s="21"/>
      <c r="AN358" s="21"/>
      <c r="AO358" s="21"/>
      <c r="AP358" s="21"/>
      <c r="AQ358" s="21"/>
      <c r="AR358" s="21"/>
      <c r="AS358" s="21"/>
      <c r="AT358" s="21"/>
      <c r="AU358" s="21"/>
      <c r="AV358" s="21"/>
      <c r="AW358" s="21"/>
      <c r="AX358" s="21"/>
      <c r="AY358" s="21"/>
      <c r="AZ358" s="21"/>
      <c r="BA358" s="21"/>
      <c r="BB358" s="21"/>
      <c r="BC358" s="21"/>
      <c r="BD358" s="21"/>
      <c r="BE358" s="21"/>
      <c r="BF358" s="21"/>
      <c r="BG358" s="21"/>
      <c r="BH358" s="21"/>
      <c r="BI358" s="21"/>
      <c r="BJ358" s="21"/>
      <c r="BK358" s="21"/>
      <c r="BL358" s="21"/>
      <c r="BM358" s="21"/>
      <c r="BN358" s="21"/>
      <c r="BO358" s="21"/>
      <c r="BP358" s="21"/>
      <c r="BQ358" s="21"/>
      <c r="BR358" s="21"/>
      <c r="BS358" s="21"/>
      <c r="BT358" s="21"/>
      <c r="BU358" s="21"/>
      <c r="BV358" s="21"/>
      <c r="BW358" s="21"/>
      <c r="BX358" s="21"/>
      <c r="BY358" s="21"/>
      <c r="BZ358" s="21"/>
      <c r="CA358" s="21"/>
      <c r="CB358" s="21"/>
      <c r="CC358" s="21"/>
      <c r="CD358" s="21"/>
      <c r="CE358" s="21"/>
      <c r="CF358" s="21"/>
      <c r="CG358" s="21"/>
      <c r="CH358" s="21"/>
      <c r="CI358" s="21"/>
      <c r="CJ358" s="21"/>
      <c r="CK358" s="21"/>
      <c r="CL358" s="21"/>
      <c r="CM358" s="21"/>
      <c r="CN358" s="21"/>
      <c r="CO358" s="21"/>
      <c r="CP358" s="21"/>
      <c r="CQ358" s="21"/>
      <c r="CR358" s="21"/>
      <c r="CS358" s="21"/>
      <c r="CT358" s="21"/>
      <c r="CU358" s="21"/>
      <c r="CV358" s="21"/>
      <c r="CW358" s="21"/>
      <c r="CX358" s="21"/>
      <c r="CY358" s="21"/>
      <c r="CZ358" s="21"/>
      <c r="DA358" s="21"/>
      <c r="DB358" s="21"/>
      <c r="DC358" s="21"/>
      <c r="DD358" s="21"/>
      <c r="DE358" s="21"/>
      <c r="DF358" s="21"/>
      <c r="DG358" s="21"/>
      <c r="DH358" s="21"/>
      <c r="DI358" s="21"/>
      <c r="DJ358" s="21"/>
      <c r="DK358" s="21"/>
      <c r="DL358" s="21"/>
      <c r="DM358" s="21"/>
      <c r="DN358" s="21"/>
      <c r="DO358" s="21"/>
      <c r="DP358" s="21"/>
      <c r="DQ358" s="21"/>
      <c r="DR358" s="21"/>
      <c r="DS358" s="21"/>
      <c r="DT358" s="21"/>
      <c r="DU358" s="21"/>
      <c r="DV358" s="21"/>
      <c r="DW358" s="21"/>
      <c r="DX358" s="21"/>
      <c r="DY358" s="21"/>
      <c r="DZ358" s="21"/>
      <c r="EA358" s="21"/>
      <c r="EB358" s="21"/>
      <c r="EC358" s="21"/>
      <c r="ED358" s="21"/>
      <c r="EE358" s="21"/>
      <c r="EF358" s="21"/>
      <c r="EG358" s="21"/>
      <c r="EH358" s="21"/>
      <c r="EI358" s="21"/>
      <c r="EJ358" s="21"/>
      <c r="EK358" s="21"/>
      <c r="EL358" s="21"/>
      <c r="EM358" s="21"/>
      <c r="EN358" s="21"/>
      <c r="EO358" s="21"/>
      <c r="EP358" s="21"/>
      <c r="EQ358" s="21"/>
      <c r="ER358" s="21"/>
      <c r="ES358" s="21"/>
      <c r="ET358" s="21"/>
      <c r="EU358" s="21"/>
      <c r="EV358" s="21"/>
      <c r="EW358" s="21"/>
      <c r="EX358" s="21"/>
      <c r="EY358" s="21"/>
      <c r="EZ358" s="21"/>
      <c r="FA358" s="21"/>
      <c r="FB358" s="21"/>
      <c r="FC358" s="21"/>
      <c r="FD358" s="21"/>
      <c r="FE358" s="21"/>
      <c r="FF358" s="21"/>
      <c r="FG358" s="21"/>
      <c r="FH358" s="21"/>
      <c r="FI358" s="21"/>
      <c r="FJ358" s="21"/>
      <c r="FK358" s="21"/>
      <c r="FL358" s="21"/>
      <c r="FM358" s="21"/>
      <c r="FN358" s="21"/>
      <c r="FO358" s="21"/>
      <c r="FP358" s="21"/>
      <c r="FQ358" s="21"/>
      <c r="FR358" s="21"/>
      <c r="FS358" s="21"/>
      <c r="FT358" s="21"/>
      <c r="FU358" s="21"/>
      <c r="FV358" s="21"/>
      <c r="FW358" s="21"/>
      <c r="FX358" s="21"/>
      <c r="FY358" s="21"/>
      <c r="FZ358" s="21"/>
      <c r="GA358" s="21"/>
      <c r="GB358" s="21"/>
      <c r="GC358" s="21"/>
      <c r="GD358" s="21"/>
      <c r="GE358" s="21"/>
      <c r="GF358" s="21"/>
      <c r="GG358" s="21"/>
      <c r="GH358" s="21"/>
      <c r="GI358" s="21"/>
      <c r="GJ358" s="21"/>
      <c r="GK358" s="21"/>
      <c r="GL358" s="21"/>
      <c r="GM358" s="21"/>
      <c r="GN358" s="21"/>
      <c r="GO358" s="21"/>
      <c r="GP358" s="21"/>
      <c r="GQ358" s="21"/>
      <c r="GR358" s="21"/>
      <c r="GS358" s="21"/>
      <c r="GT358" s="21"/>
      <c r="GU358" s="21"/>
      <c r="GV358" s="21"/>
      <c r="GW358" s="21"/>
      <c r="GX358" s="21"/>
      <c r="GY358" s="21"/>
      <c r="GZ358" s="21"/>
      <c r="HA358" s="21"/>
      <c r="HB358" s="21"/>
      <c r="HC358" s="21"/>
      <c r="HD358" s="21"/>
      <c r="HE358" s="21"/>
      <c r="HF358" s="21"/>
      <c r="HG358" s="21"/>
      <c r="HH358" s="21"/>
      <c r="HI358" s="21"/>
      <c r="HJ358" s="21"/>
      <c r="HK358" s="21"/>
      <c r="HL358" s="21"/>
      <c r="HM358" s="21"/>
      <c r="HN358" s="21"/>
      <c r="HO358" s="21"/>
      <c r="HP358" s="21"/>
      <c r="HQ358" s="21"/>
      <c r="HR358" s="21"/>
      <c r="HS358" s="21"/>
      <c r="HT358" s="21"/>
      <c r="HU358" s="21"/>
      <c r="HV358" s="21"/>
      <c r="HW358" s="21"/>
      <c r="HX358" s="21"/>
      <c r="HY358" s="21"/>
      <c r="HZ358" s="21"/>
      <c r="IA358" s="21"/>
      <c r="IB358" s="21"/>
      <c r="IC358" s="21"/>
      <c r="ID358" s="21"/>
      <c r="IE358" s="21"/>
      <c r="IF358" s="21"/>
      <c r="IG358" s="21"/>
      <c r="IH358" s="21"/>
      <c r="II358" s="21"/>
      <c r="IJ358" s="21"/>
      <c r="IK358" s="21"/>
      <c r="IL358" s="21"/>
      <c r="IM358" s="21"/>
      <c r="IN358" s="21"/>
      <c r="IO358" s="21"/>
      <c r="IP358" s="21"/>
      <c r="IQ358" s="21"/>
      <c r="IR358" s="21"/>
      <c r="IS358" s="21"/>
      <c r="IT358" s="21"/>
      <c r="IU358" s="21"/>
      <c r="IV358" s="21"/>
      <c r="IW358" s="21"/>
      <c r="IX358" s="21"/>
      <c r="IY358" s="21"/>
      <c r="IZ358" s="21"/>
      <c r="JA358" s="21"/>
    </row>
    <row r="359" spans="2:261" s="21" customFormat="1" ht="25.5" x14ac:dyDescent="0.25">
      <c r="B359" s="33"/>
      <c r="C359" s="27" t="s">
        <v>65</v>
      </c>
      <c r="D359" s="26"/>
      <c r="E359" s="13"/>
      <c r="F359" s="13"/>
      <c r="G359" s="13"/>
      <c r="H359" s="138"/>
      <c r="I359" s="63"/>
      <c r="J359" s="63"/>
      <c r="K359" s="63"/>
      <c r="M359" s="13"/>
    </row>
    <row r="360" spans="2:261" s="21" customFormat="1" ht="25.5" x14ac:dyDescent="0.25">
      <c r="B360" s="33"/>
      <c r="C360" s="27" t="s">
        <v>103</v>
      </c>
      <c r="D360" s="26"/>
      <c r="E360" s="13"/>
      <c r="F360" s="13"/>
      <c r="G360" s="13"/>
      <c r="H360" s="138"/>
      <c r="I360" s="63"/>
      <c r="J360" s="63"/>
      <c r="K360" s="63"/>
      <c r="M360" s="13"/>
    </row>
    <row r="361" spans="2:261" s="21" customFormat="1" ht="30.75" customHeight="1" x14ac:dyDescent="0.25">
      <c r="B361" s="33"/>
      <c r="C361" s="41" t="s">
        <v>178</v>
      </c>
      <c r="D361" s="26"/>
      <c r="E361" s="13"/>
      <c r="F361" s="13"/>
      <c r="G361" s="13"/>
      <c r="H361" s="138"/>
      <c r="I361" s="63"/>
      <c r="J361" s="63"/>
      <c r="K361" s="63"/>
      <c r="M361" s="13"/>
    </row>
    <row r="362" spans="2:261" s="21" customFormat="1" ht="12.75" x14ac:dyDescent="0.25">
      <c r="B362" s="33"/>
      <c r="C362" s="41"/>
      <c r="D362" s="26"/>
      <c r="E362" s="13"/>
      <c r="F362" s="13"/>
      <c r="G362" s="13"/>
      <c r="H362" s="138"/>
      <c r="I362" s="63"/>
      <c r="J362" s="63"/>
      <c r="K362" s="63"/>
      <c r="M362" s="13"/>
    </row>
    <row r="363" spans="2:261" s="21" customFormat="1" ht="38.25" x14ac:dyDescent="0.25">
      <c r="B363" s="33" t="s">
        <v>146</v>
      </c>
      <c r="C363" s="27" t="s">
        <v>120</v>
      </c>
      <c r="D363" s="26"/>
      <c r="E363" s="53"/>
      <c r="F363" s="53"/>
      <c r="G363" s="53"/>
      <c r="H363" s="138"/>
      <c r="I363" s="63"/>
      <c r="J363" s="63"/>
      <c r="K363" s="63"/>
      <c r="M363" s="13"/>
    </row>
    <row r="364" spans="2:261" s="23" customFormat="1" ht="12.75" x14ac:dyDescent="0.25">
      <c r="B364" s="33"/>
      <c r="C364" s="27"/>
      <c r="D364" s="26" t="s">
        <v>67</v>
      </c>
      <c r="E364" s="31">
        <f>+$C$375*0.04</f>
        <v>60.84</v>
      </c>
      <c r="F364" s="31">
        <f>+$C$373*0.04</f>
        <v>71.64</v>
      </c>
      <c r="G364" s="31">
        <f>SUM(E364:F364)</f>
        <v>132.48000000000002</v>
      </c>
      <c r="H364" s="49">
        <v>0</v>
      </c>
      <c r="I364" s="62">
        <f t="shared" ref="I364" si="80">+H364*E364</f>
        <v>0</v>
      </c>
      <c r="J364" s="62">
        <f>+H364*F364</f>
        <v>0</v>
      </c>
      <c r="K364" s="62"/>
      <c r="L364" s="87">
        <f>SUM(I364:J364)</f>
        <v>0</v>
      </c>
      <c r="M364" s="21"/>
      <c r="N364" s="21"/>
      <c r="O364" s="21"/>
      <c r="P364" s="21"/>
      <c r="Q364" s="21"/>
      <c r="R364" s="21"/>
      <c r="S364" s="21"/>
      <c r="T364" s="21"/>
      <c r="U364" s="21"/>
      <c r="V364" s="21"/>
      <c r="W364" s="21"/>
      <c r="X364" s="21"/>
      <c r="Y364" s="21"/>
      <c r="Z364" s="21"/>
      <c r="AA364" s="21"/>
      <c r="AB364" s="21"/>
      <c r="AC364" s="21"/>
      <c r="AD364" s="21"/>
      <c r="AE364" s="21"/>
      <c r="AF364" s="21"/>
      <c r="AG364" s="21"/>
      <c r="AH364" s="21"/>
      <c r="AI364" s="21"/>
      <c r="AJ364" s="21"/>
      <c r="AK364" s="21"/>
      <c r="AL364" s="21"/>
      <c r="AM364" s="21"/>
      <c r="AN364" s="21"/>
      <c r="AO364" s="21"/>
      <c r="AP364" s="21"/>
      <c r="AQ364" s="21"/>
      <c r="AR364" s="21"/>
      <c r="AS364" s="21"/>
      <c r="AT364" s="21"/>
      <c r="AU364" s="21"/>
      <c r="AV364" s="21"/>
      <c r="AW364" s="21"/>
      <c r="AX364" s="21"/>
      <c r="AY364" s="21"/>
      <c r="AZ364" s="21"/>
      <c r="BA364" s="21"/>
      <c r="BB364" s="21"/>
      <c r="BC364" s="21"/>
      <c r="BD364" s="21"/>
      <c r="BE364" s="21"/>
      <c r="BF364" s="21"/>
      <c r="BG364" s="21"/>
      <c r="BH364" s="21"/>
      <c r="BI364" s="21"/>
      <c r="BJ364" s="21"/>
      <c r="BK364" s="21"/>
      <c r="BL364" s="21"/>
      <c r="BM364" s="21"/>
      <c r="BN364" s="21"/>
      <c r="BO364" s="21"/>
      <c r="BP364" s="21"/>
      <c r="BQ364" s="21"/>
      <c r="BR364" s="21"/>
      <c r="BS364" s="21"/>
      <c r="BT364" s="21"/>
      <c r="BU364" s="21"/>
      <c r="BV364" s="21"/>
      <c r="BW364" s="21"/>
      <c r="BX364" s="21"/>
      <c r="BY364" s="21"/>
      <c r="BZ364" s="21"/>
      <c r="CA364" s="21"/>
      <c r="CB364" s="21"/>
      <c r="CC364" s="21"/>
      <c r="CD364" s="21"/>
      <c r="CE364" s="21"/>
      <c r="CF364" s="21"/>
      <c r="CG364" s="21"/>
      <c r="CH364" s="21"/>
      <c r="CI364" s="21"/>
      <c r="CJ364" s="21"/>
      <c r="CK364" s="21"/>
      <c r="CL364" s="21"/>
      <c r="CM364" s="21"/>
      <c r="CN364" s="21"/>
      <c r="CO364" s="21"/>
      <c r="CP364" s="21"/>
      <c r="CQ364" s="21"/>
      <c r="CR364" s="21"/>
      <c r="CS364" s="21"/>
      <c r="CT364" s="21"/>
      <c r="CU364" s="21"/>
      <c r="CV364" s="21"/>
      <c r="CW364" s="21"/>
      <c r="CX364" s="21"/>
      <c r="CY364" s="21"/>
      <c r="CZ364" s="21"/>
      <c r="DA364" s="21"/>
      <c r="DB364" s="21"/>
      <c r="DC364" s="21"/>
      <c r="DD364" s="21"/>
      <c r="DE364" s="21"/>
      <c r="DF364" s="21"/>
      <c r="DG364" s="21"/>
      <c r="DH364" s="21"/>
      <c r="DI364" s="21"/>
      <c r="DJ364" s="21"/>
      <c r="DK364" s="21"/>
      <c r="DL364" s="21"/>
      <c r="DM364" s="21"/>
      <c r="DN364" s="21"/>
      <c r="DO364" s="21"/>
      <c r="DP364" s="21"/>
      <c r="DQ364" s="21"/>
      <c r="DR364" s="21"/>
      <c r="DS364" s="21"/>
      <c r="DT364" s="21"/>
      <c r="DU364" s="21"/>
      <c r="DV364" s="21"/>
      <c r="DW364" s="21"/>
      <c r="DX364" s="21"/>
      <c r="DY364" s="21"/>
      <c r="DZ364" s="21"/>
      <c r="EA364" s="21"/>
      <c r="EB364" s="21"/>
      <c r="EC364" s="21"/>
      <c r="ED364" s="21"/>
      <c r="EE364" s="21"/>
      <c r="EF364" s="21"/>
      <c r="EG364" s="21"/>
      <c r="EH364" s="21"/>
      <c r="EI364" s="21"/>
      <c r="EJ364" s="21"/>
      <c r="EK364" s="21"/>
      <c r="EL364" s="21"/>
      <c r="EM364" s="21"/>
      <c r="EN364" s="21"/>
      <c r="EO364" s="21"/>
      <c r="EP364" s="21"/>
      <c r="EQ364" s="21"/>
      <c r="ER364" s="21"/>
      <c r="ES364" s="21"/>
      <c r="ET364" s="21"/>
      <c r="EU364" s="21"/>
      <c r="EV364" s="21"/>
      <c r="EW364" s="21"/>
      <c r="EX364" s="21"/>
      <c r="EY364" s="21"/>
      <c r="EZ364" s="21"/>
      <c r="FA364" s="21"/>
      <c r="FB364" s="21"/>
      <c r="FC364" s="21"/>
      <c r="FD364" s="21"/>
      <c r="FE364" s="21"/>
      <c r="FF364" s="21"/>
      <c r="FG364" s="21"/>
      <c r="FH364" s="21"/>
      <c r="FI364" s="21"/>
      <c r="FJ364" s="21"/>
      <c r="FK364" s="21"/>
      <c r="FL364" s="21"/>
      <c r="FM364" s="21"/>
      <c r="FN364" s="21"/>
      <c r="FO364" s="21"/>
      <c r="FP364" s="21"/>
      <c r="FQ364" s="21"/>
      <c r="FR364" s="21"/>
      <c r="FS364" s="21"/>
      <c r="FT364" s="21"/>
      <c r="FU364" s="21"/>
      <c r="FV364" s="21"/>
      <c r="FW364" s="21"/>
      <c r="FX364" s="21"/>
      <c r="FY364" s="21"/>
      <c r="FZ364" s="21"/>
      <c r="GA364" s="21"/>
      <c r="GB364" s="21"/>
      <c r="GC364" s="21"/>
      <c r="GD364" s="21"/>
      <c r="GE364" s="21"/>
      <c r="GF364" s="21"/>
      <c r="GG364" s="21"/>
      <c r="GH364" s="21"/>
      <c r="GI364" s="21"/>
      <c r="GJ364" s="21"/>
      <c r="GK364" s="21"/>
      <c r="GL364" s="21"/>
      <c r="GM364" s="21"/>
      <c r="GN364" s="21"/>
      <c r="GO364" s="21"/>
      <c r="GP364" s="21"/>
      <c r="GQ364" s="21"/>
      <c r="GR364" s="21"/>
      <c r="GS364" s="21"/>
      <c r="GT364" s="21"/>
      <c r="GU364" s="21"/>
      <c r="GV364" s="21"/>
      <c r="GW364" s="21"/>
      <c r="GX364" s="21"/>
      <c r="GY364" s="21"/>
      <c r="GZ364" s="21"/>
      <c r="HA364" s="21"/>
      <c r="HB364" s="21"/>
      <c r="HC364" s="21"/>
      <c r="HD364" s="21"/>
      <c r="HE364" s="21"/>
      <c r="HF364" s="21"/>
      <c r="HG364" s="21"/>
      <c r="HH364" s="21"/>
      <c r="HI364" s="21"/>
      <c r="HJ364" s="21"/>
      <c r="HK364" s="21"/>
      <c r="HL364" s="21"/>
      <c r="HM364" s="21"/>
      <c r="HN364" s="21"/>
      <c r="HO364" s="21"/>
      <c r="HP364" s="21"/>
      <c r="HQ364" s="21"/>
      <c r="HR364" s="21"/>
      <c r="HS364" s="21"/>
      <c r="HT364" s="21"/>
      <c r="HU364" s="21"/>
      <c r="HV364" s="21"/>
      <c r="HW364" s="21"/>
      <c r="HX364" s="21"/>
      <c r="HY364" s="21"/>
      <c r="HZ364" s="21"/>
      <c r="IA364" s="21"/>
      <c r="IB364" s="21"/>
      <c r="IC364" s="21"/>
      <c r="ID364" s="21"/>
      <c r="IE364" s="21"/>
      <c r="IF364" s="21"/>
      <c r="IG364" s="21"/>
      <c r="IH364" s="21"/>
      <c r="II364" s="21"/>
      <c r="IJ364" s="21"/>
      <c r="IK364" s="21"/>
      <c r="IL364" s="21"/>
      <c r="IM364" s="21"/>
      <c r="IN364" s="21"/>
      <c r="IO364" s="21"/>
      <c r="IP364" s="21"/>
      <c r="IQ364" s="21"/>
      <c r="IR364" s="21"/>
      <c r="IS364" s="21"/>
      <c r="IT364" s="21"/>
      <c r="IU364" s="21"/>
      <c r="IV364" s="21"/>
      <c r="IW364" s="21"/>
      <c r="IX364" s="21"/>
      <c r="IY364" s="21"/>
      <c r="IZ364" s="21"/>
      <c r="JA364" s="21"/>
    </row>
    <row r="365" spans="2:261" s="23" customFormat="1" ht="12.75" x14ac:dyDescent="0.25">
      <c r="B365" s="33"/>
      <c r="C365" s="27"/>
      <c r="D365" s="26"/>
      <c r="E365" s="31"/>
      <c r="F365" s="31"/>
      <c r="G365" s="31"/>
      <c r="H365" s="49"/>
      <c r="I365" s="62"/>
      <c r="J365" s="62"/>
      <c r="K365" s="62"/>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c r="AI365" s="21"/>
      <c r="AJ365" s="21"/>
      <c r="AK365" s="21"/>
      <c r="AL365" s="21"/>
      <c r="AM365" s="21"/>
      <c r="AN365" s="21"/>
      <c r="AO365" s="21"/>
      <c r="AP365" s="21"/>
      <c r="AQ365" s="21"/>
      <c r="AR365" s="21"/>
      <c r="AS365" s="21"/>
      <c r="AT365" s="21"/>
      <c r="AU365" s="21"/>
      <c r="AV365" s="21"/>
      <c r="AW365" s="21"/>
      <c r="AX365" s="21"/>
      <c r="AY365" s="21"/>
      <c r="AZ365" s="21"/>
      <c r="BA365" s="21"/>
      <c r="BB365" s="21"/>
      <c r="BC365" s="21"/>
      <c r="BD365" s="21"/>
      <c r="BE365" s="21"/>
      <c r="BF365" s="21"/>
      <c r="BG365" s="21"/>
      <c r="BH365" s="21"/>
      <c r="BI365" s="21"/>
      <c r="BJ365" s="21"/>
      <c r="BK365" s="21"/>
      <c r="BL365" s="21"/>
      <c r="BM365" s="21"/>
      <c r="BN365" s="21"/>
      <c r="BO365" s="21"/>
      <c r="BP365" s="21"/>
      <c r="BQ365" s="21"/>
      <c r="BR365" s="21"/>
      <c r="BS365" s="21"/>
      <c r="BT365" s="21"/>
      <c r="BU365" s="21"/>
      <c r="BV365" s="21"/>
      <c r="BW365" s="21"/>
      <c r="BX365" s="21"/>
      <c r="BY365" s="21"/>
      <c r="BZ365" s="21"/>
      <c r="CA365" s="21"/>
      <c r="CB365" s="21"/>
      <c r="CC365" s="21"/>
      <c r="CD365" s="21"/>
      <c r="CE365" s="21"/>
      <c r="CF365" s="21"/>
      <c r="CG365" s="21"/>
      <c r="CH365" s="21"/>
      <c r="CI365" s="21"/>
      <c r="CJ365" s="21"/>
      <c r="CK365" s="21"/>
      <c r="CL365" s="21"/>
      <c r="CM365" s="21"/>
      <c r="CN365" s="21"/>
      <c r="CO365" s="21"/>
      <c r="CP365" s="21"/>
      <c r="CQ365" s="21"/>
      <c r="CR365" s="21"/>
      <c r="CS365" s="21"/>
      <c r="CT365" s="21"/>
      <c r="CU365" s="21"/>
      <c r="CV365" s="21"/>
      <c r="CW365" s="21"/>
      <c r="CX365" s="21"/>
      <c r="CY365" s="21"/>
      <c r="CZ365" s="21"/>
      <c r="DA365" s="21"/>
      <c r="DB365" s="21"/>
      <c r="DC365" s="21"/>
      <c r="DD365" s="21"/>
      <c r="DE365" s="21"/>
      <c r="DF365" s="21"/>
      <c r="DG365" s="21"/>
      <c r="DH365" s="21"/>
      <c r="DI365" s="21"/>
      <c r="DJ365" s="21"/>
      <c r="DK365" s="21"/>
      <c r="DL365" s="21"/>
      <c r="DM365" s="21"/>
      <c r="DN365" s="21"/>
      <c r="DO365" s="21"/>
      <c r="DP365" s="21"/>
      <c r="DQ365" s="21"/>
      <c r="DR365" s="21"/>
      <c r="DS365" s="21"/>
      <c r="DT365" s="21"/>
      <c r="DU365" s="21"/>
      <c r="DV365" s="21"/>
      <c r="DW365" s="21"/>
      <c r="DX365" s="21"/>
      <c r="DY365" s="21"/>
      <c r="DZ365" s="21"/>
      <c r="EA365" s="21"/>
      <c r="EB365" s="21"/>
      <c r="EC365" s="21"/>
      <c r="ED365" s="21"/>
      <c r="EE365" s="21"/>
      <c r="EF365" s="21"/>
      <c r="EG365" s="21"/>
      <c r="EH365" s="21"/>
      <c r="EI365" s="21"/>
      <c r="EJ365" s="21"/>
      <c r="EK365" s="21"/>
      <c r="EL365" s="21"/>
      <c r="EM365" s="21"/>
      <c r="EN365" s="21"/>
      <c r="EO365" s="21"/>
      <c r="EP365" s="21"/>
      <c r="EQ365" s="21"/>
      <c r="ER365" s="21"/>
      <c r="ES365" s="21"/>
      <c r="ET365" s="21"/>
      <c r="EU365" s="21"/>
      <c r="EV365" s="21"/>
      <c r="EW365" s="21"/>
      <c r="EX365" s="21"/>
      <c r="EY365" s="21"/>
      <c r="EZ365" s="21"/>
      <c r="FA365" s="21"/>
      <c r="FB365" s="21"/>
      <c r="FC365" s="21"/>
      <c r="FD365" s="21"/>
      <c r="FE365" s="21"/>
      <c r="FF365" s="21"/>
      <c r="FG365" s="21"/>
      <c r="FH365" s="21"/>
      <c r="FI365" s="21"/>
      <c r="FJ365" s="21"/>
      <c r="FK365" s="21"/>
      <c r="FL365" s="21"/>
      <c r="FM365" s="21"/>
      <c r="FN365" s="21"/>
      <c r="FO365" s="21"/>
      <c r="FP365" s="21"/>
      <c r="FQ365" s="21"/>
      <c r="FR365" s="21"/>
      <c r="FS365" s="21"/>
      <c r="FT365" s="21"/>
      <c r="FU365" s="21"/>
      <c r="FV365" s="21"/>
      <c r="FW365" s="21"/>
      <c r="FX365" s="21"/>
      <c r="FY365" s="21"/>
      <c r="FZ365" s="21"/>
      <c r="GA365" s="21"/>
      <c r="GB365" s="21"/>
      <c r="GC365" s="21"/>
      <c r="GD365" s="21"/>
      <c r="GE365" s="21"/>
      <c r="GF365" s="21"/>
      <c r="GG365" s="21"/>
      <c r="GH365" s="21"/>
      <c r="GI365" s="21"/>
      <c r="GJ365" s="21"/>
      <c r="GK365" s="21"/>
      <c r="GL365" s="21"/>
      <c r="GM365" s="21"/>
      <c r="GN365" s="21"/>
      <c r="GO365" s="21"/>
      <c r="GP365" s="21"/>
      <c r="GQ365" s="21"/>
      <c r="GR365" s="21"/>
      <c r="GS365" s="21"/>
      <c r="GT365" s="21"/>
      <c r="GU365" s="21"/>
      <c r="GV365" s="21"/>
      <c r="GW365" s="21"/>
      <c r="GX365" s="21"/>
      <c r="GY365" s="21"/>
      <c r="GZ365" s="21"/>
      <c r="HA365" s="21"/>
      <c r="HB365" s="21"/>
      <c r="HC365" s="21"/>
      <c r="HD365" s="21"/>
      <c r="HE365" s="21"/>
      <c r="HF365" s="21"/>
      <c r="HG365" s="21"/>
      <c r="HH365" s="21"/>
      <c r="HI365" s="21"/>
      <c r="HJ365" s="21"/>
      <c r="HK365" s="21"/>
      <c r="HL365" s="21"/>
      <c r="HM365" s="21"/>
      <c r="HN365" s="21"/>
      <c r="HO365" s="21"/>
      <c r="HP365" s="21"/>
      <c r="HQ365" s="21"/>
      <c r="HR365" s="21"/>
      <c r="HS365" s="21"/>
      <c r="HT365" s="21"/>
      <c r="HU365" s="21"/>
      <c r="HV365" s="21"/>
      <c r="HW365" s="21"/>
      <c r="HX365" s="21"/>
      <c r="HY365" s="21"/>
      <c r="HZ365" s="21"/>
      <c r="IA365" s="21"/>
      <c r="IB365" s="21"/>
      <c r="IC365" s="21"/>
      <c r="ID365" s="21"/>
      <c r="IE365" s="21"/>
      <c r="IF365" s="21"/>
      <c r="IG365" s="21"/>
      <c r="IH365" s="21"/>
      <c r="II365" s="21"/>
      <c r="IJ365" s="21"/>
      <c r="IK365" s="21"/>
      <c r="IL365" s="21"/>
      <c r="IM365" s="21"/>
      <c r="IN365" s="21"/>
      <c r="IO365" s="21"/>
      <c r="IP365" s="21"/>
      <c r="IQ365" s="21"/>
      <c r="IR365" s="21"/>
      <c r="IS365" s="21"/>
      <c r="IT365" s="21"/>
      <c r="IU365" s="21"/>
      <c r="IV365" s="21"/>
      <c r="IW365" s="21"/>
      <c r="IX365" s="21"/>
      <c r="IY365" s="21"/>
      <c r="IZ365" s="21"/>
      <c r="JA365" s="21"/>
    </row>
    <row r="366" spans="2:261" s="21" customFormat="1" ht="38.25" x14ac:dyDescent="0.25">
      <c r="B366" s="33" t="s">
        <v>147</v>
      </c>
      <c r="C366" s="27" t="s">
        <v>121</v>
      </c>
      <c r="D366" s="26"/>
      <c r="E366" s="53"/>
      <c r="F366" s="53"/>
      <c r="G366" s="53"/>
      <c r="H366" s="138"/>
      <c r="I366" s="63"/>
      <c r="J366" s="63"/>
      <c r="K366" s="63"/>
      <c r="M366" s="13"/>
    </row>
    <row r="367" spans="2:261" s="23" customFormat="1" ht="12.75" x14ac:dyDescent="0.25">
      <c r="B367" s="33"/>
      <c r="C367" s="27"/>
      <c r="D367" s="26" t="s">
        <v>67</v>
      </c>
      <c r="E367" s="31">
        <f>+$C$376*0.04</f>
        <v>5.08</v>
      </c>
      <c r="F367" s="31">
        <v>0</v>
      </c>
      <c r="G367" s="31">
        <f>SUM(E367:F367)</f>
        <v>5.08</v>
      </c>
      <c r="H367" s="49">
        <v>0</v>
      </c>
      <c r="I367" s="62">
        <f t="shared" ref="I367" si="81">+H367*E367</f>
        <v>0</v>
      </c>
      <c r="J367" s="62">
        <f>+H367*F367</f>
        <v>0</v>
      </c>
      <c r="K367" s="62"/>
      <c r="L367" s="87">
        <f>SUM(I367:J367)</f>
        <v>0</v>
      </c>
      <c r="M367" s="21"/>
      <c r="N367" s="21"/>
      <c r="O367" s="21"/>
      <c r="P367" s="21"/>
      <c r="Q367" s="21"/>
      <c r="R367" s="21"/>
      <c r="S367" s="21"/>
      <c r="T367" s="21"/>
      <c r="U367" s="21"/>
      <c r="V367" s="21"/>
      <c r="W367" s="21"/>
      <c r="X367" s="21"/>
      <c r="Y367" s="21"/>
      <c r="Z367" s="21"/>
      <c r="AA367" s="21"/>
      <c r="AB367" s="21"/>
      <c r="AC367" s="21"/>
      <c r="AD367" s="21"/>
      <c r="AE367" s="21"/>
      <c r="AF367" s="21"/>
      <c r="AG367" s="21"/>
      <c r="AH367" s="21"/>
      <c r="AI367" s="21"/>
      <c r="AJ367" s="21"/>
      <c r="AK367" s="21"/>
      <c r="AL367" s="21"/>
      <c r="AM367" s="21"/>
      <c r="AN367" s="21"/>
      <c r="AO367" s="21"/>
      <c r="AP367" s="21"/>
      <c r="AQ367" s="21"/>
      <c r="AR367" s="21"/>
      <c r="AS367" s="21"/>
      <c r="AT367" s="21"/>
      <c r="AU367" s="21"/>
      <c r="AV367" s="21"/>
      <c r="AW367" s="21"/>
      <c r="AX367" s="21"/>
      <c r="AY367" s="21"/>
      <c r="AZ367" s="21"/>
      <c r="BA367" s="21"/>
      <c r="BB367" s="21"/>
      <c r="BC367" s="21"/>
      <c r="BD367" s="21"/>
      <c r="BE367" s="21"/>
      <c r="BF367" s="21"/>
      <c r="BG367" s="21"/>
      <c r="BH367" s="21"/>
      <c r="BI367" s="21"/>
      <c r="BJ367" s="21"/>
      <c r="BK367" s="21"/>
      <c r="BL367" s="21"/>
      <c r="BM367" s="21"/>
      <c r="BN367" s="21"/>
      <c r="BO367" s="21"/>
      <c r="BP367" s="21"/>
      <c r="BQ367" s="21"/>
      <c r="BR367" s="21"/>
      <c r="BS367" s="21"/>
      <c r="BT367" s="21"/>
      <c r="BU367" s="21"/>
      <c r="BV367" s="21"/>
      <c r="BW367" s="21"/>
      <c r="BX367" s="21"/>
      <c r="BY367" s="21"/>
      <c r="BZ367" s="21"/>
      <c r="CA367" s="21"/>
      <c r="CB367" s="21"/>
      <c r="CC367" s="21"/>
      <c r="CD367" s="21"/>
      <c r="CE367" s="21"/>
      <c r="CF367" s="21"/>
      <c r="CG367" s="21"/>
      <c r="CH367" s="21"/>
      <c r="CI367" s="21"/>
      <c r="CJ367" s="21"/>
      <c r="CK367" s="21"/>
      <c r="CL367" s="21"/>
      <c r="CM367" s="21"/>
      <c r="CN367" s="21"/>
      <c r="CO367" s="21"/>
      <c r="CP367" s="21"/>
      <c r="CQ367" s="21"/>
      <c r="CR367" s="21"/>
      <c r="CS367" s="21"/>
      <c r="CT367" s="21"/>
      <c r="CU367" s="21"/>
      <c r="CV367" s="21"/>
      <c r="CW367" s="21"/>
      <c r="CX367" s="21"/>
      <c r="CY367" s="21"/>
      <c r="CZ367" s="21"/>
      <c r="DA367" s="21"/>
      <c r="DB367" s="21"/>
      <c r="DC367" s="21"/>
      <c r="DD367" s="21"/>
      <c r="DE367" s="21"/>
      <c r="DF367" s="21"/>
      <c r="DG367" s="21"/>
      <c r="DH367" s="21"/>
      <c r="DI367" s="21"/>
      <c r="DJ367" s="21"/>
      <c r="DK367" s="21"/>
      <c r="DL367" s="21"/>
      <c r="DM367" s="21"/>
      <c r="DN367" s="21"/>
      <c r="DO367" s="21"/>
      <c r="DP367" s="21"/>
      <c r="DQ367" s="21"/>
      <c r="DR367" s="21"/>
      <c r="DS367" s="21"/>
      <c r="DT367" s="21"/>
      <c r="DU367" s="21"/>
      <c r="DV367" s="21"/>
      <c r="DW367" s="21"/>
      <c r="DX367" s="21"/>
      <c r="DY367" s="21"/>
      <c r="DZ367" s="21"/>
      <c r="EA367" s="21"/>
      <c r="EB367" s="21"/>
      <c r="EC367" s="21"/>
      <c r="ED367" s="21"/>
      <c r="EE367" s="21"/>
      <c r="EF367" s="21"/>
      <c r="EG367" s="21"/>
      <c r="EH367" s="21"/>
      <c r="EI367" s="21"/>
      <c r="EJ367" s="21"/>
      <c r="EK367" s="21"/>
      <c r="EL367" s="21"/>
      <c r="EM367" s="21"/>
      <c r="EN367" s="21"/>
      <c r="EO367" s="21"/>
      <c r="EP367" s="21"/>
      <c r="EQ367" s="21"/>
      <c r="ER367" s="21"/>
      <c r="ES367" s="21"/>
      <c r="ET367" s="21"/>
      <c r="EU367" s="21"/>
      <c r="EV367" s="21"/>
      <c r="EW367" s="21"/>
      <c r="EX367" s="21"/>
      <c r="EY367" s="21"/>
      <c r="EZ367" s="21"/>
      <c r="FA367" s="21"/>
      <c r="FB367" s="21"/>
      <c r="FC367" s="21"/>
      <c r="FD367" s="21"/>
      <c r="FE367" s="21"/>
      <c r="FF367" s="21"/>
      <c r="FG367" s="21"/>
      <c r="FH367" s="21"/>
      <c r="FI367" s="21"/>
      <c r="FJ367" s="21"/>
      <c r="FK367" s="21"/>
      <c r="FL367" s="21"/>
      <c r="FM367" s="21"/>
      <c r="FN367" s="21"/>
      <c r="FO367" s="21"/>
      <c r="FP367" s="21"/>
      <c r="FQ367" s="21"/>
      <c r="FR367" s="21"/>
      <c r="FS367" s="21"/>
      <c r="FT367" s="21"/>
      <c r="FU367" s="21"/>
      <c r="FV367" s="21"/>
      <c r="FW367" s="21"/>
      <c r="FX367" s="21"/>
      <c r="FY367" s="21"/>
      <c r="FZ367" s="21"/>
      <c r="GA367" s="21"/>
      <c r="GB367" s="21"/>
      <c r="GC367" s="21"/>
      <c r="GD367" s="21"/>
      <c r="GE367" s="21"/>
      <c r="GF367" s="21"/>
      <c r="GG367" s="21"/>
      <c r="GH367" s="21"/>
      <c r="GI367" s="21"/>
      <c r="GJ367" s="21"/>
      <c r="GK367" s="21"/>
      <c r="GL367" s="21"/>
      <c r="GM367" s="21"/>
      <c r="GN367" s="21"/>
      <c r="GO367" s="21"/>
      <c r="GP367" s="21"/>
      <c r="GQ367" s="21"/>
      <c r="GR367" s="21"/>
      <c r="GS367" s="21"/>
      <c r="GT367" s="21"/>
      <c r="GU367" s="21"/>
      <c r="GV367" s="21"/>
      <c r="GW367" s="21"/>
      <c r="GX367" s="21"/>
      <c r="GY367" s="21"/>
      <c r="GZ367" s="21"/>
      <c r="HA367" s="21"/>
      <c r="HB367" s="21"/>
      <c r="HC367" s="21"/>
      <c r="HD367" s="21"/>
      <c r="HE367" s="21"/>
      <c r="HF367" s="21"/>
      <c r="HG367" s="21"/>
      <c r="HH367" s="21"/>
      <c r="HI367" s="21"/>
      <c r="HJ367" s="21"/>
      <c r="HK367" s="21"/>
      <c r="HL367" s="21"/>
      <c r="HM367" s="21"/>
      <c r="HN367" s="21"/>
      <c r="HO367" s="21"/>
      <c r="HP367" s="21"/>
      <c r="HQ367" s="21"/>
      <c r="HR367" s="21"/>
      <c r="HS367" s="21"/>
      <c r="HT367" s="21"/>
      <c r="HU367" s="21"/>
      <c r="HV367" s="21"/>
      <c r="HW367" s="21"/>
      <c r="HX367" s="21"/>
      <c r="HY367" s="21"/>
      <c r="HZ367" s="21"/>
      <c r="IA367" s="21"/>
      <c r="IB367" s="21"/>
      <c r="IC367" s="21"/>
      <c r="ID367" s="21"/>
      <c r="IE367" s="21"/>
      <c r="IF367" s="21"/>
      <c r="IG367" s="21"/>
      <c r="IH367" s="21"/>
      <c r="II367" s="21"/>
      <c r="IJ367" s="21"/>
      <c r="IK367" s="21"/>
      <c r="IL367" s="21"/>
      <c r="IM367" s="21"/>
      <c r="IN367" s="21"/>
      <c r="IO367" s="21"/>
      <c r="IP367" s="21"/>
      <c r="IQ367" s="21"/>
      <c r="IR367" s="21"/>
      <c r="IS367" s="21"/>
      <c r="IT367" s="21"/>
      <c r="IU367" s="21"/>
      <c r="IV367" s="21"/>
      <c r="IW367" s="21"/>
      <c r="IX367" s="21"/>
      <c r="IY367" s="21"/>
      <c r="IZ367" s="21"/>
      <c r="JA367" s="21"/>
    </row>
    <row r="368" spans="2:261" s="23" customFormat="1" ht="12.75" x14ac:dyDescent="0.25">
      <c r="B368" s="33"/>
      <c r="C368" s="27"/>
      <c r="D368" s="26"/>
      <c r="E368" s="31"/>
      <c r="F368" s="31"/>
      <c r="G368" s="31"/>
      <c r="H368" s="49"/>
      <c r="I368" s="62"/>
      <c r="J368" s="62"/>
      <c r="K368" s="62"/>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c r="AI368" s="21"/>
      <c r="AJ368" s="21"/>
      <c r="AK368" s="21"/>
      <c r="AL368" s="21"/>
      <c r="AM368" s="21"/>
      <c r="AN368" s="21"/>
      <c r="AO368" s="21"/>
      <c r="AP368" s="21"/>
      <c r="AQ368" s="21"/>
      <c r="AR368" s="21"/>
      <c r="AS368" s="21"/>
      <c r="AT368" s="21"/>
      <c r="AU368" s="21"/>
      <c r="AV368" s="21"/>
      <c r="AW368" s="21"/>
      <c r="AX368" s="21"/>
      <c r="AY368" s="21"/>
      <c r="AZ368" s="21"/>
      <c r="BA368" s="21"/>
      <c r="BB368" s="21"/>
      <c r="BC368" s="21"/>
      <c r="BD368" s="21"/>
      <c r="BE368" s="21"/>
      <c r="BF368" s="21"/>
      <c r="BG368" s="21"/>
      <c r="BH368" s="21"/>
      <c r="BI368" s="21"/>
      <c r="BJ368" s="21"/>
      <c r="BK368" s="21"/>
      <c r="BL368" s="21"/>
      <c r="BM368" s="21"/>
      <c r="BN368" s="21"/>
      <c r="BO368" s="21"/>
      <c r="BP368" s="21"/>
      <c r="BQ368" s="21"/>
      <c r="BR368" s="21"/>
      <c r="BS368" s="21"/>
      <c r="BT368" s="21"/>
      <c r="BU368" s="21"/>
      <c r="BV368" s="21"/>
      <c r="BW368" s="21"/>
      <c r="BX368" s="21"/>
      <c r="BY368" s="21"/>
      <c r="BZ368" s="21"/>
      <c r="CA368" s="21"/>
      <c r="CB368" s="21"/>
      <c r="CC368" s="21"/>
      <c r="CD368" s="21"/>
      <c r="CE368" s="21"/>
      <c r="CF368" s="21"/>
      <c r="CG368" s="21"/>
      <c r="CH368" s="21"/>
      <c r="CI368" s="21"/>
      <c r="CJ368" s="21"/>
      <c r="CK368" s="21"/>
      <c r="CL368" s="21"/>
      <c r="CM368" s="21"/>
      <c r="CN368" s="21"/>
      <c r="CO368" s="21"/>
      <c r="CP368" s="21"/>
      <c r="CQ368" s="21"/>
      <c r="CR368" s="21"/>
      <c r="CS368" s="21"/>
      <c r="CT368" s="21"/>
      <c r="CU368" s="21"/>
      <c r="CV368" s="21"/>
      <c r="CW368" s="21"/>
      <c r="CX368" s="21"/>
      <c r="CY368" s="21"/>
      <c r="CZ368" s="21"/>
      <c r="DA368" s="21"/>
      <c r="DB368" s="21"/>
      <c r="DC368" s="21"/>
      <c r="DD368" s="21"/>
      <c r="DE368" s="21"/>
      <c r="DF368" s="21"/>
      <c r="DG368" s="21"/>
      <c r="DH368" s="21"/>
      <c r="DI368" s="21"/>
      <c r="DJ368" s="21"/>
      <c r="DK368" s="21"/>
      <c r="DL368" s="21"/>
      <c r="DM368" s="21"/>
      <c r="DN368" s="21"/>
      <c r="DO368" s="21"/>
      <c r="DP368" s="21"/>
      <c r="DQ368" s="21"/>
      <c r="DR368" s="21"/>
      <c r="DS368" s="21"/>
      <c r="DT368" s="21"/>
      <c r="DU368" s="21"/>
      <c r="DV368" s="21"/>
      <c r="DW368" s="21"/>
      <c r="DX368" s="21"/>
      <c r="DY368" s="21"/>
      <c r="DZ368" s="21"/>
      <c r="EA368" s="21"/>
      <c r="EB368" s="21"/>
      <c r="EC368" s="21"/>
      <c r="ED368" s="21"/>
      <c r="EE368" s="21"/>
      <c r="EF368" s="21"/>
      <c r="EG368" s="21"/>
      <c r="EH368" s="21"/>
      <c r="EI368" s="21"/>
      <c r="EJ368" s="21"/>
      <c r="EK368" s="21"/>
      <c r="EL368" s="21"/>
      <c r="EM368" s="21"/>
      <c r="EN368" s="21"/>
      <c r="EO368" s="21"/>
      <c r="EP368" s="21"/>
      <c r="EQ368" s="21"/>
      <c r="ER368" s="21"/>
      <c r="ES368" s="21"/>
      <c r="ET368" s="21"/>
      <c r="EU368" s="21"/>
      <c r="EV368" s="21"/>
      <c r="EW368" s="21"/>
      <c r="EX368" s="21"/>
      <c r="EY368" s="21"/>
      <c r="EZ368" s="21"/>
      <c r="FA368" s="21"/>
      <c r="FB368" s="21"/>
      <c r="FC368" s="21"/>
      <c r="FD368" s="21"/>
      <c r="FE368" s="21"/>
      <c r="FF368" s="21"/>
      <c r="FG368" s="21"/>
      <c r="FH368" s="21"/>
      <c r="FI368" s="21"/>
      <c r="FJ368" s="21"/>
      <c r="FK368" s="21"/>
      <c r="FL368" s="21"/>
      <c r="FM368" s="21"/>
      <c r="FN368" s="21"/>
      <c r="FO368" s="21"/>
      <c r="FP368" s="21"/>
      <c r="FQ368" s="21"/>
      <c r="FR368" s="21"/>
      <c r="FS368" s="21"/>
      <c r="FT368" s="21"/>
      <c r="FU368" s="21"/>
      <c r="FV368" s="21"/>
      <c r="FW368" s="21"/>
      <c r="FX368" s="21"/>
      <c r="FY368" s="21"/>
      <c r="FZ368" s="21"/>
      <c r="GA368" s="21"/>
      <c r="GB368" s="21"/>
      <c r="GC368" s="21"/>
      <c r="GD368" s="21"/>
      <c r="GE368" s="21"/>
      <c r="GF368" s="21"/>
      <c r="GG368" s="21"/>
      <c r="GH368" s="21"/>
      <c r="GI368" s="21"/>
      <c r="GJ368" s="21"/>
      <c r="GK368" s="21"/>
      <c r="GL368" s="21"/>
      <c r="GM368" s="21"/>
      <c r="GN368" s="21"/>
      <c r="GO368" s="21"/>
      <c r="GP368" s="21"/>
      <c r="GQ368" s="21"/>
      <c r="GR368" s="21"/>
      <c r="GS368" s="21"/>
      <c r="GT368" s="21"/>
      <c r="GU368" s="21"/>
      <c r="GV368" s="21"/>
      <c r="GW368" s="21"/>
      <c r="GX368" s="21"/>
      <c r="GY368" s="21"/>
      <c r="GZ368" s="21"/>
      <c r="HA368" s="21"/>
      <c r="HB368" s="21"/>
      <c r="HC368" s="21"/>
      <c r="HD368" s="21"/>
      <c r="HE368" s="21"/>
      <c r="HF368" s="21"/>
      <c r="HG368" s="21"/>
      <c r="HH368" s="21"/>
      <c r="HI368" s="21"/>
      <c r="HJ368" s="21"/>
      <c r="HK368" s="21"/>
      <c r="HL368" s="21"/>
      <c r="HM368" s="21"/>
      <c r="HN368" s="21"/>
      <c r="HO368" s="21"/>
      <c r="HP368" s="21"/>
      <c r="HQ368" s="21"/>
      <c r="HR368" s="21"/>
      <c r="HS368" s="21"/>
      <c r="HT368" s="21"/>
      <c r="HU368" s="21"/>
      <c r="HV368" s="21"/>
      <c r="HW368" s="21"/>
      <c r="HX368" s="21"/>
      <c r="HY368" s="21"/>
      <c r="HZ368" s="21"/>
      <c r="IA368" s="21"/>
      <c r="IB368" s="21"/>
      <c r="IC368" s="21"/>
      <c r="ID368" s="21"/>
      <c r="IE368" s="21"/>
      <c r="IF368" s="21"/>
      <c r="IG368" s="21"/>
      <c r="IH368" s="21"/>
      <c r="II368" s="21"/>
      <c r="IJ368" s="21"/>
      <c r="IK368" s="21"/>
      <c r="IL368" s="21"/>
      <c r="IM368" s="21"/>
      <c r="IN368" s="21"/>
      <c r="IO368" s="21"/>
      <c r="IP368" s="21"/>
      <c r="IQ368" s="21"/>
      <c r="IR368" s="21"/>
      <c r="IS368" s="21"/>
      <c r="IT368" s="21"/>
      <c r="IU368" s="21"/>
      <c r="IV368" s="21"/>
      <c r="IW368" s="21"/>
      <c r="IX368" s="21"/>
      <c r="IY368" s="21"/>
      <c r="IZ368" s="21"/>
      <c r="JA368" s="21"/>
    </row>
    <row r="369" spans="2:261" s="21" customFormat="1" ht="25.5" x14ac:dyDescent="0.25">
      <c r="B369" s="33" t="s">
        <v>148</v>
      </c>
      <c r="C369" s="27" t="s">
        <v>69</v>
      </c>
      <c r="D369" s="33"/>
      <c r="E369" s="38"/>
      <c r="F369" s="38"/>
      <c r="G369" s="38"/>
      <c r="H369" s="142"/>
      <c r="I369" s="65"/>
      <c r="J369" s="65"/>
      <c r="K369" s="65"/>
      <c r="L369" s="121"/>
      <c r="M369" s="38"/>
      <c r="N369" s="121"/>
      <c r="O369" s="121"/>
      <c r="P369" s="121"/>
      <c r="Q369" s="121"/>
      <c r="R369" s="121"/>
      <c r="S369" s="121"/>
      <c r="T369" s="121"/>
      <c r="U369" s="121"/>
      <c r="V369" s="121"/>
      <c r="W369" s="121"/>
      <c r="X369" s="121"/>
      <c r="Y369" s="121"/>
      <c r="Z369" s="121"/>
      <c r="AA369" s="121"/>
      <c r="AB369" s="121"/>
      <c r="AC369" s="121"/>
      <c r="AD369" s="121"/>
      <c r="AE369" s="121"/>
      <c r="AF369" s="121"/>
      <c r="AG369" s="121"/>
      <c r="AH369" s="121"/>
      <c r="AI369" s="121"/>
      <c r="AJ369" s="121"/>
      <c r="AK369" s="121"/>
      <c r="AL369" s="121"/>
      <c r="AM369" s="121"/>
      <c r="AN369" s="121"/>
      <c r="AO369" s="121"/>
      <c r="AP369" s="121"/>
      <c r="AQ369" s="121"/>
      <c r="AR369" s="121"/>
      <c r="AS369" s="121"/>
      <c r="AT369" s="121"/>
      <c r="AU369" s="121"/>
      <c r="AV369" s="121"/>
      <c r="AW369" s="121"/>
      <c r="AX369" s="121"/>
      <c r="AY369" s="121"/>
      <c r="AZ369" s="121"/>
      <c r="BA369" s="121"/>
      <c r="BB369" s="121"/>
      <c r="BC369" s="121"/>
      <c r="BD369" s="121"/>
      <c r="BE369" s="121"/>
      <c r="BF369" s="121"/>
      <c r="BG369" s="121"/>
      <c r="BH369" s="121"/>
      <c r="BI369" s="121"/>
      <c r="BJ369" s="121"/>
      <c r="BK369" s="121"/>
      <c r="BL369" s="121"/>
      <c r="BM369" s="121"/>
      <c r="BN369" s="121"/>
      <c r="BO369" s="121"/>
      <c r="BP369" s="121"/>
      <c r="BQ369" s="121"/>
      <c r="BR369" s="121"/>
      <c r="BS369" s="121"/>
      <c r="BT369" s="121"/>
      <c r="BU369" s="121"/>
      <c r="BV369" s="121"/>
      <c r="BW369" s="121"/>
      <c r="BX369" s="121"/>
      <c r="BY369" s="121"/>
      <c r="BZ369" s="121"/>
      <c r="CA369" s="121"/>
      <c r="CB369" s="121"/>
      <c r="CC369" s="121"/>
      <c r="CD369" s="121"/>
      <c r="CE369" s="121"/>
      <c r="CF369" s="121"/>
      <c r="CG369" s="121"/>
      <c r="CH369" s="121"/>
      <c r="CI369" s="121"/>
      <c r="CJ369" s="121"/>
      <c r="CK369" s="121"/>
      <c r="CL369" s="121"/>
      <c r="CM369" s="121"/>
      <c r="CN369" s="121"/>
      <c r="CO369" s="121"/>
      <c r="CP369" s="121"/>
      <c r="CQ369" s="121"/>
      <c r="CR369" s="121"/>
      <c r="CS369" s="121"/>
      <c r="CT369" s="121"/>
      <c r="CU369" s="121"/>
      <c r="CV369" s="121"/>
      <c r="CW369" s="121"/>
      <c r="CX369" s="121"/>
      <c r="CY369" s="121"/>
      <c r="CZ369" s="121"/>
      <c r="DA369" s="121"/>
      <c r="DB369" s="121"/>
      <c r="DC369" s="121"/>
      <c r="DD369" s="121"/>
      <c r="DE369" s="121"/>
      <c r="DF369" s="121"/>
      <c r="DG369" s="121"/>
      <c r="DH369" s="121"/>
      <c r="DI369" s="121"/>
      <c r="DJ369" s="121"/>
      <c r="DK369" s="121"/>
      <c r="DL369" s="121"/>
      <c r="DM369" s="121"/>
      <c r="DN369" s="121"/>
      <c r="DO369" s="121"/>
      <c r="DP369" s="121"/>
      <c r="DQ369" s="121"/>
      <c r="DR369" s="121"/>
      <c r="DS369" s="121"/>
      <c r="DT369" s="121"/>
      <c r="DU369" s="121"/>
      <c r="DV369" s="121"/>
      <c r="DW369" s="121"/>
      <c r="DX369" s="121"/>
      <c r="DY369" s="121"/>
      <c r="DZ369" s="121"/>
      <c r="EA369" s="121"/>
      <c r="EB369" s="121"/>
      <c r="EC369" s="121"/>
      <c r="ED369" s="121"/>
      <c r="EE369" s="121"/>
      <c r="EF369" s="121"/>
      <c r="EG369" s="121"/>
      <c r="EH369" s="121"/>
      <c r="EI369" s="121"/>
      <c r="EJ369" s="121"/>
      <c r="EK369" s="121"/>
      <c r="EL369" s="121"/>
      <c r="EM369" s="121"/>
      <c r="EN369" s="121"/>
      <c r="EO369" s="121"/>
      <c r="EP369" s="121"/>
      <c r="EQ369" s="121"/>
      <c r="ER369" s="121"/>
      <c r="ES369" s="121"/>
      <c r="ET369" s="121"/>
      <c r="EU369" s="121"/>
      <c r="EV369" s="121"/>
      <c r="EW369" s="121"/>
      <c r="EX369" s="121"/>
      <c r="EY369" s="121"/>
      <c r="EZ369" s="121"/>
      <c r="FA369" s="121"/>
      <c r="FB369" s="121"/>
      <c r="FC369" s="121"/>
      <c r="FD369" s="121"/>
      <c r="FE369" s="121"/>
      <c r="FF369" s="121"/>
      <c r="FG369" s="121"/>
      <c r="FH369" s="121"/>
      <c r="FI369" s="121"/>
      <c r="FJ369" s="121"/>
      <c r="FK369" s="121"/>
      <c r="FL369" s="121"/>
      <c r="FM369" s="121"/>
      <c r="FN369" s="121"/>
      <c r="FO369" s="121"/>
      <c r="FP369" s="121"/>
      <c r="FQ369" s="121"/>
      <c r="FR369" s="121"/>
      <c r="FS369" s="121"/>
      <c r="FT369" s="121"/>
      <c r="FU369" s="121"/>
      <c r="FV369" s="121"/>
      <c r="FW369" s="121"/>
      <c r="FX369" s="121"/>
      <c r="FY369" s="121"/>
      <c r="FZ369" s="121"/>
      <c r="GA369" s="121"/>
      <c r="GB369" s="121"/>
      <c r="GC369" s="121"/>
      <c r="GD369" s="121"/>
      <c r="GE369" s="121"/>
      <c r="GF369" s="121"/>
      <c r="GG369" s="121"/>
      <c r="GH369" s="121"/>
      <c r="GI369" s="121"/>
      <c r="GJ369" s="121"/>
      <c r="GK369" s="121"/>
      <c r="GL369" s="121"/>
      <c r="GM369" s="121"/>
      <c r="GN369" s="121"/>
      <c r="GO369" s="121"/>
      <c r="GP369" s="121"/>
      <c r="GQ369" s="121"/>
      <c r="GR369" s="121"/>
      <c r="GS369" s="121"/>
      <c r="GT369" s="121"/>
      <c r="GU369" s="121"/>
      <c r="GV369" s="121"/>
      <c r="GW369" s="121"/>
      <c r="GX369" s="121"/>
      <c r="GY369" s="121"/>
      <c r="GZ369" s="121"/>
      <c r="HA369" s="121"/>
      <c r="HB369" s="121"/>
      <c r="HC369" s="121"/>
      <c r="HD369" s="121"/>
      <c r="HE369" s="121"/>
      <c r="HF369" s="121"/>
      <c r="HG369" s="121"/>
      <c r="HH369" s="121"/>
      <c r="HI369" s="121"/>
      <c r="HJ369" s="121"/>
      <c r="HK369" s="121"/>
      <c r="HL369" s="121"/>
      <c r="HM369" s="121"/>
      <c r="HN369" s="121"/>
      <c r="HO369" s="121"/>
      <c r="HP369" s="121"/>
      <c r="HQ369" s="121"/>
      <c r="HR369" s="121"/>
      <c r="HS369" s="121"/>
      <c r="HT369" s="121"/>
      <c r="HU369" s="121"/>
      <c r="HV369" s="121"/>
      <c r="HW369" s="121"/>
      <c r="HX369" s="121"/>
      <c r="HY369" s="121"/>
      <c r="HZ369" s="121"/>
      <c r="IA369" s="121"/>
      <c r="IB369" s="121"/>
      <c r="IC369" s="121"/>
      <c r="ID369" s="121"/>
      <c r="IE369" s="121"/>
      <c r="IF369" s="121"/>
      <c r="IG369" s="121"/>
      <c r="IH369" s="121"/>
      <c r="II369" s="121"/>
      <c r="IJ369" s="121"/>
      <c r="IK369" s="121"/>
      <c r="IL369" s="121"/>
      <c r="IM369" s="121"/>
      <c r="IN369" s="121"/>
      <c r="IO369" s="121"/>
      <c r="IP369" s="121"/>
      <c r="IQ369" s="121"/>
      <c r="IR369" s="121"/>
      <c r="IS369" s="121"/>
      <c r="IT369" s="121"/>
      <c r="IU369" s="121"/>
      <c r="IV369" s="121"/>
      <c r="IW369" s="121"/>
      <c r="IX369" s="121"/>
      <c r="IY369" s="121"/>
      <c r="IZ369" s="121"/>
      <c r="JA369" s="121"/>
    </row>
    <row r="370" spans="2:261" s="21" customFormat="1" ht="63.75" x14ac:dyDescent="0.25">
      <c r="B370" s="33"/>
      <c r="C370" s="27" t="s">
        <v>127</v>
      </c>
      <c r="D370" s="26"/>
      <c r="E370" s="13"/>
      <c r="F370" s="13"/>
      <c r="G370" s="13"/>
      <c r="H370" s="138"/>
      <c r="I370" s="63"/>
      <c r="J370" s="63"/>
      <c r="K370" s="63"/>
      <c r="M370" s="13"/>
    </row>
    <row r="371" spans="2:261" s="23" customFormat="1" ht="25.5" x14ac:dyDescent="0.25">
      <c r="B371" s="33"/>
      <c r="C371" s="41" t="s">
        <v>178</v>
      </c>
      <c r="D371" s="26"/>
      <c r="E371" s="31"/>
      <c r="F371" s="31"/>
      <c r="G371" s="31"/>
      <c r="H371" s="49"/>
      <c r="I371" s="62"/>
      <c r="J371" s="62"/>
      <c r="K371" s="62"/>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c r="AI371" s="21"/>
      <c r="AJ371" s="21"/>
      <c r="AK371" s="21"/>
      <c r="AL371" s="21"/>
      <c r="AM371" s="21"/>
      <c r="AN371" s="21"/>
      <c r="AO371" s="21"/>
      <c r="AP371" s="21"/>
      <c r="AQ371" s="21"/>
      <c r="AR371" s="21"/>
      <c r="AS371" s="21"/>
      <c r="AT371" s="21"/>
      <c r="AU371" s="21"/>
      <c r="AV371" s="21"/>
      <c r="AW371" s="21"/>
      <c r="AX371" s="21"/>
      <c r="AY371" s="21"/>
      <c r="AZ371" s="21"/>
      <c r="BA371" s="21"/>
      <c r="BB371" s="21"/>
      <c r="BC371" s="21"/>
      <c r="BD371" s="21"/>
      <c r="BE371" s="21"/>
      <c r="BF371" s="21"/>
      <c r="BG371" s="21"/>
      <c r="BH371" s="21"/>
      <c r="BI371" s="21"/>
      <c r="BJ371" s="21"/>
      <c r="BK371" s="21"/>
      <c r="BL371" s="21"/>
      <c r="BM371" s="21"/>
      <c r="BN371" s="21"/>
      <c r="BO371" s="21"/>
      <c r="BP371" s="21"/>
      <c r="BQ371" s="21"/>
      <c r="BR371" s="21"/>
      <c r="BS371" s="21"/>
      <c r="BT371" s="21"/>
      <c r="BU371" s="21"/>
      <c r="BV371" s="21"/>
      <c r="BW371" s="21"/>
      <c r="BX371" s="21"/>
      <c r="BY371" s="21"/>
      <c r="BZ371" s="21"/>
      <c r="CA371" s="21"/>
      <c r="CB371" s="21"/>
      <c r="CC371" s="21"/>
      <c r="CD371" s="21"/>
      <c r="CE371" s="21"/>
      <c r="CF371" s="21"/>
      <c r="CG371" s="21"/>
      <c r="CH371" s="21"/>
      <c r="CI371" s="21"/>
      <c r="CJ371" s="21"/>
      <c r="CK371" s="21"/>
      <c r="CL371" s="21"/>
      <c r="CM371" s="21"/>
      <c r="CN371" s="21"/>
      <c r="CO371" s="21"/>
      <c r="CP371" s="21"/>
      <c r="CQ371" s="21"/>
      <c r="CR371" s="21"/>
      <c r="CS371" s="21"/>
      <c r="CT371" s="21"/>
      <c r="CU371" s="21"/>
      <c r="CV371" s="21"/>
      <c r="CW371" s="21"/>
      <c r="CX371" s="21"/>
      <c r="CY371" s="21"/>
      <c r="CZ371" s="21"/>
      <c r="DA371" s="21"/>
      <c r="DB371" s="21"/>
      <c r="DC371" s="21"/>
      <c r="DD371" s="21"/>
      <c r="DE371" s="21"/>
      <c r="DF371" s="21"/>
      <c r="DG371" s="21"/>
      <c r="DH371" s="21"/>
      <c r="DI371" s="21"/>
      <c r="DJ371" s="21"/>
      <c r="DK371" s="21"/>
      <c r="DL371" s="21"/>
      <c r="DM371" s="21"/>
      <c r="DN371" s="21"/>
      <c r="DO371" s="21"/>
      <c r="DP371" s="21"/>
      <c r="DQ371" s="21"/>
      <c r="DR371" s="21"/>
      <c r="DS371" s="21"/>
      <c r="DT371" s="21"/>
      <c r="DU371" s="21"/>
      <c r="DV371" s="21"/>
      <c r="DW371" s="21"/>
      <c r="DX371" s="21"/>
      <c r="DY371" s="21"/>
      <c r="DZ371" s="21"/>
      <c r="EA371" s="21"/>
      <c r="EB371" s="21"/>
      <c r="EC371" s="21"/>
      <c r="ED371" s="21"/>
      <c r="EE371" s="21"/>
      <c r="EF371" s="21"/>
      <c r="EG371" s="21"/>
      <c r="EH371" s="21"/>
      <c r="EI371" s="21"/>
      <c r="EJ371" s="21"/>
      <c r="EK371" s="21"/>
      <c r="EL371" s="21"/>
      <c r="EM371" s="21"/>
      <c r="EN371" s="21"/>
      <c r="EO371" s="21"/>
      <c r="EP371" s="21"/>
      <c r="EQ371" s="21"/>
      <c r="ER371" s="21"/>
      <c r="ES371" s="21"/>
      <c r="ET371" s="21"/>
      <c r="EU371" s="21"/>
      <c r="EV371" s="21"/>
      <c r="EW371" s="21"/>
      <c r="EX371" s="21"/>
      <c r="EY371" s="21"/>
      <c r="EZ371" s="21"/>
      <c r="FA371" s="21"/>
      <c r="FB371" s="21"/>
      <c r="FC371" s="21"/>
      <c r="FD371" s="21"/>
      <c r="FE371" s="21"/>
      <c r="FF371" s="21"/>
      <c r="FG371" s="21"/>
      <c r="FH371" s="21"/>
      <c r="FI371" s="21"/>
      <c r="FJ371" s="21"/>
      <c r="FK371" s="21"/>
      <c r="FL371" s="21"/>
      <c r="FM371" s="21"/>
      <c r="FN371" s="21"/>
      <c r="FO371" s="21"/>
      <c r="FP371" s="21"/>
      <c r="FQ371" s="21"/>
      <c r="FR371" s="21"/>
      <c r="FS371" s="21"/>
      <c r="FT371" s="21"/>
      <c r="FU371" s="21"/>
      <c r="FV371" s="21"/>
      <c r="FW371" s="21"/>
      <c r="FX371" s="21"/>
      <c r="FY371" s="21"/>
      <c r="FZ371" s="21"/>
      <c r="GA371" s="21"/>
      <c r="GB371" s="21"/>
      <c r="GC371" s="21"/>
      <c r="GD371" s="21"/>
      <c r="GE371" s="21"/>
      <c r="GF371" s="21"/>
      <c r="GG371" s="21"/>
      <c r="GH371" s="21"/>
      <c r="GI371" s="21"/>
      <c r="GJ371" s="21"/>
      <c r="GK371" s="21"/>
      <c r="GL371" s="21"/>
      <c r="GM371" s="21"/>
      <c r="GN371" s="21"/>
      <c r="GO371" s="21"/>
      <c r="GP371" s="21"/>
      <c r="GQ371" s="21"/>
      <c r="GR371" s="21"/>
      <c r="GS371" s="21"/>
      <c r="GT371" s="21"/>
      <c r="GU371" s="21"/>
      <c r="GV371" s="21"/>
      <c r="GW371" s="21"/>
      <c r="GX371" s="21"/>
      <c r="GY371" s="21"/>
      <c r="GZ371" s="21"/>
      <c r="HA371" s="21"/>
      <c r="HB371" s="21"/>
      <c r="HC371" s="21"/>
      <c r="HD371" s="21"/>
      <c r="HE371" s="21"/>
      <c r="HF371" s="21"/>
      <c r="HG371" s="21"/>
      <c r="HH371" s="21"/>
      <c r="HI371" s="21"/>
      <c r="HJ371" s="21"/>
      <c r="HK371" s="21"/>
      <c r="HL371" s="21"/>
      <c r="HM371" s="21"/>
      <c r="HN371" s="21"/>
      <c r="HO371" s="21"/>
      <c r="HP371" s="21"/>
      <c r="HQ371" s="21"/>
      <c r="HR371" s="21"/>
      <c r="HS371" s="21"/>
      <c r="HT371" s="21"/>
      <c r="HU371" s="21"/>
      <c r="HV371" s="21"/>
      <c r="HW371" s="21"/>
      <c r="HX371" s="21"/>
      <c r="HY371" s="21"/>
      <c r="HZ371" s="21"/>
      <c r="IA371" s="21"/>
      <c r="IB371" s="21"/>
      <c r="IC371" s="21"/>
      <c r="ID371" s="21"/>
      <c r="IE371" s="21"/>
      <c r="IF371" s="21"/>
      <c r="IG371" s="21"/>
      <c r="IH371" s="21"/>
      <c r="II371" s="21"/>
      <c r="IJ371" s="21"/>
      <c r="IK371" s="21"/>
      <c r="IL371" s="21"/>
      <c r="IM371" s="21"/>
      <c r="IN371" s="21"/>
      <c r="IO371" s="21"/>
      <c r="IP371" s="21"/>
      <c r="IQ371" s="21"/>
      <c r="IR371" s="21"/>
      <c r="IS371" s="21"/>
      <c r="IT371" s="21"/>
      <c r="IU371" s="21"/>
      <c r="IV371" s="21"/>
      <c r="IW371" s="21"/>
      <c r="IX371" s="21"/>
      <c r="IY371" s="21"/>
      <c r="IZ371" s="21"/>
      <c r="JA371" s="21"/>
    </row>
    <row r="372" spans="2:261" s="23" customFormat="1" ht="12.75" x14ac:dyDescent="0.25">
      <c r="B372" s="33"/>
      <c r="C372" s="41"/>
      <c r="D372" s="26"/>
      <c r="E372" s="31"/>
      <c r="F372" s="31"/>
      <c r="G372" s="31"/>
      <c r="H372" s="49"/>
      <c r="I372" s="62"/>
      <c r="J372" s="62"/>
      <c r="K372" s="62"/>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c r="AI372" s="21"/>
      <c r="AJ372" s="21"/>
      <c r="AK372" s="21"/>
      <c r="AL372" s="21"/>
      <c r="AM372" s="21"/>
      <c r="AN372" s="21"/>
      <c r="AO372" s="21"/>
      <c r="AP372" s="21"/>
      <c r="AQ372" s="21"/>
      <c r="AR372" s="21"/>
      <c r="AS372" s="21"/>
      <c r="AT372" s="21"/>
      <c r="AU372" s="21"/>
      <c r="AV372" s="21"/>
      <c r="AW372" s="21"/>
      <c r="AX372" s="21"/>
      <c r="AY372" s="21"/>
      <c r="AZ372" s="21"/>
      <c r="BA372" s="21"/>
      <c r="BB372" s="21"/>
      <c r="BC372" s="21"/>
      <c r="BD372" s="21"/>
      <c r="BE372" s="21"/>
      <c r="BF372" s="21"/>
      <c r="BG372" s="21"/>
      <c r="BH372" s="21"/>
      <c r="BI372" s="21"/>
      <c r="BJ372" s="21"/>
      <c r="BK372" s="21"/>
      <c r="BL372" s="21"/>
      <c r="BM372" s="21"/>
      <c r="BN372" s="21"/>
      <c r="BO372" s="21"/>
      <c r="BP372" s="21"/>
      <c r="BQ372" s="21"/>
      <c r="BR372" s="21"/>
      <c r="BS372" s="21"/>
      <c r="BT372" s="21"/>
      <c r="BU372" s="21"/>
      <c r="BV372" s="21"/>
      <c r="BW372" s="21"/>
      <c r="BX372" s="21"/>
      <c r="BY372" s="21"/>
      <c r="BZ372" s="21"/>
      <c r="CA372" s="21"/>
      <c r="CB372" s="21"/>
      <c r="CC372" s="21"/>
      <c r="CD372" s="21"/>
      <c r="CE372" s="21"/>
      <c r="CF372" s="21"/>
      <c r="CG372" s="21"/>
      <c r="CH372" s="21"/>
      <c r="CI372" s="21"/>
      <c r="CJ372" s="21"/>
      <c r="CK372" s="21"/>
      <c r="CL372" s="21"/>
      <c r="CM372" s="21"/>
      <c r="CN372" s="21"/>
      <c r="CO372" s="21"/>
      <c r="CP372" s="21"/>
      <c r="CQ372" s="21"/>
      <c r="CR372" s="21"/>
      <c r="CS372" s="21"/>
      <c r="CT372" s="21"/>
      <c r="CU372" s="21"/>
      <c r="CV372" s="21"/>
      <c r="CW372" s="21"/>
      <c r="CX372" s="21"/>
      <c r="CY372" s="21"/>
      <c r="CZ372" s="21"/>
      <c r="DA372" s="21"/>
      <c r="DB372" s="21"/>
      <c r="DC372" s="21"/>
      <c r="DD372" s="21"/>
      <c r="DE372" s="21"/>
      <c r="DF372" s="21"/>
      <c r="DG372" s="21"/>
      <c r="DH372" s="21"/>
      <c r="DI372" s="21"/>
      <c r="DJ372" s="21"/>
      <c r="DK372" s="21"/>
      <c r="DL372" s="21"/>
      <c r="DM372" s="21"/>
      <c r="DN372" s="21"/>
      <c r="DO372" s="21"/>
      <c r="DP372" s="21"/>
      <c r="DQ372" s="21"/>
      <c r="DR372" s="21"/>
      <c r="DS372" s="21"/>
      <c r="DT372" s="21"/>
      <c r="DU372" s="21"/>
      <c r="DV372" s="21"/>
      <c r="DW372" s="21"/>
      <c r="DX372" s="21"/>
      <c r="DY372" s="21"/>
      <c r="DZ372" s="21"/>
      <c r="EA372" s="21"/>
      <c r="EB372" s="21"/>
      <c r="EC372" s="21"/>
      <c r="ED372" s="21"/>
      <c r="EE372" s="21"/>
      <c r="EF372" s="21"/>
      <c r="EG372" s="21"/>
      <c r="EH372" s="21"/>
      <c r="EI372" s="21"/>
      <c r="EJ372" s="21"/>
      <c r="EK372" s="21"/>
      <c r="EL372" s="21"/>
      <c r="EM372" s="21"/>
      <c r="EN372" s="21"/>
      <c r="EO372" s="21"/>
      <c r="EP372" s="21"/>
      <c r="EQ372" s="21"/>
      <c r="ER372" s="21"/>
      <c r="ES372" s="21"/>
      <c r="ET372" s="21"/>
      <c r="EU372" s="21"/>
      <c r="EV372" s="21"/>
      <c r="EW372" s="21"/>
      <c r="EX372" s="21"/>
      <c r="EY372" s="21"/>
      <c r="EZ372" s="21"/>
      <c r="FA372" s="21"/>
      <c r="FB372" s="21"/>
      <c r="FC372" s="21"/>
      <c r="FD372" s="21"/>
      <c r="FE372" s="21"/>
      <c r="FF372" s="21"/>
      <c r="FG372" s="21"/>
      <c r="FH372" s="21"/>
      <c r="FI372" s="21"/>
      <c r="FJ372" s="21"/>
      <c r="FK372" s="21"/>
      <c r="FL372" s="21"/>
      <c r="FM372" s="21"/>
      <c r="FN372" s="21"/>
      <c r="FO372" s="21"/>
      <c r="FP372" s="21"/>
      <c r="FQ372" s="21"/>
      <c r="FR372" s="21"/>
      <c r="FS372" s="21"/>
      <c r="FT372" s="21"/>
      <c r="FU372" s="21"/>
      <c r="FV372" s="21"/>
      <c r="FW372" s="21"/>
      <c r="FX372" s="21"/>
      <c r="FY372" s="21"/>
      <c r="FZ372" s="21"/>
      <c r="GA372" s="21"/>
      <c r="GB372" s="21"/>
      <c r="GC372" s="21"/>
      <c r="GD372" s="21"/>
      <c r="GE372" s="21"/>
      <c r="GF372" s="21"/>
      <c r="GG372" s="21"/>
      <c r="GH372" s="21"/>
      <c r="GI372" s="21"/>
      <c r="GJ372" s="21"/>
      <c r="GK372" s="21"/>
      <c r="GL372" s="21"/>
      <c r="GM372" s="21"/>
      <c r="GN372" s="21"/>
      <c r="GO372" s="21"/>
      <c r="GP372" s="21"/>
      <c r="GQ372" s="21"/>
      <c r="GR372" s="21"/>
      <c r="GS372" s="21"/>
      <c r="GT372" s="21"/>
      <c r="GU372" s="21"/>
      <c r="GV372" s="21"/>
      <c r="GW372" s="21"/>
      <c r="GX372" s="21"/>
      <c r="GY372" s="21"/>
      <c r="GZ372" s="21"/>
      <c r="HA372" s="21"/>
      <c r="HB372" s="21"/>
      <c r="HC372" s="21"/>
      <c r="HD372" s="21"/>
      <c r="HE372" s="21"/>
      <c r="HF372" s="21"/>
      <c r="HG372" s="21"/>
      <c r="HH372" s="21"/>
      <c r="HI372" s="21"/>
      <c r="HJ372" s="21"/>
      <c r="HK372" s="21"/>
      <c r="HL372" s="21"/>
      <c r="HM372" s="21"/>
      <c r="HN372" s="21"/>
      <c r="HO372" s="21"/>
      <c r="HP372" s="21"/>
      <c r="HQ372" s="21"/>
      <c r="HR372" s="21"/>
      <c r="HS372" s="21"/>
      <c r="HT372" s="21"/>
      <c r="HU372" s="21"/>
      <c r="HV372" s="21"/>
      <c r="HW372" s="21"/>
      <c r="HX372" s="21"/>
      <c r="HY372" s="21"/>
      <c r="HZ372" s="21"/>
      <c r="IA372" s="21"/>
      <c r="IB372" s="21"/>
      <c r="IC372" s="21"/>
      <c r="ID372" s="21"/>
      <c r="IE372" s="21"/>
      <c r="IF372" s="21"/>
      <c r="IG372" s="21"/>
      <c r="IH372" s="21"/>
      <c r="II372" s="21"/>
      <c r="IJ372" s="21"/>
      <c r="IK372" s="21"/>
      <c r="IL372" s="21"/>
      <c r="IM372" s="21"/>
      <c r="IN372" s="21"/>
      <c r="IO372" s="21"/>
      <c r="IP372" s="21"/>
      <c r="IQ372" s="21"/>
      <c r="IR372" s="21"/>
      <c r="IS372" s="21"/>
      <c r="IT372" s="21"/>
      <c r="IU372" s="21"/>
      <c r="IV372" s="21"/>
      <c r="IW372" s="21"/>
      <c r="IX372" s="21"/>
      <c r="IY372" s="21"/>
      <c r="IZ372" s="21"/>
      <c r="JA372" s="21"/>
    </row>
    <row r="373" spans="2:261" s="23" customFormat="1" ht="12.75" x14ac:dyDescent="0.25">
      <c r="B373" s="122" t="s">
        <v>257</v>
      </c>
      <c r="C373" s="88">
        <f>1791</f>
        <v>1791</v>
      </c>
      <c r="E373" s="26"/>
      <c r="F373" s="31"/>
      <c r="G373" s="31"/>
      <c r="H373" s="49"/>
      <c r="I373" s="62"/>
      <c r="J373" s="62"/>
      <c r="K373" s="62"/>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c r="AI373" s="21"/>
      <c r="AJ373" s="21"/>
      <c r="AK373" s="21"/>
      <c r="AL373" s="21"/>
      <c r="AM373" s="21"/>
      <c r="AN373" s="21"/>
      <c r="AO373" s="21"/>
      <c r="AP373" s="21"/>
      <c r="AQ373" s="21"/>
      <c r="AR373" s="21"/>
      <c r="AS373" s="21"/>
      <c r="AT373" s="21"/>
      <c r="AU373" s="21"/>
      <c r="AV373" s="21"/>
      <c r="AW373" s="21"/>
      <c r="AX373" s="21"/>
      <c r="AY373" s="21"/>
      <c r="AZ373" s="21"/>
      <c r="BA373" s="21"/>
      <c r="BB373" s="21"/>
      <c r="BC373" s="21"/>
      <c r="BD373" s="21"/>
      <c r="BE373" s="21"/>
      <c r="BF373" s="21"/>
      <c r="BG373" s="21"/>
      <c r="BH373" s="21"/>
      <c r="BI373" s="21"/>
      <c r="BJ373" s="21"/>
      <c r="BK373" s="21"/>
      <c r="BL373" s="21"/>
      <c r="BM373" s="21"/>
      <c r="BN373" s="21"/>
      <c r="BO373" s="21"/>
      <c r="BP373" s="21"/>
      <c r="BQ373" s="21"/>
      <c r="BR373" s="21"/>
      <c r="BS373" s="21"/>
      <c r="BT373" s="21"/>
      <c r="BU373" s="21"/>
      <c r="BV373" s="21"/>
      <c r="BW373" s="21"/>
      <c r="BX373" s="21"/>
      <c r="BY373" s="21"/>
      <c r="BZ373" s="21"/>
      <c r="CA373" s="21"/>
      <c r="CB373" s="21"/>
      <c r="CC373" s="21"/>
      <c r="CD373" s="21"/>
      <c r="CE373" s="21"/>
      <c r="CF373" s="21"/>
      <c r="CG373" s="21"/>
      <c r="CH373" s="21"/>
      <c r="CI373" s="21"/>
      <c r="CJ373" s="21"/>
      <c r="CK373" s="21"/>
      <c r="CL373" s="21"/>
      <c r="CM373" s="21"/>
      <c r="CN373" s="21"/>
      <c r="CO373" s="21"/>
      <c r="CP373" s="21"/>
      <c r="CQ373" s="21"/>
      <c r="CR373" s="21"/>
      <c r="CS373" s="21"/>
      <c r="CT373" s="21"/>
      <c r="CU373" s="21"/>
      <c r="CV373" s="21"/>
      <c r="CW373" s="21"/>
      <c r="CX373" s="21"/>
      <c r="CY373" s="21"/>
      <c r="CZ373" s="21"/>
      <c r="DA373" s="21"/>
      <c r="DB373" s="21"/>
      <c r="DC373" s="21"/>
      <c r="DD373" s="21"/>
      <c r="DE373" s="21"/>
      <c r="DF373" s="21"/>
      <c r="DG373" s="21"/>
      <c r="DH373" s="21"/>
      <c r="DI373" s="21"/>
      <c r="DJ373" s="21"/>
      <c r="DK373" s="21"/>
      <c r="DL373" s="21"/>
      <c r="DM373" s="21"/>
      <c r="DN373" s="21"/>
      <c r="DO373" s="21"/>
      <c r="DP373" s="21"/>
      <c r="DQ373" s="21"/>
      <c r="DR373" s="21"/>
      <c r="DS373" s="21"/>
      <c r="DT373" s="21"/>
      <c r="DU373" s="21"/>
      <c r="DV373" s="21"/>
      <c r="DW373" s="21"/>
      <c r="DX373" s="21"/>
      <c r="DY373" s="21"/>
      <c r="DZ373" s="21"/>
      <c r="EA373" s="21"/>
      <c r="EB373" s="21"/>
      <c r="EC373" s="21"/>
      <c r="ED373" s="21"/>
      <c r="EE373" s="21"/>
      <c r="EF373" s="21"/>
      <c r="EG373" s="21"/>
      <c r="EH373" s="21"/>
      <c r="EI373" s="21"/>
      <c r="EJ373" s="21"/>
      <c r="EK373" s="21"/>
      <c r="EL373" s="21"/>
      <c r="EM373" s="21"/>
      <c r="EN373" s="21"/>
      <c r="EO373" s="21"/>
      <c r="EP373" s="21"/>
      <c r="EQ373" s="21"/>
      <c r="ER373" s="21"/>
      <c r="ES373" s="21"/>
      <c r="ET373" s="21"/>
      <c r="EU373" s="21"/>
      <c r="EV373" s="21"/>
      <c r="EW373" s="21"/>
      <c r="EX373" s="21"/>
      <c r="EY373" s="21"/>
      <c r="EZ373" s="21"/>
      <c r="FA373" s="21"/>
      <c r="FB373" s="21"/>
      <c r="FC373" s="21"/>
      <c r="FD373" s="21"/>
      <c r="FE373" s="21"/>
      <c r="FF373" s="21"/>
      <c r="FG373" s="21"/>
      <c r="FH373" s="21"/>
      <c r="FI373" s="21"/>
      <c r="FJ373" s="21"/>
      <c r="FK373" s="21"/>
      <c r="FL373" s="21"/>
      <c r="FM373" s="21"/>
      <c r="FN373" s="21"/>
      <c r="FO373" s="21"/>
      <c r="FP373" s="21"/>
      <c r="FQ373" s="21"/>
      <c r="FR373" s="21"/>
      <c r="FS373" s="21"/>
      <c r="FT373" s="21"/>
      <c r="FU373" s="21"/>
      <c r="FV373" s="21"/>
      <c r="FW373" s="21"/>
      <c r="FX373" s="21"/>
      <c r="FY373" s="21"/>
      <c r="FZ373" s="21"/>
      <c r="GA373" s="21"/>
      <c r="GB373" s="21"/>
      <c r="GC373" s="21"/>
      <c r="GD373" s="21"/>
      <c r="GE373" s="21"/>
      <c r="GF373" s="21"/>
      <c r="GG373" s="21"/>
      <c r="GH373" s="21"/>
      <c r="GI373" s="21"/>
      <c r="GJ373" s="21"/>
      <c r="GK373" s="21"/>
      <c r="GL373" s="21"/>
      <c r="GM373" s="21"/>
      <c r="GN373" s="21"/>
      <c r="GO373" s="21"/>
      <c r="GP373" s="21"/>
      <c r="GQ373" s="21"/>
      <c r="GR373" s="21"/>
      <c r="GS373" s="21"/>
      <c r="GT373" s="21"/>
      <c r="GU373" s="21"/>
      <c r="GV373" s="21"/>
      <c r="GW373" s="21"/>
      <c r="GX373" s="21"/>
      <c r="GY373" s="21"/>
      <c r="GZ373" s="21"/>
      <c r="HA373" s="21"/>
      <c r="HB373" s="21"/>
      <c r="HC373" s="21"/>
      <c r="HD373" s="21"/>
      <c r="HE373" s="21"/>
      <c r="HF373" s="21"/>
      <c r="HG373" s="21"/>
      <c r="HH373" s="21"/>
      <c r="HI373" s="21"/>
      <c r="HJ373" s="21"/>
      <c r="HK373" s="21"/>
      <c r="HL373" s="21"/>
      <c r="HM373" s="21"/>
      <c r="HN373" s="21"/>
      <c r="HO373" s="21"/>
      <c r="HP373" s="21"/>
      <c r="HQ373" s="21"/>
      <c r="HR373" s="21"/>
      <c r="HS373" s="21"/>
      <c r="HT373" s="21"/>
      <c r="HU373" s="21"/>
      <c r="HV373" s="21"/>
      <c r="HW373" s="21"/>
      <c r="HX373" s="21"/>
      <c r="HY373" s="21"/>
      <c r="HZ373" s="21"/>
      <c r="IA373" s="21"/>
      <c r="IB373" s="21"/>
      <c r="IC373" s="21"/>
      <c r="ID373" s="21"/>
      <c r="IE373" s="21"/>
      <c r="IF373" s="21"/>
      <c r="IG373" s="21"/>
      <c r="IH373" s="21"/>
      <c r="II373" s="21"/>
      <c r="IJ373" s="21"/>
      <c r="IK373" s="21"/>
      <c r="IL373" s="21"/>
      <c r="IM373" s="21"/>
      <c r="IN373" s="21"/>
      <c r="IO373" s="21"/>
      <c r="IP373" s="21"/>
      <c r="IQ373" s="21"/>
      <c r="IR373" s="21"/>
      <c r="IS373" s="21"/>
      <c r="IT373" s="21"/>
      <c r="IU373" s="21"/>
      <c r="IV373" s="21"/>
      <c r="IW373" s="21"/>
      <c r="IX373" s="21"/>
      <c r="IY373" s="21"/>
      <c r="IZ373" s="21"/>
      <c r="JA373" s="21"/>
    </row>
    <row r="374" spans="2:261" s="23" customFormat="1" ht="12.75" x14ac:dyDescent="0.25">
      <c r="B374" s="122" t="s">
        <v>271</v>
      </c>
      <c r="C374" s="53">
        <v>120.5</v>
      </c>
      <c r="D374" s="26"/>
      <c r="E374" s="31"/>
      <c r="F374" s="31"/>
      <c r="G374" s="31"/>
      <c r="H374" s="49"/>
      <c r="I374" s="62"/>
      <c r="J374" s="62"/>
      <c r="K374" s="62"/>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c r="AI374" s="21"/>
      <c r="AJ374" s="21"/>
      <c r="AK374" s="21"/>
      <c r="AL374" s="21"/>
      <c r="AM374" s="21"/>
      <c r="AN374" s="21"/>
      <c r="AO374" s="21"/>
      <c r="AP374" s="21"/>
      <c r="AQ374" s="21"/>
      <c r="AR374" s="21"/>
      <c r="AS374" s="21"/>
      <c r="AT374" s="21"/>
      <c r="AU374" s="21"/>
      <c r="AV374" s="21"/>
      <c r="AW374" s="21"/>
      <c r="AX374" s="21"/>
      <c r="AY374" s="21"/>
      <c r="AZ374" s="21"/>
      <c r="BA374" s="21"/>
      <c r="BB374" s="21"/>
      <c r="BC374" s="21"/>
      <c r="BD374" s="21"/>
      <c r="BE374" s="21"/>
      <c r="BF374" s="21"/>
      <c r="BG374" s="21"/>
      <c r="BH374" s="21"/>
      <c r="BI374" s="21"/>
      <c r="BJ374" s="21"/>
      <c r="BK374" s="21"/>
      <c r="BL374" s="21"/>
      <c r="BM374" s="21"/>
      <c r="BN374" s="21"/>
      <c r="BO374" s="21"/>
      <c r="BP374" s="21"/>
      <c r="BQ374" s="21"/>
      <c r="BR374" s="21"/>
      <c r="BS374" s="21"/>
      <c r="BT374" s="21"/>
      <c r="BU374" s="21"/>
      <c r="BV374" s="21"/>
      <c r="BW374" s="21"/>
      <c r="BX374" s="21"/>
      <c r="BY374" s="21"/>
      <c r="BZ374" s="21"/>
      <c r="CA374" s="21"/>
      <c r="CB374" s="21"/>
      <c r="CC374" s="21"/>
      <c r="CD374" s="21"/>
      <c r="CE374" s="21"/>
      <c r="CF374" s="21"/>
      <c r="CG374" s="21"/>
      <c r="CH374" s="21"/>
      <c r="CI374" s="21"/>
      <c r="CJ374" s="21"/>
      <c r="CK374" s="21"/>
      <c r="CL374" s="21"/>
      <c r="CM374" s="21"/>
      <c r="CN374" s="21"/>
      <c r="CO374" s="21"/>
      <c r="CP374" s="21"/>
      <c r="CQ374" s="21"/>
      <c r="CR374" s="21"/>
      <c r="CS374" s="21"/>
      <c r="CT374" s="21"/>
      <c r="CU374" s="21"/>
      <c r="CV374" s="21"/>
      <c r="CW374" s="21"/>
      <c r="CX374" s="21"/>
      <c r="CY374" s="21"/>
      <c r="CZ374" s="21"/>
      <c r="DA374" s="21"/>
      <c r="DB374" s="21"/>
      <c r="DC374" s="21"/>
      <c r="DD374" s="21"/>
      <c r="DE374" s="21"/>
      <c r="DF374" s="21"/>
      <c r="DG374" s="21"/>
      <c r="DH374" s="21"/>
      <c r="DI374" s="21"/>
      <c r="DJ374" s="21"/>
      <c r="DK374" s="21"/>
      <c r="DL374" s="21"/>
      <c r="DM374" s="21"/>
      <c r="DN374" s="21"/>
      <c r="DO374" s="21"/>
      <c r="DP374" s="21"/>
      <c r="DQ374" s="21"/>
      <c r="DR374" s="21"/>
      <c r="DS374" s="21"/>
      <c r="DT374" s="21"/>
      <c r="DU374" s="21"/>
      <c r="DV374" s="21"/>
      <c r="DW374" s="21"/>
      <c r="DX374" s="21"/>
      <c r="DY374" s="21"/>
      <c r="DZ374" s="21"/>
      <c r="EA374" s="21"/>
      <c r="EB374" s="21"/>
      <c r="EC374" s="21"/>
      <c r="ED374" s="21"/>
      <c r="EE374" s="21"/>
      <c r="EF374" s="21"/>
      <c r="EG374" s="21"/>
      <c r="EH374" s="21"/>
      <c r="EI374" s="21"/>
      <c r="EJ374" s="21"/>
      <c r="EK374" s="21"/>
      <c r="EL374" s="21"/>
      <c r="EM374" s="21"/>
      <c r="EN374" s="21"/>
      <c r="EO374" s="21"/>
      <c r="EP374" s="21"/>
      <c r="EQ374" s="21"/>
      <c r="ER374" s="21"/>
      <c r="ES374" s="21"/>
      <c r="ET374" s="21"/>
      <c r="EU374" s="21"/>
      <c r="EV374" s="21"/>
      <c r="EW374" s="21"/>
      <c r="EX374" s="21"/>
      <c r="EY374" s="21"/>
      <c r="EZ374" s="21"/>
      <c r="FA374" s="21"/>
      <c r="FB374" s="21"/>
      <c r="FC374" s="21"/>
      <c r="FD374" s="21"/>
      <c r="FE374" s="21"/>
      <c r="FF374" s="21"/>
      <c r="FG374" s="21"/>
      <c r="FH374" s="21"/>
      <c r="FI374" s="21"/>
      <c r="FJ374" s="21"/>
      <c r="FK374" s="21"/>
      <c r="FL374" s="21"/>
      <c r="FM374" s="21"/>
      <c r="FN374" s="21"/>
      <c r="FO374" s="21"/>
      <c r="FP374" s="21"/>
      <c r="FQ374" s="21"/>
      <c r="FR374" s="21"/>
      <c r="FS374" s="21"/>
      <c r="FT374" s="21"/>
      <c r="FU374" s="21"/>
      <c r="FV374" s="21"/>
      <c r="FW374" s="21"/>
      <c r="FX374" s="21"/>
      <c r="FY374" s="21"/>
      <c r="FZ374" s="21"/>
      <c r="GA374" s="21"/>
      <c r="GB374" s="21"/>
      <c r="GC374" s="21"/>
      <c r="GD374" s="21"/>
      <c r="GE374" s="21"/>
      <c r="GF374" s="21"/>
      <c r="GG374" s="21"/>
      <c r="GH374" s="21"/>
      <c r="GI374" s="21"/>
      <c r="GJ374" s="21"/>
      <c r="GK374" s="21"/>
      <c r="GL374" s="21"/>
      <c r="GM374" s="21"/>
      <c r="GN374" s="21"/>
      <c r="GO374" s="21"/>
      <c r="GP374" s="21"/>
      <c r="GQ374" s="21"/>
      <c r="GR374" s="21"/>
      <c r="GS374" s="21"/>
      <c r="GT374" s="21"/>
      <c r="GU374" s="21"/>
      <c r="GV374" s="21"/>
      <c r="GW374" s="21"/>
      <c r="GX374" s="21"/>
      <c r="GY374" s="21"/>
      <c r="GZ374" s="21"/>
      <c r="HA374" s="21"/>
      <c r="HB374" s="21"/>
      <c r="HC374" s="21"/>
      <c r="HD374" s="21"/>
      <c r="HE374" s="21"/>
      <c r="HF374" s="21"/>
      <c r="HG374" s="21"/>
      <c r="HH374" s="21"/>
      <c r="HI374" s="21"/>
      <c r="HJ374" s="21"/>
      <c r="HK374" s="21"/>
      <c r="HL374" s="21"/>
      <c r="HM374" s="21"/>
      <c r="HN374" s="21"/>
      <c r="HO374" s="21"/>
      <c r="HP374" s="21"/>
      <c r="HQ374" s="21"/>
      <c r="HR374" s="21"/>
      <c r="HS374" s="21"/>
      <c r="HT374" s="21"/>
      <c r="HU374" s="21"/>
      <c r="HV374" s="21"/>
      <c r="HW374" s="21"/>
      <c r="HX374" s="21"/>
      <c r="HY374" s="21"/>
      <c r="HZ374" s="21"/>
      <c r="IA374" s="21"/>
      <c r="IB374" s="21"/>
      <c r="IC374" s="21"/>
      <c r="ID374" s="21"/>
      <c r="IE374" s="21"/>
      <c r="IF374" s="21"/>
      <c r="IG374" s="21"/>
      <c r="IH374" s="21"/>
      <c r="II374" s="21"/>
      <c r="IJ374" s="21"/>
      <c r="IK374" s="21"/>
      <c r="IL374" s="21"/>
      <c r="IM374" s="21"/>
      <c r="IN374" s="21"/>
      <c r="IO374" s="21"/>
      <c r="IP374" s="21"/>
      <c r="IQ374" s="21"/>
      <c r="IR374" s="21"/>
      <c r="IS374" s="21"/>
      <c r="IT374" s="21"/>
      <c r="IU374" s="21"/>
      <c r="IV374" s="21"/>
      <c r="IW374" s="21"/>
      <c r="IX374" s="21"/>
      <c r="IY374" s="21"/>
      <c r="IZ374" s="21"/>
      <c r="JA374" s="21"/>
    </row>
    <row r="375" spans="2:261" s="23" customFormat="1" ht="12.75" x14ac:dyDescent="0.25">
      <c r="B375" s="122" t="s">
        <v>257</v>
      </c>
      <c r="C375" s="53">
        <v>1521</v>
      </c>
      <c r="D375" s="26"/>
      <c r="E375" s="31"/>
      <c r="F375" s="31"/>
      <c r="G375" s="31"/>
      <c r="H375" s="49"/>
      <c r="I375" s="62"/>
      <c r="J375" s="62"/>
      <c r="K375" s="62"/>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c r="AI375" s="21"/>
      <c r="AJ375" s="21"/>
      <c r="AK375" s="21"/>
      <c r="AL375" s="21"/>
      <c r="AM375" s="21"/>
      <c r="AN375" s="21"/>
      <c r="AO375" s="21"/>
      <c r="AP375" s="21"/>
      <c r="AQ375" s="21"/>
      <c r="AR375" s="21"/>
      <c r="AS375" s="21"/>
      <c r="AT375" s="21"/>
      <c r="AU375" s="21"/>
      <c r="AV375" s="21"/>
      <c r="AW375" s="21"/>
      <c r="AX375" s="21"/>
      <c r="AY375" s="21"/>
      <c r="AZ375" s="21"/>
      <c r="BA375" s="21"/>
      <c r="BB375" s="21"/>
      <c r="BC375" s="21"/>
      <c r="BD375" s="21"/>
      <c r="BE375" s="21"/>
      <c r="BF375" s="21"/>
      <c r="BG375" s="21"/>
      <c r="BH375" s="21"/>
      <c r="BI375" s="21"/>
      <c r="BJ375" s="21"/>
      <c r="BK375" s="21"/>
      <c r="BL375" s="21"/>
      <c r="BM375" s="21"/>
      <c r="BN375" s="21"/>
      <c r="BO375" s="21"/>
      <c r="BP375" s="21"/>
      <c r="BQ375" s="21"/>
      <c r="BR375" s="21"/>
      <c r="BS375" s="21"/>
      <c r="BT375" s="21"/>
      <c r="BU375" s="21"/>
      <c r="BV375" s="21"/>
      <c r="BW375" s="21"/>
      <c r="BX375" s="21"/>
      <c r="BY375" s="21"/>
      <c r="BZ375" s="21"/>
      <c r="CA375" s="21"/>
      <c r="CB375" s="21"/>
      <c r="CC375" s="21"/>
      <c r="CD375" s="21"/>
      <c r="CE375" s="21"/>
      <c r="CF375" s="21"/>
      <c r="CG375" s="21"/>
      <c r="CH375" s="21"/>
      <c r="CI375" s="21"/>
      <c r="CJ375" s="21"/>
      <c r="CK375" s="21"/>
      <c r="CL375" s="21"/>
      <c r="CM375" s="21"/>
      <c r="CN375" s="21"/>
      <c r="CO375" s="21"/>
      <c r="CP375" s="21"/>
      <c r="CQ375" s="21"/>
      <c r="CR375" s="21"/>
      <c r="CS375" s="21"/>
      <c r="CT375" s="21"/>
      <c r="CU375" s="21"/>
      <c r="CV375" s="21"/>
      <c r="CW375" s="21"/>
      <c r="CX375" s="21"/>
      <c r="CY375" s="21"/>
      <c r="CZ375" s="21"/>
      <c r="DA375" s="21"/>
      <c r="DB375" s="21"/>
      <c r="DC375" s="21"/>
      <c r="DD375" s="21"/>
      <c r="DE375" s="21"/>
      <c r="DF375" s="21"/>
      <c r="DG375" s="21"/>
      <c r="DH375" s="21"/>
      <c r="DI375" s="21"/>
      <c r="DJ375" s="21"/>
      <c r="DK375" s="21"/>
      <c r="DL375" s="21"/>
      <c r="DM375" s="21"/>
      <c r="DN375" s="21"/>
      <c r="DO375" s="21"/>
      <c r="DP375" s="21"/>
      <c r="DQ375" s="21"/>
      <c r="DR375" s="21"/>
      <c r="DS375" s="21"/>
      <c r="DT375" s="21"/>
      <c r="DU375" s="21"/>
      <c r="DV375" s="21"/>
      <c r="DW375" s="21"/>
      <c r="DX375" s="21"/>
      <c r="DY375" s="21"/>
      <c r="DZ375" s="21"/>
      <c r="EA375" s="21"/>
      <c r="EB375" s="21"/>
      <c r="EC375" s="21"/>
      <c r="ED375" s="21"/>
      <c r="EE375" s="21"/>
      <c r="EF375" s="21"/>
      <c r="EG375" s="21"/>
      <c r="EH375" s="21"/>
      <c r="EI375" s="21"/>
      <c r="EJ375" s="21"/>
      <c r="EK375" s="21"/>
      <c r="EL375" s="21"/>
      <c r="EM375" s="21"/>
      <c r="EN375" s="21"/>
      <c r="EO375" s="21"/>
      <c r="EP375" s="21"/>
      <c r="EQ375" s="21"/>
      <c r="ER375" s="21"/>
      <c r="ES375" s="21"/>
      <c r="ET375" s="21"/>
      <c r="EU375" s="21"/>
      <c r="EV375" s="21"/>
      <c r="EW375" s="21"/>
      <c r="EX375" s="21"/>
      <c r="EY375" s="21"/>
      <c r="EZ375" s="21"/>
      <c r="FA375" s="21"/>
      <c r="FB375" s="21"/>
      <c r="FC375" s="21"/>
      <c r="FD375" s="21"/>
      <c r="FE375" s="21"/>
      <c r="FF375" s="21"/>
      <c r="FG375" s="21"/>
      <c r="FH375" s="21"/>
      <c r="FI375" s="21"/>
      <c r="FJ375" s="21"/>
      <c r="FK375" s="21"/>
      <c r="FL375" s="21"/>
      <c r="FM375" s="21"/>
      <c r="FN375" s="21"/>
      <c r="FO375" s="21"/>
      <c r="FP375" s="21"/>
      <c r="FQ375" s="21"/>
      <c r="FR375" s="21"/>
      <c r="FS375" s="21"/>
      <c r="FT375" s="21"/>
      <c r="FU375" s="21"/>
      <c r="FV375" s="21"/>
      <c r="FW375" s="21"/>
      <c r="FX375" s="21"/>
      <c r="FY375" s="21"/>
      <c r="FZ375" s="21"/>
      <c r="GA375" s="21"/>
      <c r="GB375" s="21"/>
      <c r="GC375" s="21"/>
      <c r="GD375" s="21"/>
      <c r="GE375" s="21"/>
      <c r="GF375" s="21"/>
      <c r="GG375" s="21"/>
      <c r="GH375" s="21"/>
      <c r="GI375" s="21"/>
      <c r="GJ375" s="21"/>
      <c r="GK375" s="21"/>
      <c r="GL375" s="21"/>
      <c r="GM375" s="21"/>
      <c r="GN375" s="21"/>
      <c r="GO375" s="21"/>
      <c r="GP375" s="21"/>
      <c r="GQ375" s="21"/>
      <c r="GR375" s="21"/>
      <c r="GS375" s="21"/>
      <c r="GT375" s="21"/>
      <c r="GU375" s="21"/>
      <c r="GV375" s="21"/>
      <c r="GW375" s="21"/>
      <c r="GX375" s="21"/>
      <c r="GY375" s="21"/>
      <c r="GZ375" s="21"/>
      <c r="HA375" s="21"/>
      <c r="HB375" s="21"/>
      <c r="HC375" s="21"/>
      <c r="HD375" s="21"/>
      <c r="HE375" s="21"/>
      <c r="HF375" s="21"/>
      <c r="HG375" s="21"/>
      <c r="HH375" s="21"/>
      <c r="HI375" s="21"/>
      <c r="HJ375" s="21"/>
      <c r="HK375" s="21"/>
      <c r="HL375" s="21"/>
      <c r="HM375" s="21"/>
      <c r="HN375" s="21"/>
      <c r="HO375" s="21"/>
      <c r="HP375" s="21"/>
      <c r="HQ375" s="21"/>
      <c r="HR375" s="21"/>
      <c r="HS375" s="21"/>
      <c r="HT375" s="21"/>
      <c r="HU375" s="21"/>
      <c r="HV375" s="21"/>
      <c r="HW375" s="21"/>
      <c r="HX375" s="21"/>
      <c r="HY375" s="21"/>
      <c r="HZ375" s="21"/>
      <c r="IA375" s="21"/>
      <c r="IB375" s="21"/>
      <c r="IC375" s="21"/>
      <c r="ID375" s="21"/>
      <c r="IE375" s="21"/>
      <c r="IF375" s="21"/>
      <c r="IG375" s="21"/>
      <c r="IH375" s="21"/>
      <c r="II375" s="21"/>
      <c r="IJ375" s="21"/>
      <c r="IK375" s="21"/>
      <c r="IL375" s="21"/>
      <c r="IM375" s="21"/>
      <c r="IN375" s="21"/>
      <c r="IO375" s="21"/>
      <c r="IP375" s="21"/>
      <c r="IQ375" s="21"/>
      <c r="IR375" s="21"/>
      <c r="IS375" s="21"/>
      <c r="IT375" s="21"/>
      <c r="IU375" s="21"/>
      <c r="IV375" s="21"/>
      <c r="IW375" s="21"/>
      <c r="IX375" s="21"/>
      <c r="IY375" s="21"/>
      <c r="IZ375" s="21"/>
      <c r="JA375" s="21"/>
    </row>
    <row r="376" spans="2:261" s="23" customFormat="1" ht="12.75" x14ac:dyDescent="0.25">
      <c r="B376" s="122" t="s">
        <v>258</v>
      </c>
      <c r="C376" s="53">
        <v>127</v>
      </c>
      <c r="D376" s="26"/>
      <c r="E376" s="31"/>
      <c r="F376" s="31"/>
      <c r="G376" s="31"/>
      <c r="H376" s="49"/>
      <c r="I376" s="62"/>
      <c r="J376" s="62"/>
      <c r="K376" s="62"/>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c r="AI376" s="21"/>
      <c r="AJ376" s="21"/>
      <c r="AK376" s="21"/>
      <c r="AL376" s="21"/>
      <c r="AM376" s="21"/>
      <c r="AN376" s="21"/>
      <c r="AO376" s="21"/>
      <c r="AP376" s="21"/>
      <c r="AQ376" s="21"/>
      <c r="AR376" s="21"/>
      <c r="AS376" s="21"/>
      <c r="AT376" s="21"/>
      <c r="AU376" s="21"/>
      <c r="AV376" s="21"/>
      <c r="AW376" s="21"/>
      <c r="AX376" s="21"/>
      <c r="AY376" s="21"/>
      <c r="AZ376" s="21"/>
      <c r="BA376" s="21"/>
      <c r="BB376" s="21"/>
      <c r="BC376" s="21"/>
      <c r="BD376" s="21"/>
      <c r="BE376" s="21"/>
      <c r="BF376" s="21"/>
      <c r="BG376" s="21"/>
      <c r="BH376" s="21"/>
      <c r="BI376" s="21"/>
      <c r="BJ376" s="21"/>
      <c r="BK376" s="21"/>
      <c r="BL376" s="21"/>
      <c r="BM376" s="21"/>
      <c r="BN376" s="21"/>
      <c r="BO376" s="21"/>
      <c r="BP376" s="21"/>
      <c r="BQ376" s="21"/>
      <c r="BR376" s="21"/>
      <c r="BS376" s="21"/>
      <c r="BT376" s="21"/>
      <c r="BU376" s="21"/>
      <c r="BV376" s="21"/>
      <c r="BW376" s="21"/>
      <c r="BX376" s="21"/>
      <c r="BY376" s="21"/>
      <c r="BZ376" s="21"/>
      <c r="CA376" s="21"/>
      <c r="CB376" s="21"/>
      <c r="CC376" s="21"/>
      <c r="CD376" s="21"/>
      <c r="CE376" s="21"/>
      <c r="CF376" s="21"/>
      <c r="CG376" s="21"/>
      <c r="CH376" s="21"/>
      <c r="CI376" s="21"/>
      <c r="CJ376" s="21"/>
      <c r="CK376" s="21"/>
      <c r="CL376" s="21"/>
      <c r="CM376" s="21"/>
      <c r="CN376" s="21"/>
      <c r="CO376" s="21"/>
      <c r="CP376" s="21"/>
      <c r="CQ376" s="21"/>
      <c r="CR376" s="21"/>
      <c r="CS376" s="21"/>
      <c r="CT376" s="21"/>
      <c r="CU376" s="21"/>
      <c r="CV376" s="21"/>
      <c r="CW376" s="21"/>
      <c r="CX376" s="21"/>
      <c r="CY376" s="21"/>
      <c r="CZ376" s="21"/>
      <c r="DA376" s="21"/>
      <c r="DB376" s="21"/>
      <c r="DC376" s="21"/>
      <c r="DD376" s="21"/>
      <c r="DE376" s="21"/>
      <c r="DF376" s="21"/>
      <c r="DG376" s="21"/>
      <c r="DH376" s="21"/>
      <c r="DI376" s="21"/>
      <c r="DJ376" s="21"/>
      <c r="DK376" s="21"/>
      <c r="DL376" s="21"/>
      <c r="DM376" s="21"/>
      <c r="DN376" s="21"/>
      <c r="DO376" s="21"/>
      <c r="DP376" s="21"/>
      <c r="DQ376" s="21"/>
      <c r="DR376" s="21"/>
      <c r="DS376" s="21"/>
      <c r="DT376" s="21"/>
      <c r="DU376" s="21"/>
      <c r="DV376" s="21"/>
      <c r="DW376" s="21"/>
      <c r="DX376" s="21"/>
      <c r="DY376" s="21"/>
      <c r="DZ376" s="21"/>
      <c r="EA376" s="21"/>
      <c r="EB376" s="21"/>
      <c r="EC376" s="21"/>
      <c r="ED376" s="21"/>
      <c r="EE376" s="21"/>
      <c r="EF376" s="21"/>
      <c r="EG376" s="21"/>
      <c r="EH376" s="21"/>
      <c r="EI376" s="21"/>
      <c r="EJ376" s="21"/>
      <c r="EK376" s="21"/>
      <c r="EL376" s="21"/>
      <c r="EM376" s="21"/>
      <c r="EN376" s="21"/>
      <c r="EO376" s="21"/>
      <c r="EP376" s="21"/>
      <c r="EQ376" s="21"/>
      <c r="ER376" s="21"/>
      <c r="ES376" s="21"/>
      <c r="ET376" s="21"/>
      <c r="EU376" s="21"/>
      <c r="EV376" s="21"/>
      <c r="EW376" s="21"/>
      <c r="EX376" s="21"/>
      <c r="EY376" s="21"/>
      <c r="EZ376" s="21"/>
      <c r="FA376" s="21"/>
      <c r="FB376" s="21"/>
      <c r="FC376" s="21"/>
      <c r="FD376" s="21"/>
      <c r="FE376" s="21"/>
      <c r="FF376" s="21"/>
      <c r="FG376" s="21"/>
      <c r="FH376" s="21"/>
      <c r="FI376" s="21"/>
      <c r="FJ376" s="21"/>
      <c r="FK376" s="21"/>
      <c r="FL376" s="21"/>
      <c r="FM376" s="21"/>
      <c r="FN376" s="21"/>
      <c r="FO376" s="21"/>
      <c r="FP376" s="21"/>
      <c r="FQ376" s="21"/>
      <c r="FR376" s="21"/>
      <c r="FS376" s="21"/>
      <c r="FT376" s="21"/>
      <c r="FU376" s="21"/>
      <c r="FV376" s="21"/>
      <c r="FW376" s="21"/>
      <c r="FX376" s="21"/>
      <c r="FY376" s="21"/>
      <c r="FZ376" s="21"/>
      <c r="GA376" s="21"/>
      <c r="GB376" s="21"/>
      <c r="GC376" s="21"/>
      <c r="GD376" s="21"/>
      <c r="GE376" s="21"/>
      <c r="GF376" s="21"/>
      <c r="GG376" s="21"/>
      <c r="GH376" s="21"/>
      <c r="GI376" s="21"/>
      <c r="GJ376" s="21"/>
      <c r="GK376" s="21"/>
      <c r="GL376" s="21"/>
      <c r="GM376" s="21"/>
      <c r="GN376" s="21"/>
      <c r="GO376" s="21"/>
      <c r="GP376" s="21"/>
      <c r="GQ376" s="21"/>
      <c r="GR376" s="21"/>
      <c r="GS376" s="21"/>
      <c r="GT376" s="21"/>
      <c r="GU376" s="21"/>
      <c r="GV376" s="21"/>
      <c r="GW376" s="21"/>
      <c r="GX376" s="21"/>
      <c r="GY376" s="21"/>
      <c r="GZ376" s="21"/>
      <c r="HA376" s="21"/>
      <c r="HB376" s="21"/>
      <c r="HC376" s="21"/>
      <c r="HD376" s="21"/>
      <c r="HE376" s="21"/>
      <c r="HF376" s="21"/>
      <c r="HG376" s="21"/>
      <c r="HH376" s="21"/>
      <c r="HI376" s="21"/>
      <c r="HJ376" s="21"/>
      <c r="HK376" s="21"/>
      <c r="HL376" s="21"/>
      <c r="HM376" s="21"/>
      <c r="HN376" s="21"/>
      <c r="HO376" s="21"/>
      <c r="HP376" s="21"/>
      <c r="HQ376" s="21"/>
      <c r="HR376" s="21"/>
      <c r="HS376" s="21"/>
      <c r="HT376" s="21"/>
      <c r="HU376" s="21"/>
      <c r="HV376" s="21"/>
      <c r="HW376" s="21"/>
      <c r="HX376" s="21"/>
      <c r="HY376" s="21"/>
      <c r="HZ376" s="21"/>
      <c r="IA376" s="21"/>
      <c r="IB376" s="21"/>
      <c r="IC376" s="21"/>
      <c r="ID376" s="21"/>
      <c r="IE376" s="21"/>
      <c r="IF376" s="21"/>
      <c r="IG376" s="21"/>
      <c r="IH376" s="21"/>
      <c r="II376" s="21"/>
      <c r="IJ376" s="21"/>
      <c r="IK376" s="21"/>
      <c r="IL376" s="21"/>
      <c r="IM376" s="21"/>
      <c r="IN376" s="21"/>
      <c r="IO376" s="21"/>
      <c r="IP376" s="21"/>
      <c r="IQ376" s="21"/>
      <c r="IR376" s="21"/>
      <c r="IS376" s="21"/>
      <c r="IT376" s="21"/>
      <c r="IU376" s="21"/>
      <c r="IV376" s="21"/>
      <c r="IW376" s="21"/>
      <c r="IX376" s="21"/>
      <c r="IY376" s="21"/>
      <c r="IZ376" s="21"/>
      <c r="JA376" s="21"/>
    </row>
    <row r="377" spans="2:261" s="23" customFormat="1" ht="12.75" x14ac:dyDescent="0.25">
      <c r="B377" s="33"/>
      <c r="C377" s="27"/>
      <c r="D377" s="26" t="s">
        <v>47</v>
      </c>
      <c r="E377" s="31">
        <f>SUM(C375:C376)</f>
        <v>1648</v>
      </c>
      <c r="F377" s="31">
        <f>SUM(C373:C374)</f>
        <v>1911.5</v>
      </c>
      <c r="G377" s="31">
        <f>SUM(E377:F377)</f>
        <v>3559.5</v>
      </c>
      <c r="H377" s="49">
        <v>0</v>
      </c>
      <c r="I377" s="62">
        <f t="shared" ref="I377" si="82">+H377*E377</f>
        <v>0</v>
      </c>
      <c r="J377" s="62">
        <f>+H377*F377</f>
        <v>0</v>
      </c>
      <c r="K377" s="62"/>
      <c r="L377" s="87">
        <f>SUM(I377:J377)</f>
        <v>0</v>
      </c>
      <c r="M377" s="21"/>
      <c r="N377" s="21"/>
      <c r="O377" s="21"/>
      <c r="P377" s="21"/>
      <c r="Q377" s="21"/>
      <c r="R377" s="21"/>
      <c r="S377" s="21"/>
      <c r="T377" s="21"/>
      <c r="U377" s="21"/>
      <c r="V377" s="21"/>
      <c r="W377" s="21"/>
      <c r="X377" s="21"/>
      <c r="Y377" s="21"/>
      <c r="Z377" s="21"/>
      <c r="AA377" s="21"/>
      <c r="AB377" s="21"/>
      <c r="AC377" s="21"/>
      <c r="AD377" s="21"/>
      <c r="AE377" s="21"/>
      <c r="AF377" s="21"/>
      <c r="AG377" s="21"/>
      <c r="AH377" s="21"/>
      <c r="AI377" s="21"/>
      <c r="AJ377" s="21"/>
      <c r="AK377" s="21"/>
      <c r="AL377" s="21"/>
      <c r="AM377" s="21"/>
      <c r="AN377" s="21"/>
      <c r="AO377" s="21"/>
      <c r="AP377" s="21"/>
      <c r="AQ377" s="21"/>
      <c r="AR377" s="21"/>
      <c r="AS377" s="21"/>
      <c r="AT377" s="21"/>
      <c r="AU377" s="21"/>
      <c r="AV377" s="21"/>
      <c r="AW377" s="21"/>
      <c r="AX377" s="21"/>
      <c r="AY377" s="21"/>
      <c r="AZ377" s="21"/>
      <c r="BA377" s="21"/>
      <c r="BB377" s="21"/>
      <c r="BC377" s="21"/>
      <c r="BD377" s="21"/>
      <c r="BE377" s="21"/>
      <c r="BF377" s="21"/>
      <c r="BG377" s="21"/>
      <c r="BH377" s="21"/>
      <c r="BI377" s="21"/>
      <c r="BJ377" s="21"/>
      <c r="BK377" s="21"/>
      <c r="BL377" s="21"/>
      <c r="BM377" s="21"/>
      <c r="BN377" s="21"/>
      <c r="BO377" s="21"/>
      <c r="BP377" s="21"/>
      <c r="BQ377" s="21"/>
      <c r="BR377" s="21"/>
      <c r="BS377" s="21"/>
      <c r="BT377" s="21"/>
      <c r="BU377" s="21"/>
      <c r="BV377" s="21"/>
      <c r="BW377" s="21"/>
      <c r="BX377" s="21"/>
      <c r="BY377" s="21"/>
      <c r="BZ377" s="21"/>
      <c r="CA377" s="21"/>
      <c r="CB377" s="21"/>
      <c r="CC377" s="21"/>
      <c r="CD377" s="21"/>
      <c r="CE377" s="21"/>
      <c r="CF377" s="21"/>
      <c r="CG377" s="21"/>
      <c r="CH377" s="21"/>
      <c r="CI377" s="21"/>
      <c r="CJ377" s="21"/>
      <c r="CK377" s="21"/>
      <c r="CL377" s="21"/>
      <c r="CM377" s="21"/>
      <c r="CN377" s="21"/>
      <c r="CO377" s="21"/>
      <c r="CP377" s="21"/>
      <c r="CQ377" s="21"/>
      <c r="CR377" s="21"/>
      <c r="CS377" s="21"/>
      <c r="CT377" s="21"/>
      <c r="CU377" s="21"/>
      <c r="CV377" s="21"/>
      <c r="CW377" s="21"/>
      <c r="CX377" s="21"/>
      <c r="CY377" s="21"/>
      <c r="CZ377" s="21"/>
      <c r="DA377" s="21"/>
      <c r="DB377" s="21"/>
      <c r="DC377" s="21"/>
      <c r="DD377" s="21"/>
      <c r="DE377" s="21"/>
      <c r="DF377" s="21"/>
      <c r="DG377" s="21"/>
      <c r="DH377" s="21"/>
      <c r="DI377" s="21"/>
      <c r="DJ377" s="21"/>
      <c r="DK377" s="21"/>
      <c r="DL377" s="21"/>
      <c r="DM377" s="21"/>
      <c r="DN377" s="21"/>
      <c r="DO377" s="21"/>
      <c r="DP377" s="21"/>
      <c r="DQ377" s="21"/>
      <c r="DR377" s="21"/>
      <c r="DS377" s="21"/>
      <c r="DT377" s="21"/>
      <c r="DU377" s="21"/>
      <c r="DV377" s="21"/>
      <c r="DW377" s="21"/>
      <c r="DX377" s="21"/>
      <c r="DY377" s="21"/>
      <c r="DZ377" s="21"/>
      <c r="EA377" s="21"/>
      <c r="EB377" s="21"/>
      <c r="EC377" s="21"/>
      <c r="ED377" s="21"/>
      <c r="EE377" s="21"/>
      <c r="EF377" s="21"/>
      <c r="EG377" s="21"/>
      <c r="EH377" s="21"/>
      <c r="EI377" s="21"/>
      <c r="EJ377" s="21"/>
      <c r="EK377" s="21"/>
      <c r="EL377" s="21"/>
      <c r="EM377" s="21"/>
      <c r="EN377" s="21"/>
      <c r="EO377" s="21"/>
      <c r="EP377" s="21"/>
      <c r="EQ377" s="21"/>
      <c r="ER377" s="21"/>
      <c r="ES377" s="21"/>
      <c r="ET377" s="21"/>
      <c r="EU377" s="21"/>
      <c r="EV377" s="21"/>
      <c r="EW377" s="21"/>
      <c r="EX377" s="21"/>
      <c r="EY377" s="21"/>
      <c r="EZ377" s="21"/>
      <c r="FA377" s="21"/>
      <c r="FB377" s="21"/>
      <c r="FC377" s="21"/>
      <c r="FD377" s="21"/>
      <c r="FE377" s="21"/>
      <c r="FF377" s="21"/>
      <c r="FG377" s="21"/>
      <c r="FH377" s="21"/>
      <c r="FI377" s="21"/>
      <c r="FJ377" s="21"/>
      <c r="FK377" s="21"/>
      <c r="FL377" s="21"/>
      <c r="FM377" s="21"/>
      <c r="FN377" s="21"/>
      <c r="FO377" s="21"/>
      <c r="FP377" s="21"/>
      <c r="FQ377" s="21"/>
      <c r="FR377" s="21"/>
      <c r="FS377" s="21"/>
      <c r="FT377" s="21"/>
      <c r="FU377" s="21"/>
      <c r="FV377" s="21"/>
      <c r="FW377" s="21"/>
      <c r="FX377" s="21"/>
      <c r="FY377" s="21"/>
      <c r="FZ377" s="21"/>
      <c r="GA377" s="21"/>
      <c r="GB377" s="21"/>
      <c r="GC377" s="21"/>
      <c r="GD377" s="21"/>
      <c r="GE377" s="21"/>
      <c r="GF377" s="21"/>
      <c r="GG377" s="21"/>
      <c r="GH377" s="21"/>
      <c r="GI377" s="21"/>
      <c r="GJ377" s="21"/>
      <c r="GK377" s="21"/>
      <c r="GL377" s="21"/>
      <c r="GM377" s="21"/>
      <c r="GN377" s="21"/>
      <c r="GO377" s="21"/>
      <c r="GP377" s="21"/>
      <c r="GQ377" s="21"/>
      <c r="GR377" s="21"/>
      <c r="GS377" s="21"/>
      <c r="GT377" s="21"/>
      <c r="GU377" s="21"/>
      <c r="GV377" s="21"/>
      <c r="GW377" s="21"/>
      <c r="GX377" s="21"/>
      <c r="GY377" s="21"/>
      <c r="GZ377" s="21"/>
      <c r="HA377" s="21"/>
      <c r="HB377" s="21"/>
      <c r="HC377" s="21"/>
      <c r="HD377" s="21"/>
      <c r="HE377" s="21"/>
      <c r="HF377" s="21"/>
      <c r="HG377" s="21"/>
      <c r="HH377" s="21"/>
      <c r="HI377" s="21"/>
      <c r="HJ377" s="21"/>
      <c r="HK377" s="21"/>
      <c r="HL377" s="21"/>
      <c r="HM377" s="21"/>
      <c r="HN377" s="21"/>
      <c r="HO377" s="21"/>
      <c r="HP377" s="21"/>
      <c r="HQ377" s="21"/>
      <c r="HR377" s="21"/>
      <c r="HS377" s="21"/>
      <c r="HT377" s="21"/>
      <c r="HU377" s="21"/>
      <c r="HV377" s="21"/>
      <c r="HW377" s="21"/>
      <c r="HX377" s="21"/>
      <c r="HY377" s="21"/>
      <c r="HZ377" s="21"/>
      <c r="IA377" s="21"/>
      <c r="IB377" s="21"/>
      <c r="IC377" s="21"/>
      <c r="ID377" s="21"/>
      <c r="IE377" s="21"/>
      <c r="IF377" s="21"/>
      <c r="IG377" s="21"/>
      <c r="IH377" s="21"/>
      <c r="II377" s="21"/>
      <c r="IJ377" s="21"/>
      <c r="IK377" s="21"/>
      <c r="IL377" s="21"/>
      <c r="IM377" s="21"/>
      <c r="IN377" s="21"/>
      <c r="IO377" s="21"/>
      <c r="IP377" s="21"/>
      <c r="IQ377" s="21"/>
      <c r="IR377" s="21"/>
      <c r="IS377" s="21"/>
      <c r="IT377" s="21"/>
      <c r="IU377" s="21"/>
      <c r="IV377" s="21"/>
      <c r="IW377" s="21"/>
      <c r="IX377" s="21"/>
      <c r="IY377" s="21"/>
      <c r="IZ377" s="21"/>
      <c r="JA377" s="21"/>
    </row>
    <row r="378" spans="2:261" s="23" customFormat="1" ht="12.75" x14ac:dyDescent="0.25">
      <c r="B378" s="33"/>
      <c r="C378" s="27"/>
      <c r="D378" s="26"/>
      <c r="E378" s="31"/>
      <c r="F378" s="31"/>
      <c r="G378" s="31"/>
      <c r="H378" s="49"/>
      <c r="I378" s="62"/>
      <c r="J378" s="62"/>
      <c r="K378" s="62"/>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c r="AI378" s="21"/>
      <c r="AJ378" s="21"/>
      <c r="AK378" s="21"/>
      <c r="AL378" s="21"/>
      <c r="AM378" s="21"/>
      <c r="AN378" s="21"/>
      <c r="AO378" s="21"/>
      <c r="AP378" s="21"/>
      <c r="AQ378" s="21"/>
      <c r="AR378" s="21"/>
      <c r="AS378" s="21"/>
      <c r="AT378" s="21"/>
      <c r="AU378" s="21"/>
      <c r="AV378" s="21"/>
      <c r="AW378" s="21"/>
      <c r="AX378" s="21"/>
      <c r="AY378" s="21"/>
      <c r="AZ378" s="21"/>
      <c r="BA378" s="21"/>
      <c r="BB378" s="21"/>
      <c r="BC378" s="21"/>
      <c r="BD378" s="21"/>
      <c r="BE378" s="21"/>
      <c r="BF378" s="21"/>
      <c r="BG378" s="21"/>
      <c r="BH378" s="21"/>
      <c r="BI378" s="21"/>
      <c r="BJ378" s="21"/>
      <c r="BK378" s="21"/>
      <c r="BL378" s="21"/>
      <c r="BM378" s="21"/>
      <c r="BN378" s="21"/>
      <c r="BO378" s="21"/>
      <c r="BP378" s="21"/>
      <c r="BQ378" s="21"/>
      <c r="BR378" s="21"/>
      <c r="BS378" s="21"/>
      <c r="BT378" s="21"/>
      <c r="BU378" s="21"/>
      <c r="BV378" s="21"/>
      <c r="BW378" s="21"/>
      <c r="BX378" s="21"/>
      <c r="BY378" s="21"/>
      <c r="BZ378" s="21"/>
      <c r="CA378" s="21"/>
      <c r="CB378" s="21"/>
      <c r="CC378" s="21"/>
      <c r="CD378" s="21"/>
      <c r="CE378" s="21"/>
      <c r="CF378" s="21"/>
      <c r="CG378" s="21"/>
      <c r="CH378" s="21"/>
      <c r="CI378" s="21"/>
      <c r="CJ378" s="21"/>
      <c r="CK378" s="21"/>
      <c r="CL378" s="21"/>
      <c r="CM378" s="21"/>
      <c r="CN378" s="21"/>
      <c r="CO378" s="21"/>
      <c r="CP378" s="21"/>
      <c r="CQ378" s="21"/>
      <c r="CR378" s="21"/>
      <c r="CS378" s="21"/>
      <c r="CT378" s="21"/>
      <c r="CU378" s="21"/>
      <c r="CV378" s="21"/>
      <c r="CW378" s="21"/>
      <c r="CX378" s="21"/>
      <c r="CY378" s="21"/>
      <c r="CZ378" s="21"/>
      <c r="DA378" s="21"/>
      <c r="DB378" s="21"/>
      <c r="DC378" s="21"/>
      <c r="DD378" s="21"/>
      <c r="DE378" s="21"/>
      <c r="DF378" s="21"/>
      <c r="DG378" s="21"/>
      <c r="DH378" s="21"/>
      <c r="DI378" s="21"/>
      <c r="DJ378" s="21"/>
      <c r="DK378" s="21"/>
      <c r="DL378" s="21"/>
      <c r="DM378" s="21"/>
      <c r="DN378" s="21"/>
      <c r="DO378" s="21"/>
      <c r="DP378" s="21"/>
      <c r="DQ378" s="21"/>
      <c r="DR378" s="21"/>
      <c r="DS378" s="21"/>
      <c r="DT378" s="21"/>
      <c r="DU378" s="21"/>
      <c r="DV378" s="21"/>
      <c r="DW378" s="21"/>
      <c r="DX378" s="21"/>
      <c r="DY378" s="21"/>
      <c r="DZ378" s="21"/>
      <c r="EA378" s="21"/>
      <c r="EB378" s="21"/>
      <c r="EC378" s="21"/>
      <c r="ED378" s="21"/>
      <c r="EE378" s="21"/>
      <c r="EF378" s="21"/>
      <c r="EG378" s="21"/>
      <c r="EH378" s="21"/>
      <c r="EI378" s="21"/>
      <c r="EJ378" s="21"/>
      <c r="EK378" s="21"/>
      <c r="EL378" s="21"/>
      <c r="EM378" s="21"/>
      <c r="EN378" s="21"/>
      <c r="EO378" s="21"/>
      <c r="EP378" s="21"/>
      <c r="EQ378" s="21"/>
      <c r="ER378" s="21"/>
      <c r="ES378" s="21"/>
      <c r="ET378" s="21"/>
      <c r="EU378" s="21"/>
      <c r="EV378" s="21"/>
      <c r="EW378" s="21"/>
      <c r="EX378" s="21"/>
      <c r="EY378" s="21"/>
      <c r="EZ378" s="21"/>
      <c r="FA378" s="21"/>
      <c r="FB378" s="21"/>
      <c r="FC378" s="21"/>
      <c r="FD378" s="21"/>
      <c r="FE378" s="21"/>
      <c r="FF378" s="21"/>
      <c r="FG378" s="21"/>
      <c r="FH378" s="21"/>
      <c r="FI378" s="21"/>
      <c r="FJ378" s="21"/>
      <c r="FK378" s="21"/>
      <c r="FL378" s="21"/>
      <c r="FM378" s="21"/>
      <c r="FN378" s="21"/>
      <c r="FO378" s="21"/>
      <c r="FP378" s="21"/>
      <c r="FQ378" s="21"/>
      <c r="FR378" s="21"/>
      <c r="FS378" s="21"/>
      <c r="FT378" s="21"/>
      <c r="FU378" s="21"/>
      <c r="FV378" s="21"/>
      <c r="FW378" s="21"/>
      <c r="FX378" s="21"/>
      <c r="FY378" s="21"/>
      <c r="FZ378" s="21"/>
      <c r="GA378" s="21"/>
      <c r="GB378" s="21"/>
      <c r="GC378" s="21"/>
      <c r="GD378" s="21"/>
      <c r="GE378" s="21"/>
      <c r="GF378" s="21"/>
      <c r="GG378" s="21"/>
      <c r="GH378" s="21"/>
      <c r="GI378" s="21"/>
      <c r="GJ378" s="21"/>
      <c r="GK378" s="21"/>
      <c r="GL378" s="21"/>
      <c r="GM378" s="21"/>
      <c r="GN378" s="21"/>
      <c r="GO378" s="21"/>
      <c r="GP378" s="21"/>
      <c r="GQ378" s="21"/>
      <c r="GR378" s="21"/>
      <c r="GS378" s="21"/>
      <c r="GT378" s="21"/>
      <c r="GU378" s="21"/>
      <c r="GV378" s="21"/>
      <c r="GW378" s="21"/>
      <c r="GX378" s="21"/>
      <c r="GY378" s="21"/>
      <c r="GZ378" s="21"/>
      <c r="HA378" s="21"/>
      <c r="HB378" s="21"/>
      <c r="HC378" s="21"/>
      <c r="HD378" s="21"/>
      <c r="HE378" s="21"/>
      <c r="HF378" s="21"/>
      <c r="HG378" s="21"/>
      <c r="HH378" s="21"/>
      <c r="HI378" s="21"/>
      <c r="HJ378" s="21"/>
      <c r="HK378" s="21"/>
      <c r="HL378" s="21"/>
      <c r="HM378" s="21"/>
      <c r="HN378" s="21"/>
      <c r="HO378" s="21"/>
      <c r="HP378" s="21"/>
      <c r="HQ378" s="21"/>
      <c r="HR378" s="21"/>
      <c r="HS378" s="21"/>
      <c r="HT378" s="21"/>
      <c r="HU378" s="21"/>
      <c r="HV378" s="21"/>
      <c r="HW378" s="21"/>
      <c r="HX378" s="21"/>
      <c r="HY378" s="21"/>
      <c r="HZ378" s="21"/>
      <c r="IA378" s="21"/>
      <c r="IB378" s="21"/>
      <c r="IC378" s="21"/>
      <c r="ID378" s="21"/>
      <c r="IE378" s="21"/>
      <c r="IF378" s="21"/>
      <c r="IG378" s="21"/>
      <c r="IH378" s="21"/>
      <c r="II378" s="21"/>
      <c r="IJ378" s="21"/>
      <c r="IK378" s="21"/>
      <c r="IL378" s="21"/>
      <c r="IM378" s="21"/>
      <c r="IN378" s="21"/>
      <c r="IO378" s="21"/>
      <c r="IP378" s="21"/>
      <c r="IQ378" s="21"/>
      <c r="IR378" s="21"/>
      <c r="IS378" s="21"/>
      <c r="IT378" s="21"/>
      <c r="IU378" s="21"/>
      <c r="IV378" s="21"/>
      <c r="IW378" s="21"/>
      <c r="IX378" s="21"/>
      <c r="IY378" s="21"/>
      <c r="IZ378" s="21"/>
      <c r="JA378" s="21"/>
    </row>
    <row r="379" spans="2:261" s="21" customFormat="1" ht="12.75" x14ac:dyDescent="0.25">
      <c r="B379" s="33"/>
      <c r="C379" s="41" t="s">
        <v>104</v>
      </c>
      <c r="D379" s="26"/>
      <c r="E379" s="13"/>
      <c r="F379" s="13"/>
      <c r="G379" s="13"/>
      <c r="H379" s="138"/>
      <c r="I379" s="63"/>
      <c r="J379" s="63"/>
      <c r="K379" s="63"/>
      <c r="M379" s="13"/>
    </row>
    <row r="380" spans="2:261" s="21" customFormat="1" ht="27.75" customHeight="1" x14ac:dyDescent="0.25">
      <c r="B380" s="33"/>
      <c r="C380" s="41" t="s">
        <v>179</v>
      </c>
      <c r="D380" s="26"/>
      <c r="E380" s="13"/>
      <c r="F380" s="13"/>
      <c r="G380" s="13"/>
      <c r="H380" s="138"/>
      <c r="I380" s="63"/>
      <c r="J380" s="63"/>
      <c r="K380" s="63"/>
      <c r="M380" s="13"/>
    </row>
    <row r="381" spans="2:261" s="3" customFormat="1" ht="89.25" x14ac:dyDescent="0.25">
      <c r="B381" s="24" t="s">
        <v>149</v>
      </c>
      <c r="C381" s="27" t="s">
        <v>112</v>
      </c>
      <c r="D381" s="29"/>
      <c r="E381" s="21"/>
      <c r="F381" s="21"/>
      <c r="G381" s="21"/>
      <c r="H381" s="49"/>
      <c r="I381" s="62"/>
      <c r="J381" s="62"/>
      <c r="K381" s="62"/>
      <c r="L381" s="23"/>
    </row>
    <row r="382" spans="2:261" s="21" customFormat="1" ht="25.5" x14ac:dyDescent="0.25">
      <c r="B382" s="33"/>
      <c r="C382" s="27" t="s">
        <v>65</v>
      </c>
      <c r="D382" s="26"/>
      <c r="E382" s="13"/>
      <c r="F382" s="13"/>
      <c r="G382" s="13"/>
      <c r="H382" s="138"/>
      <c r="I382" s="63"/>
      <c r="J382" s="63"/>
      <c r="K382" s="63"/>
      <c r="M382" s="13"/>
    </row>
    <row r="383" spans="2:261" s="21" customFormat="1" ht="25.5" x14ac:dyDescent="0.25">
      <c r="B383" s="33"/>
      <c r="C383" s="27" t="s">
        <v>103</v>
      </c>
      <c r="D383" s="26"/>
      <c r="E383" s="13"/>
      <c r="F383" s="13"/>
      <c r="G383" s="13"/>
      <c r="H383" s="138" t="str">
        <f t="shared" ref="H383" si="83">IF(OR(ISBLANK(D383),ISBLANK(E383))," ",KOLIC*CENA)</f>
        <v xml:space="preserve"> </v>
      </c>
      <c r="I383" s="63"/>
      <c r="J383" s="63"/>
      <c r="K383" s="63"/>
      <c r="M383" s="13"/>
    </row>
    <row r="384" spans="2:261" s="21" customFormat="1" ht="25.5" x14ac:dyDescent="0.25">
      <c r="B384" s="33"/>
      <c r="C384" s="41" t="s">
        <v>178</v>
      </c>
      <c r="D384" s="26"/>
      <c r="E384" s="13"/>
      <c r="F384" s="13"/>
      <c r="G384" s="13"/>
      <c r="H384" s="138"/>
      <c r="I384" s="63"/>
      <c r="J384" s="63"/>
      <c r="K384" s="63"/>
      <c r="M384" s="13"/>
    </row>
    <row r="385" spans="2:261" s="21" customFormat="1" ht="12.75" x14ac:dyDescent="0.25">
      <c r="B385" s="33"/>
      <c r="C385" s="41"/>
      <c r="D385" s="26"/>
      <c r="E385" s="13"/>
      <c r="F385" s="13"/>
      <c r="G385" s="13"/>
      <c r="H385" s="138"/>
      <c r="I385" s="63"/>
      <c r="J385" s="63"/>
      <c r="K385" s="63"/>
      <c r="M385" s="13"/>
    </row>
    <row r="386" spans="2:261" s="21" customFormat="1" ht="25.5" x14ac:dyDescent="0.25">
      <c r="B386" s="33" t="s">
        <v>150</v>
      </c>
      <c r="C386" s="27" t="s">
        <v>105</v>
      </c>
      <c r="D386" s="26"/>
      <c r="E386" s="13"/>
      <c r="F386" s="13"/>
      <c r="G386" s="13"/>
      <c r="H386" s="138"/>
      <c r="I386" s="63"/>
      <c r="J386" s="63"/>
      <c r="K386" s="63"/>
      <c r="M386" s="13"/>
    </row>
    <row r="387" spans="2:261" s="23" customFormat="1" ht="12.75" x14ac:dyDescent="0.25">
      <c r="B387" s="33"/>
      <c r="C387" s="27" t="s">
        <v>98</v>
      </c>
      <c r="D387" s="26"/>
      <c r="E387" s="31"/>
      <c r="F387" s="31"/>
      <c r="G387" s="31"/>
      <c r="H387" s="49"/>
      <c r="I387" s="62"/>
      <c r="J387" s="62"/>
      <c r="K387" s="62"/>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c r="AI387" s="21"/>
      <c r="AJ387" s="21"/>
      <c r="AK387" s="21"/>
      <c r="AL387" s="21"/>
      <c r="AM387" s="21"/>
      <c r="AN387" s="21"/>
      <c r="AO387" s="21"/>
      <c r="AP387" s="21"/>
      <c r="AQ387" s="21"/>
      <c r="AR387" s="21"/>
      <c r="AS387" s="21"/>
      <c r="AT387" s="21"/>
      <c r="AU387" s="21"/>
      <c r="AV387" s="21"/>
      <c r="AW387" s="21"/>
      <c r="AX387" s="21"/>
      <c r="AY387" s="21"/>
      <c r="AZ387" s="21"/>
      <c r="BA387" s="21"/>
      <c r="BB387" s="21"/>
      <c r="BC387" s="21"/>
      <c r="BD387" s="21"/>
      <c r="BE387" s="21"/>
      <c r="BF387" s="21"/>
      <c r="BG387" s="21"/>
      <c r="BH387" s="21"/>
      <c r="BI387" s="21"/>
      <c r="BJ387" s="21"/>
      <c r="BK387" s="21"/>
      <c r="BL387" s="21"/>
      <c r="BM387" s="21"/>
      <c r="BN387" s="21"/>
      <c r="BO387" s="21"/>
      <c r="BP387" s="21"/>
      <c r="BQ387" s="21"/>
      <c r="BR387" s="21"/>
      <c r="BS387" s="21"/>
      <c r="BT387" s="21"/>
      <c r="BU387" s="21"/>
      <c r="BV387" s="21"/>
      <c r="BW387" s="21"/>
      <c r="BX387" s="21"/>
      <c r="BY387" s="21"/>
      <c r="BZ387" s="21"/>
      <c r="CA387" s="21"/>
      <c r="CB387" s="21"/>
      <c r="CC387" s="21"/>
      <c r="CD387" s="21"/>
      <c r="CE387" s="21"/>
      <c r="CF387" s="21"/>
      <c r="CG387" s="21"/>
      <c r="CH387" s="21"/>
      <c r="CI387" s="21"/>
      <c r="CJ387" s="21"/>
      <c r="CK387" s="21"/>
      <c r="CL387" s="21"/>
      <c r="CM387" s="21"/>
      <c r="CN387" s="21"/>
      <c r="CO387" s="21"/>
      <c r="CP387" s="21"/>
      <c r="CQ387" s="21"/>
      <c r="CR387" s="21"/>
      <c r="CS387" s="21"/>
      <c r="CT387" s="21"/>
      <c r="CU387" s="21"/>
      <c r="CV387" s="21"/>
      <c r="CW387" s="21"/>
      <c r="CX387" s="21"/>
      <c r="CY387" s="21"/>
      <c r="CZ387" s="21"/>
      <c r="DA387" s="21"/>
      <c r="DB387" s="21"/>
      <c r="DC387" s="21"/>
      <c r="DD387" s="21"/>
      <c r="DE387" s="21"/>
      <c r="DF387" s="21"/>
      <c r="DG387" s="21"/>
      <c r="DH387" s="21"/>
      <c r="DI387" s="21"/>
      <c r="DJ387" s="21"/>
      <c r="DK387" s="21"/>
      <c r="DL387" s="21"/>
      <c r="DM387" s="21"/>
      <c r="DN387" s="21"/>
      <c r="DO387" s="21"/>
      <c r="DP387" s="21"/>
      <c r="DQ387" s="21"/>
      <c r="DR387" s="21"/>
      <c r="DS387" s="21"/>
      <c r="DT387" s="21"/>
      <c r="DU387" s="21"/>
      <c r="DV387" s="21"/>
      <c r="DW387" s="21"/>
      <c r="DX387" s="21"/>
      <c r="DY387" s="21"/>
      <c r="DZ387" s="21"/>
      <c r="EA387" s="21"/>
      <c r="EB387" s="21"/>
      <c r="EC387" s="21"/>
      <c r="ED387" s="21"/>
      <c r="EE387" s="21"/>
      <c r="EF387" s="21"/>
      <c r="EG387" s="21"/>
      <c r="EH387" s="21"/>
      <c r="EI387" s="21"/>
      <c r="EJ387" s="21"/>
      <c r="EK387" s="21"/>
      <c r="EL387" s="21"/>
      <c r="EM387" s="21"/>
      <c r="EN387" s="21"/>
      <c r="EO387" s="21"/>
      <c r="EP387" s="21"/>
      <c r="EQ387" s="21"/>
      <c r="ER387" s="21"/>
      <c r="ES387" s="21"/>
      <c r="ET387" s="21"/>
      <c r="EU387" s="21"/>
      <c r="EV387" s="21"/>
      <c r="EW387" s="21"/>
      <c r="EX387" s="21"/>
      <c r="EY387" s="21"/>
      <c r="EZ387" s="21"/>
      <c r="FA387" s="21"/>
      <c r="FB387" s="21"/>
      <c r="FC387" s="21"/>
      <c r="FD387" s="21"/>
      <c r="FE387" s="21"/>
      <c r="FF387" s="21"/>
      <c r="FG387" s="21"/>
      <c r="FH387" s="21"/>
      <c r="FI387" s="21"/>
      <c r="FJ387" s="21"/>
      <c r="FK387" s="21"/>
      <c r="FL387" s="21"/>
      <c r="FM387" s="21"/>
      <c r="FN387" s="21"/>
      <c r="FO387" s="21"/>
      <c r="FP387" s="21"/>
      <c r="FQ387" s="21"/>
      <c r="FR387" s="21"/>
      <c r="FS387" s="21"/>
      <c r="FT387" s="21"/>
      <c r="FU387" s="21"/>
      <c r="FV387" s="21"/>
      <c r="FW387" s="21"/>
      <c r="FX387" s="21"/>
      <c r="FY387" s="21"/>
      <c r="FZ387" s="21"/>
      <c r="GA387" s="21"/>
      <c r="GB387" s="21"/>
      <c r="GC387" s="21"/>
      <c r="GD387" s="21"/>
      <c r="GE387" s="21"/>
      <c r="GF387" s="21"/>
      <c r="GG387" s="21"/>
      <c r="GH387" s="21"/>
      <c r="GI387" s="21"/>
      <c r="GJ387" s="21"/>
      <c r="GK387" s="21"/>
      <c r="GL387" s="21"/>
      <c r="GM387" s="21"/>
      <c r="GN387" s="21"/>
      <c r="GO387" s="21"/>
      <c r="GP387" s="21"/>
      <c r="GQ387" s="21"/>
      <c r="GR387" s="21"/>
      <c r="GS387" s="21"/>
      <c r="GT387" s="21"/>
      <c r="GU387" s="21"/>
      <c r="GV387" s="21"/>
      <c r="GW387" s="21"/>
      <c r="GX387" s="21"/>
      <c r="GY387" s="21"/>
      <c r="GZ387" s="21"/>
      <c r="HA387" s="21"/>
      <c r="HB387" s="21"/>
      <c r="HC387" s="21"/>
      <c r="HD387" s="21"/>
      <c r="HE387" s="21"/>
      <c r="HF387" s="21"/>
      <c r="HG387" s="21"/>
      <c r="HH387" s="21"/>
      <c r="HI387" s="21"/>
      <c r="HJ387" s="21"/>
      <c r="HK387" s="21"/>
      <c r="HL387" s="21"/>
      <c r="HM387" s="21"/>
      <c r="HN387" s="21"/>
      <c r="HO387" s="21"/>
      <c r="HP387" s="21"/>
      <c r="HQ387" s="21"/>
      <c r="HR387" s="21"/>
      <c r="HS387" s="21"/>
      <c r="HT387" s="21"/>
      <c r="HU387" s="21"/>
      <c r="HV387" s="21"/>
      <c r="HW387" s="21"/>
      <c r="HX387" s="21"/>
      <c r="HY387" s="21"/>
      <c r="HZ387" s="21"/>
      <c r="IA387" s="21"/>
      <c r="IB387" s="21"/>
      <c r="IC387" s="21"/>
      <c r="ID387" s="21"/>
      <c r="IE387" s="21"/>
      <c r="IF387" s="21"/>
      <c r="IG387" s="21"/>
      <c r="IH387" s="21"/>
      <c r="II387" s="21"/>
      <c r="IJ387" s="21"/>
      <c r="IK387" s="21"/>
      <c r="IL387" s="21"/>
      <c r="IM387" s="21"/>
      <c r="IN387" s="21"/>
      <c r="IO387" s="21"/>
      <c r="IP387" s="21"/>
      <c r="IQ387" s="21"/>
      <c r="IR387" s="21"/>
      <c r="IS387" s="21"/>
      <c r="IT387" s="21"/>
      <c r="IU387" s="21"/>
      <c r="IV387" s="21"/>
      <c r="IW387" s="21"/>
      <c r="IX387" s="21"/>
      <c r="IY387" s="21"/>
      <c r="IZ387" s="21"/>
      <c r="JA387" s="21"/>
    </row>
    <row r="388" spans="2:261" s="23" customFormat="1" ht="12.75" x14ac:dyDescent="0.25">
      <c r="B388" s="33"/>
      <c r="C388" s="27" t="s">
        <v>99</v>
      </c>
      <c r="D388" s="26"/>
      <c r="E388" s="31"/>
      <c r="F388" s="31"/>
      <c r="G388" s="31"/>
      <c r="H388" s="49"/>
      <c r="I388" s="62"/>
      <c r="J388" s="62"/>
      <c r="K388" s="62"/>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c r="AI388" s="21"/>
      <c r="AJ388" s="21"/>
      <c r="AK388" s="21"/>
      <c r="AL388" s="21"/>
      <c r="AM388" s="21"/>
      <c r="AN388" s="21"/>
      <c r="AO388" s="21"/>
      <c r="AP388" s="21"/>
      <c r="AQ388" s="21"/>
      <c r="AR388" s="21"/>
      <c r="AS388" s="21"/>
      <c r="AT388" s="21"/>
      <c r="AU388" s="21"/>
      <c r="AV388" s="21"/>
      <c r="AW388" s="21"/>
      <c r="AX388" s="21"/>
      <c r="AY388" s="21"/>
      <c r="AZ388" s="21"/>
      <c r="BA388" s="21"/>
      <c r="BB388" s="21"/>
      <c r="BC388" s="21"/>
      <c r="BD388" s="21"/>
      <c r="BE388" s="21"/>
      <c r="BF388" s="21"/>
      <c r="BG388" s="21"/>
      <c r="BH388" s="21"/>
      <c r="BI388" s="21"/>
      <c r="BJ388" s="21"/>
      <c r="BK388" s="21"/>
      <c r="BL388" s="21"/>
      <c r="BM388" s="21"/>
      <c r="BN388" s="21"/>
      <c r="BO388" s="21"/>
      <c r="BP388" s="21"/>
      <c r="BQ388" s="21"/>
      <c r="BR388" s="21"/>
      <c r="BS388" s="21"/>
      <c r="BT388" s="21"/>
      <c r="BU388" s="21"/>
      <c r="BV388" s="21"/>
      <c r="BW388" s="21"/>
      <c r="BX388" s="21"/>
      <c r="BY388" s="21"/>
      <c r="BZ388" s="21"/>
      <c r="CA388" s="21"/>
      <c r="CB388" s="21"/>
      <c r="CC388" s="21"/>
      <c r="CD388" s="21"/>
      <c r="CE388" s="21"/>
      <c r="CF388" s="21"/>
      <c r="CG388" s="21"/>
      <c r="CH388" s="21"/>
      <c r="CI388" s="21"/>
      <c r="CJ388" s="21"/>
      <c r="CK388" s="21"/>
      <c r="CL388" s="21"/>
      <c r="CM388" s="21"/>
      <c r="CN388" s="21"/>
      <c r="CO388" s="21"/>
      <c r="CP388" s="21"/>
      <c r="CQ388" s="21"/>
      <c r="CR388" s="21"/>
      <c r="CS388" s="21"/>
      <c r="CT388" s="21"/>
      <c r="CU388" s="21"/>
      <c r="CV388" s="21"/>
      <c r="CW388" s="21"/>
      <c r="CX388" s="21"/>
      <c r="CY388" s="21"/>
      <c r="CZ388" s="21"/>
      <c r="DA388" s="21"/>
      <c r="DB388" s="21"/>
      <c r="DC388" s="21"/>
      <c r="DD388" s="21"/>
      <c r="DE388" s="21"/>
      <c r="DF388" s="21"/>
      <c r="DG388" s="21"/>
      <c r="DH388" s="21"/>
      <c r="DI388" s="21"/>
      <c r="DJ388" s="21"/>
      <c r="DK388" s="21"/>
      <c r="DL388" s="21"/>
      <c r="DM388" s="21"/>
      <c r="DN388" s="21"/>
      <c r="DO388" s="21"/>
      <c r="DP388" s="21"/>
      <c r="DQ388" s="21"/>
      <c r="DR388" s="21"/>
      <c r="DS388" s="21"/>
      <c r="DT388" s="21"/>
      <c r="DU388" s="21"/>
      <c r="DV388" s="21"/>
      <c r="DW388" s="21"/>
      <c r="DX388" s="21"/>
      <c r="DY388" s="21"/>
      <c r="DZ388" s="21"/>
      <c r="EA388" s="21"/>
      <c r="EB388" s="21"/>
      <c r="EC388" s="21"/>
      <c r="ED388" s="21"/>
      <c r="EE388" s="21"/>
      <c r="EF388" s="21"/>
      <c r="EG388" s="21"/>
      <c r="EH388" s="21"/>
      <c r="EI388" s="21"/>
      <c r="EJ388" s="21"/>
      <c r="EK388" s="21"/>
      <c r="EL388" s="21"/>
      <c r="EM388" s="21"/>
      <c r="EN388" s="21"/>
      <c r="EO388" s="21"/>
      <c r="EP388" s="21"/>
      <c r="EQ388" s="21"/>
      <c r="ER388" s="21"/>
      <c r="ES388" s="21"/>
      <c r="ET388" s="21"/>
      <c r="EU388" s="21"/>
      <c r="EV388" s="21"/>
      <c r="EW388" s="21"/>
      <c r="EX388" s="21"/>
      <c r="EY388" s="21"/>
      <c r="EZ388" s="21"/>
      <c r="FA388" s="21"/>
      <c r="FB388" s="21"/>
      <c r="FC388" s="21"/>
      <c r="FD388" s="21"/>
      <c r="FE388" s="21"/>
      <c r="FF388" s="21"/>
      <c r="FG388" s="21"/>
      <c r="FH388" s="21"/>
      <c r="FI388" s="21"/>
      <c r="FJ388" s="21"/>
      <c r="FK388" s="21"/>
      <c r="FL388" s="21"/>
      <c r="FM388" s="21"/>
      <c r="FN388" s="21"/>
      <c r="FO388" s="21"/>
      <c r="FP388" s="21"/>
      <c r="FQ388" s="21"/>
      <c r="FR388" s="21"/>
      <c r="FS388" s="21"/>
      <c r="FT388" s="21"/>
      <c r="FU388" s="21"/>
      <c r="FV388" s="21"/>
      <c r="FW388" s="21"/>
      <c r="FX388" s="21"/>
      <c r="FY388" s="21"/>
      <c r="FZ388" s="21"/>
      <c r="GA388" s="21"/>
      <c r="GB388" s="21"/>
      <c r="GC388" s="21"/>
      <c r="GD388" s="21"/>
      <c r="GE388" s="21"/>
      <c r="GF388" s="21"/>
      <c r="GG388" s="21"/>
      <c r="GH388" s="21"/>
      <c r="GI388" s="21"/>
      <c r="GJ388" s="21"/>
      <c r="GK388" s="21"/>
      <c r="GL388" s="21"/>
      <c r="GM388" s="21"/>
      <c r="GN388" s="21"/>
      <c r="GO388" s="21"/>
      <c r="GP388" s="21"/>
      <c r="GQ388" s="21"/>
      <c r="GR388" s="21"/>
      <c r="GS388" s="21"/>
      <c r="GT388" s="21"/>
      <c r="GU388" s="21"/>
      <c r="GV388" s="21"/>
      <c r="GW388" s="21"/>
      <c r="GX388" s="21"/>
      <c r="GY388" s="21"/>
      <c r="GZ388" s="21"/>
      <c r="HA388" s="21"/>
      <c r="HB388" s="21"/>
      <c r="HC388" s="21"/>
      <c r="HD388" s="21"/>
      <c r="HE388" s="21"/>
      <c r="HF388" s="21"/>
      <c r="HG388" s="21"/>
      <c r="HH388" s="21"/>
      <c r="HI388" s="21"/>
      <c r="HJ388" s="21"/>
      <c r="HK388" s="21"/>
      <c r="HL388" s="21"/>
      <c r="HM388" s="21"/>
      <c r="HN388" s="21"/>
      <c r="HO388" s="21"/>
      <c r="HP388" s="21"/>
      <c r="HQ388" s="21"/>
      <c r="HR388" s="21"/>
      <c r="HS388" s="21"/>
      <c r="HT388" s="21"/>
      <c r="HU388" s="21"/>
      <c r="HV388" s="21"/>
      <c r="HW388" s="21"/>
      <c r="HX388" s="21"/>
      <c r="HY388" s="21"/>
      <c r="HZ388" s="21"/>
      <c r="IA388" s="21"/>
      <c r="IB388" s="21"/>
      <c r="IC388" s="21"/>
      <c r="ID388" s="21"/>
      <c r="IE388" s="21"/>
      <c r="IF388" s="21"/>
      <c r="IG388" s="21"/>
      <c r="IH388" s="21"/>
      <c r="II388" s="21"/>
      <c r="IJ388" s="21"/>
      <c r="IK388" s="21"/>
      <c r="IL388" s="21"/>
      <c r="IM388" s="21"/>
      <c r="IN388" s="21"/>
      <c r="IO388" s="21"/>
      <c r="IP388" s="21"/>
      <c r="IQ388" s="21"/>
      <c r="IR388" s="21"/>
      <c r="IS388" s="21"/>
      <c r="IT388" s="21"/>
      <c r="IU388" s="21"/>
      <c r="IV388" s="21"/>
      <c r="IW388" s="21"/>
      <c r="IX388" s="21"/>
      <c r="IY388" s="21"/>
      <c r="IZ388" s="21"/>
      <c r="JA388" s="21"/>
    </row>
    <row r="389" spans="2:261" s="23" customFormat="1" ht="12.75" x14ac:dyDescent="0.25">
      <c r="B389" s="33"/>
      <c r="C389" s="27" t="s">
        <v>100</v>
      </c>
      <c r="D389" s="26"/>
      <c r="E389" s="31"/>
      <c r="F389" s="31"/>
      <c r="G389" s="31"/>
      <c r="H389" s="49"/>
      <c r="I389" s="62"/>
      <c r="J389" s="62"/>
      <c r="K389" s="62"/>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c r="AI389" s="21"/>
      <c r="AJ389" s="21"/>
      <c r="AK389" s="21"/>
      <c r="AL389" s="21"/>
      <c r="AM389" s="21"/>
      <c r="AN389" s="21"/>
      <c r="AO389" s="21"/>
      <c r="AP389" s="21"/>
      <c r="AQ389" s="21"/>
      <c r="AR389" s="21"/>
      <c r="AS389" s="21"/>
      <c r="AT389" s="21"/>
      <c r="AU389" s="21"/>
      <c r="AV389" s="21"/>
      <c r="AW389" s="21"/>
      <c r="AX389" s="21"/>
      <c r="AY389" s="21"/>
      <c r="AZ389" s="21"/>
      <c r="BA389" s="21"/>
      <c r="BB389" s="21"/>
      <c r="BC389" s="21"/>
      <c r="BD389" s="21"/>
      <c r="BE389" s="21"/>
      <c r="BF389" s="21"/>
      <c r="BG389" s="21"/>
      <c r="BH389" s="21"/>
      <c r="BI389" s="21"/>
      <c r="BJ389" s="21"/>
      <c r="BK389" s="21"/>
      <c r="BL389" s="21"/>
      <c r="BM389" s="21"/>
      <c r="BN389" s="21"/>
      <c r="BO389" s="21"/>
      <c r="BP389" s="21"/>
      <c r="BQ389" s="21"/>
      <c r="BR389" s="21"/>
      <c r="BS389" s="21"/>
      <c r="BT389" s="21"/>
      <c r="BU389" s="21"/>
      <c r="BV389" s="21"/>
      <c r="BW389" s="21"/>
      <c r="BX389" s="21"/>
      <c r="BY389" s="21"/>
      <c r="BZ389" s="21"/>
      <c r="CA389" s="21"/>
      <c r="CB389" s="21"/>
      <c r="CC389" s="21"/>
      <c r="CD389" s="21"/>
      <c r="CE389" s="21"/>
      <c r="CF389" s="21"/>
      <c r="CG389" s="21"/>
      <c r="CH389" s="21"/>
      <c r="CI389" s="21"/>
      <c r="CJ389" s="21"/>
      <c r="CK389" s="21"/>
      <c r="CL389" s="21"/>
      <c r="CM389" s="21"/>
      <c r="CN389" s="21"/>
      <c r="CO389" s="21"/>
      <c r="CP389" s="21"/>
      <c r="CQ389" s="21"/>
      <c r="CR389" s="21"/>
      <c r="CS389" s="21"/>
      <c r="CT389" s="21"/>
      <c r="CU389" s="21"/>
      <c r="CV389" s="21"/>
      <c r="CW389" s="21"/>
      <c r="CX389" s="21"/>
      <c r="CY389" s="21"/>
      <c r="CZ389" s="21"/>
      <c r="DA389" s="21"/>
      <c r="DB389" s="21"/>
      <c r="DC389" s="21"/>
      <c r="DD389" s="21"/>
      <c r="DE389" s="21"/>
      <c r="DF389" s="21"/>
      <c r="DG389" s="21"/>
      <c r="DH389" s="21"/>
      <c r="DI389" s="21"/>
      <c r="DJ389" s="21"/>
      <c r="DK389" s="21"/>
      <c r="DL389" s="21"/>
      <c r="DM389" s="21"/>
      <c r="DN389" s="21"/>
      <c r="DO389" s="21"/>
      <c r="DP389" s="21"/>
      <c r="DQ389" s="21"/>
      <c r="DR389" s="21"/>
      <c r="DS389" s="21"/>
      <c r="DT389" s="21"/>
      <c r="DU389" s="21"/>
      <c r="DV389" s="21"/>
      <c r="DW389" s="21"/>
      <c r="DX389" s="21"/>
      <c r="DY389" s="21"/>
      <c r="DZ389" s="21"/>
      <c r="EA389" s="21"/>
      <c r="EB389" s="21"/>
      <c r="EC389" s="21"/>
      <c r="ED389" s="21"/>
      <c r="EE389" s="21"/>
      <c r="EF389" s="21"/>
      <c r="EG389" s="21"/>
      <c r="EH389" s="21"/>
      <c r="EI389" s="21"/>
      <c r="EJ389" s="21"/>
      <c r="EK389" s="21"/>
      <c r="EL389" s="21"/>
      <c r="EM389" s="21"/>
      <c r="EN389" s="21"/>
      <c r="EO389" s="21"/>
      <c r="EP389" s="21"/>
      <c r="EQ389" s="21"/>
      <c r="ER389" s="21"/>
      <c r="ES389" s="21"/>
      <c r="ET389" s="21"/>
      <c r="EU389" s="21"/>
      <c r="EV389" s="21"/>
      <c r="EW389" s="21"/>
      <c r="EX389" s="21"/>
      <c r="EY389" s="21"/>
      <c r="EZ389" s="21"/>
      <c r="FA389" s="21"/>
      <c r="FB389" s="21"/>
      <c r="FC389" s="21"/>
      <c r="FD389" s="21"/>
      <c r="FE389" s="21"/>
      <c r="FF389" s="21"/>
      <c r="FG389" s="21"/>
      <c r="FH389" s="21"/>
      <c r="FI389" s="21"/>
      <c r="FJ389" s="21"/>
      <c r="FK389" s="21"/>
      <c r="FL389" s="21"/>
      <c r="FM389" s="21"/>
      <c r="FN389" s="21"/>
      <c r="FO389" s="21"/>
      <c r="FP389" s="21"/>
      <c r="FQ389" s="21"/>
      <c r="FR389" s="21"/>
      <c r="FS389" s="21"/>
      <c r="FT389" s="21"/>
      <c r="FU389" s="21"/>
      <c r="FV389" s="21"/>
      <c r="FW389" s="21"/>
      <c r="FX389" s="21"/>
      <c r="FY389" s="21"/>
      <c r="FZ389" s="21"/>
      <c r="GA389" s="21"/>
      <c r="GB389" s="21"/>
      <c r="GC389" s="21"/>
      <c r="GD389" s="21"/>
      <c r="GE389" s="21"/>
      <c r="GF389" s="21"/>
      <c r="GG389" s="21"/>
      <c r="GH389" s="21"/>
      <c r="GI389" s="21"/>
      <c r="GJ389" s="21"/>
      <c r="GK389" s="21"/>
      <c r="GL389" s="21"/>
      <c r="GM389" s="21"/>
      <c r="GN389" s="21"/>
      <c r="GO389" s="21"/>
      <c r="GP389" s="21"/>
      <c r="GQ389" s="21"/>
      <c r="GR389" s="21"/>
      <c r="GS389" s="21"/>
      <c r="GT389" s="21"/>
      <c r="GU389" s="21"/>
      <c r="GV389" s="21"/>
      <c r="GW389" s="21"/>
      <c r="GX389" s="21"/>
      <c r="GY389" s="21"/>
      <c r="GZ389" s="21"/>
      <c r="HA389" s="21"/>
      <c r="HB389" s="21"/>
      <c r="HC389" s="21"/>
      <c r="HD389" s="21"/>
      <c r="HE389" s="21"/>
      <c r="HF389" s="21"/>
      <c r="HG389" s="21"/>
      <c r="HH389" s="21"/>
      <c r="HI389" s="21"/>
      <c r="HJ389" s="21"/>
      <c r="HK389" s="21"/>
      <c r="HL389" s="21"/>
      <c r="HM389" s="21"/>
      <c r="HN389" s="21"/>
      <c r="HO389" s="21"/>
      <c r="HP389" s="21"/>
      <c r="HQ389" s="21"/>
      <c r="HR389" s="21"/>
      <c r="HS389" s="21"/>
      <c r="HT389" s="21"/>
      <c r="HU389" s="21"/>
      <c r="HV389" s="21"/>
      <c r="HW389" s="21"/>
      <c r="HX389" s="21"/>
      <c r="HY389" s="21"/>
      <c r="HZ389" s="21"/>
      <c r="IA389" s="21"/>
      <c r="IB389" s="21"/>
      <c r="IC389" s="21"/>
      <c r="ID389" s="21"/>
      <c r="IE389" s="21"/>
      <c r="IF389" s="21"/>
      <c r="IG389" s="21"/>
      <c r="IH389" s="21"/>
      <c r="II389" s="21"/>
      <c r="IJ389" s="21"/>
      <c r="IK389" s="21"/>
      <c r="IL389" s="21"/>
      <c r="IM389" s="21"/>
      <c r="IN389" s="21"/>
      <c r="IO389" s="21"/>
      <c r="IP389" s="21"/>
      <c r="IQ389" s="21"/>
      <c r="IR389" s="21"/>
      <c r="IS389" s="21"/>
      <c r="IT389" s="21"/>
      <c r="IU389" s="21"/>
      <c r="IV389" s="21"/>
      <c r="IW389" s="21"/>
      <c r="IX389" s="21"/>
      <c r="IY389" s="21"/>
      <c r="IZ389" s="21"/>
      <c r="JA389" s="21"/>
    </row>
    <row r="390" spans="2:261" s="23" customFormat="1" ht="12.75" x14ac:dyDescent="0.25">
      <c r="B390" s="33"/>
      <c r="C390" s="27" t="s">
        <v>101</v>
      </c>
      <c r="D390" s="26"/>
      <c r="E390" s="31"/>
      <c r="F390" s="31"/>
      <c r="G390" s="31"/>
      <c r="H390" s="49"/>
      <c r="I390" s="62"/>
      <c r="J390" s="62"/>
      <c r="K390" s="62"/>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c r="AI390" s="21"/>
      <c r="AJ390" s="21"/>
      <c r="AK390" s="21"/>
      <c r="AL390" s="21"/>
      <c r="AM390" s="21"/>
      <c r="AN390" s="21"/>
      <c r="AO390" s="21"/>
      <c r="AP390" s="21"/>
      <c r="AQ390" s="21"/>
      <c r="AR390" s="21"/>
      <c r="AS390" s="21"/>
      <c r="AT390" s="21"/>
      <c r="AU390" s="21"/>
      <c r="AV390" s="21"/>
      <c r="AW390" s="21"/>
      <c r="AX390" s="21"/>
      <c r="AY390" s="21"/>
      <c r="AZ390" s="21"/>
      <c r="BA390" s="21"/>
      <c r="BB390" s="21"/>
      <c r="BC390" s="21"/>
      <c r="BD390" s="21"/>
      <c r="BE390" s="21"/>
      <c r="BF390" s="21"/>
      <c r="BG390" s="21"/>
      <c r="BH390" s="21"/>
      <c r="BI390" s="21"/>
      <c r="BJ390" s="21"/>
      <c r="BK390" s="21"/>
      <c r="BL390" s="21"/>
      <c r="BM390" s="21"/>
      <c r="BN390" s="21"/>
      <c r="BO390" s="21"/>
      <c r="BP390" s="21"/>
      <c r="BQ390" s="21"/>
      <c r="BR390" s="21"/>
      <c r="BS390" s="21"/>
      <c r="BT390" s="21"/>
      <c r="BU390" s="21"/>
      <c r="BV390" s="21"/>
      <c r="BW390" s="21"/>
      <c r="BX390" s="21"/>
      <c r="BY390" s="21"/>
      <c r="BZ390" s="21"/>
      <c r="CA390" s="21"/>
      <c r="CB390" s="21"/>
      <c r="CC390" s="21"/>
      <c r="CD390" s="21"/>
      <c r="CE390" s="21"/>
      <c r="CF390" s="21"/>
      <c r="CG390" s="21"/>
      <c r="CH390" s="21"/>
      <c r="CI390" s="21"/>
      <c r="CJ390" s="21"/>
      <c r="CK390" s="21"/>
      <c r="CL390" s="21"/>
      <c r="CM390" s="21"/>
      <c r="CN390" s="21"/>
      <c r="CO390" s="21"/>
      <c r="CP390" s="21"/>
      <c r="CQ390" s="21"/>
      <c r="CR390" s="21"/>
      <c r="CS390" s="21"/>
      <c r="CT390" s="21"/>
      <c r="CU390" s="21"/>
      <c r="CV390" s="21"/>
      <c r="CW390" s="21"/>
      <c r="CX390" s="21"/>
      <c r="CY390" s="21"/>
      <c r="CZ390" s="21"/>
      <c r="DA390" s="21"/>
      <c r="DB390" s="21"/>
      <c r="DC390" s="21"/>
      <c r="DD390" s="21"/>
      <c r="DE390" s="21"/>
      <c r="DF390" s="21"/>
      <c r="DG390" s="21"/>
      <c r="DH390" s="21"/>
      <c r="DI390" s="21"/>
      <c r="DJ390" s="21"/>
      <c r="DK390" s="21"/>
      <c r="DL390" s="21"/>
      <c r="DM390" s="21"/>
      <c r="DN390" s="21"/>
      <c r="DO390" s="21"/>
      <c r="DP390" s="21"/>
      <c r="DQ390" s="21"/>
      <c r="DR390" s="21"/>
      <c r="DS390" s="21"/>
      <c r="DT390" s="21"/>
      <c r="DU390" s="21"/>
      <c r="DV390" s="21"/>
      <c r="DW390" s="21"/>
      <c r="DX390" s="21"/>
      <c r="DY390" s="21"/>
      <c r="DZ390" s="21"/>
      <c r="EA390" s="21"/>
      <c r="EB390" s="21"/>
      <c r="EC390" s="21"/>
      <c r="ED390" s="21"/>
      <c r="EE390" s="21"/>
      <c r="EF390" s="21"/>
      <c r="EG390" s="21"/>
      <c r="EH390" s="21"/>
      <c r="EI390" s="21"/>
      <c r="EJ390" s="21"/>
      <c r="EK390" s="21"/>
      <c r="EL390" s="21"/>
      <c r="EM390" s="21"/>
      <c r="EN390" s="21"/>
      <c r="EO390" s="21"/>
      <c r="EP390" s="21"/>
      <c r="EQ390" s="21"/>
      <c r="ER390" s="21"/>
      <c r="ES390" s="21"/>
      <c r="ET390" s="21"/>
      <c r="EU390" s="21"/>
      <c r="EV390" s="21"/>
      <c r="EW390" s="21"/>
      <c r="EX390" s="21"/>
      <c r="EY390" s="21"/>
      <c r="EZ390" s="21"/>
      <c r="FA390" s="21"/>
      <c r="FB390" s="21"/>
      <c r="FC390" s="21"/>
      <c r="FD390" s="21"/>
      <c r="FE390" s="21"/>
      <c r="FF390" s="21"/>
      <c r="FG390" s="21"/>
      <c r="FH390" s="21"/>
      <c r="FI390" s="21"/>
      <c r="FJ390" s="21"/>
      <c r="FK390" s="21"/>
      <c r="FL390" s="21"/>
      <c r="FM390" s="21"/>
      <c r="FN390" s="21"/>
      <c r="FO390" s="21"/>
      <c r="FP390" s="21"/>
      <c r="FQ390" s="21"/>
      <c r="FR390" s="21"/>
      <c r="FS390" s="21"/>
      <c r="FT390" s="21"/>
      <c r="FU390" s="21"/>
      <c r="FV390" s="21"/>
      <c r="FW390" s="21"/>
      <c r="FX390" s="21"/>
      <c r="FY390" s="21"/>
      <c r="FZ390" s="21"/>
      <c r="GA390" s="21"/>
      <c r="GB390" s="21"/>
      <c r="GC390" s="21"/>
      <c r="GD390" s="21"/>
      <c r="GE390" s="21"/>
      <c r="GF390" s="21"/>
      <c r="GG390" s="21"/>
      <c r="GH390" s="21"/>
      <c r="GI390" s="21"/>
      <c r="GJ390" s="21"/>
      <c r="GK390" s="21"/>
      <c r="GL390" s="21"/>
      <c r="GM390" s="21"/>
      <c r="GN390" s="21"/>
      <c r="GO390" s="21"/>
      <c r="GP390" s="21"/>
      <c r="GQ390" s="21"/>
      <c r="GR390" s="21"/>
      <c r="GS390" s="21"/>
      <c r="GT390" s="21"/>
      <c r="GU390" s="21"/>
      <c r="GV390" s="21"/>
      <c r="GW390" s="21"/>
      <c r="GX390" s="21"/>
      <c r="GY390" s="21"/>
      <c r="GZ390" s="21"/>
      <c r="HA390" s="21"/>
      <c r="HB390" s="21"/>
      <c r="HC390" s="21"/>
      <c r="HD390" s="21"/>
      <c r="HE390" s="21"/>
      <c r="HF390" s="21"/>
      <c r="HG390" s="21"/>
      <c r="HH390" s="21"/>
      <c r="HI390" s="21"/>
      <c r="HJ390" s="21"/>
      <c r="HK390" s="21"/>
      <c r="HL390" s="21"/>
      <c r="HM390" s="21"/>
      <c r="HN390" s="21"/>
      <c r="HO390" s="21"/>
      <c r="HP390" s="21"/>
      <c r="HQ390" s="21"/>
      <c r="HR390" s="21"/>
      <c r="HS390" s="21"/>
      <c r="HT390" s="21"/>
      <c r="HU390" s="21"/>
      <c r="HV390" s="21"/>
      <c r="HW390" s="21"/>
      <c r="HX390" s="21"/>
      <c r="HY390" s="21"/>
      <c r="HZ390" s="21"/>
      <c r="IA390" s="21"/>
      <c r="IB390" s="21"/>
      <c r="IC390" s="21"/>
      <c r="ID390" s="21"/>
      <c r="IE390" s="21"/>
      <c r="IF390" s="21"/>
      <c r="IG390" s="21"/>
      <c r="IH390" s="21"/>
      <c r="II390" s="21"/>
      <c r="IJ390" s="21"/>
      <c r="IK390" s="21"/>
      <c r="IL390" s="21"/>
      <c r="IM390" s="21"/>
      <c r="IN390" s="21"/>
      <c r="IO390" s="21"/>
      <c r="IP390" s="21"/>
      <c r="IQ390" s="21"/>
      <c r="IR390" s="21"/>
      <c r="IS390" s="21"/>
      <c r="IT390" s="21"/>
      <c r="IU390" s="21"/>
      <c r="IV390" s="21"/>
      <c r="IW390" s="21"/>
      <c r="IX390" s="21"/>
      <c r="IY390" s="21"/>
      <c r="IZ390" s="21"/>
      <c r="JA390" s="21"/>
    </row>
    <row r="391" spans="2:261" s="23" customFormat="1" ht="12.75" x14ac:dyDescent="0.25">
      <c r="B391" s="33"/>
      <c r="C391" s="27"/>
      <c r="D391" s="26"/>
      <c r="E391" s="31"/>
      <c r="F391" s="31"/>
      <c r="G391" s="31"/>
      <c r="H391" s="49"/>
      <c r="I391" s="62"/>
      <c r="J391" s="62"/>
      <c r="K391" s="62"/>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c r="AI391" s="21"/>
      <c r="AJ391" s="21"/>
      <c r="AK391" s="21"/>
      <c r="AL391" s="21"/>
      <c r="AM391" s="21"/>
      <c r="AN391" s="21"/>
      <c r="AO391" s="21"/>
      <c r="AP391" s="21"/>
      <c r="AQ391" s="21"/>
      <c r="AR391" s="21"/>
      <c r="AS391" s="21"/>
      <c r="AT391" s="21"/>
      <c r="AU391" s="21"/>
      <c r="AV391" s="21"/>
      <c r="AW391" s="21"/>
      <c r="AX391" s="21"/>
      <c r="AY391" s="21"/>
      <c r="AZ391" s="21"/>
      <c r="BA391" s="21"/>
      <c r="BB391" s="21"/>
      <c r="BC391" s="21"/>
      <c r="BD391" s="21"/>
      <c r="BE391" s="21"/>
      <c r="BF391" s="21"/>
      <c r="BG391" s="21"/>
      <c r="BH391" s="21"/>
      <c r="BI391" s="21"/>
      <c r="BJ391" s="21"/>
      <c r="BK391" s="21"/>
      <c r="BL391" s="21"/>
      <c r="BM391" s="21"/>
      <c r="BN391" s="21"/>
      <c r="BO391" s="21"/>
      <c r="BP391" s="21"/>
      <c r="BQ391" s="21"/>
      <c r="BR391" s="21"/>
      <c r="BS391" s="21"/>
      <c r="BT391" s="21"/>
      <c r="BU391" s="21"/>
      <c r="BV391" s="21"/>
      <c r="BW391" s="21"/>
      <c r="BX391" s="21"/>
      <c r="BY391" s="21"/>
      <c r="BZ391" s="21"/>
      <c r="CA391" s="21"/>
      <c r="CB391" s="21"/>
      <c r="CC391" s="21"/>
      <c r="CD391" s="21"/>
      <c r="CE391" s="21"/>
      <c r="CF391" s="21"/>
      <c r="CG391" s="21"/>
      <c r="CH391" s="21"/>
      <c r="CI391" s="21"/>
      <c r="CJ391" s="21"/>
      <c r="CK391" s="21"/>
      <c r="CL391" s="21"/>
      <c r="CM391" s="21"/>
      <c r="CN391" s="21"/>
      <c r="CO391" s="21"/>
      <c r="CP391" s="21"/>
      <c r="CQ391" s="21"/>
      <c r="CR391" s="21"/>
      <c r="CS391" s="21"/>
      <c r="CT391" s="21"/>
      <c r="CU391" s="21"/>
      <c r="CV391" s="21"/>
      <c r="CW391" s="21"/>
      <c r="CX391" s="21"/>
      <c r="CY391" s="21"/>
      <c r="CZ391" s="21"/>
      <c r="DA391" s="21"/>
      <c r="DB391" s="21"/>
      <c r="DC391" s="21"/>
      <c r="DD391" s="21"/>
      <c r="DE391" s="21"/>
      <c r="DF391" s="21"/>
      <c r="DG391" s="21"/>
      <c r="DH391" s="21"/>
      <c r="DI391" s="21"/>
      <c r="DJ391" s="21"/>
      <c r="DK391" s="21"/>
      <c r="DL391" s="21"/>
      <c r="DM391" s="21"/>
      <c r="DN391" s="21"/>
      <c r="DO391" s="21"/>
      <c r="DP391" s="21"/>
      <c r="DQ391" s="21"/>
      <c r="DR391" s="21"/>
      <c r="DS391" s="21"/>
      <c r="DT391" s="21"/>
      <c r="DU391" s="21"/>
      <c r="DV391" s="21"/>
      <c r="DW391" s="21"/>
      <c r="DX391" s="21"/>
      <c r="DY391" s="21"/>
      <c r="DZ391" s="21"/>
      <c r="EA391" s="21"/>
      <c r="EB391" s="21"/>
      <c r="EC391" s="21"/>
      <c r="ED391" s="21"/>
      <c r="EE391" s="21"/>
      <c r="EF391" s="21"/>
      <c r="EG391" s="21"/>
      <c r="EH391" s="21"/>
      <c r="EI391" s="21"/>
      <c r="EJ391" s="21"/>
      <c r="EK391" s="21"/>
      <c r="EL391" s="21"/>
      <c r="EM391" s="21"/>
      <c r="EN391" s="21"/>
      <c r="EO391" s="21"/>
      <c r="EP391" s="21"/>
      <c r="EQ391" s="21"/>
      <c r="ER391" s="21"/>
      <c r="ES391" s="21"/>
      <c r="ET391" s="21"/>
      <c r="EU391" s="21"/>
      <c r="EV391" s="21"/>
      <c r="EW391" s="21"/>
      <c r="EX391" s="21"/>
      <c r="EY391" s="21"/>
      <c r="EZ391" s="21"/>
      <c r="FA391" s="21"/>
      <c r="FB391" s="21"/>
      <c r="FC391" s="21"/>
      <c r="FD391" s="21"/>
      <c r="FE391" s="21"/>
      <c r="FF391" s="21"/>
      <c r="FG391" s="21"/>
      <c r="FH391" s="21"/>
      <c r="FI391" s="21"/>
      <c r="FJ391" s="21"/>
      <c r="FK391" s="21"/>
      <c r="FL391" s="21"/>
      <c r="FM391" s="21"/>
      <c r="FN391" s="21"/>
      <c r="FO391" s="21"/>
      <c r="FP391" s="21"/>
      <c r="FQ391" s="21"/>
      <c r="FR391" s="21"/>
      <c r="FS391" s="21"/>
      <c r="FT391" s="21"/>
      <c r="FU391" s="21"/>
      <c r="FV391" s="21"/>
      <c r="FW391" s="21"/>
      <c r="FX391" s="21"/>
      <c r="FY391" s="21"/>
      <c r="FZ391" s="21"/>
      <c r="GA391" s="21"/>
      <c r="GB391" s="21"/>
      <c r="GC391" s="21"/>
      <c r="GD391" s="21"/>
      <c r="GE391" s="21"/>
      <c r="GF391" s="21"/>
      <c r="GG391" s="21"/>
      <c r="GH391" s="21"/>
      <c r="GI391" s="21"/>
      <c r="GJ391" s="21"/>
      <c r="GK391" s="21"/>
      <c r="GL391" s="21"/>
      <c r="GM391" s="21"/>
      <c r="GN391" s="21"/>
      <c r="GO391" s="21"/>
      <c r="GP391" s="21"/>
      <c r="GQ391" s="21"/>
      <c r="GR391" s="21"/>
      <c r="GS391" s="21"/>
      <c r="GT391" s="21"/>
      <c r="GU391" s="21"/>
      <c r="GV391" s="21"/>
      <c r="GW391" s="21"/>
      <c r="GX391" s="21"/>
      <c r="GY391" s="21"/>
      <c r="GZ391" s="21"/>
      <c r="HA391" s="21"/>
      <c r="HB391" s="21"/>
      <c r="HC391" s="21"/>
      <c r="HD391" s="21"/>
      <c r="HE391" s="21"/>
      <c r="HF391" s="21"/>
      <c r="HG391" s="21"/>
      <c r="HH391" s="21"/>
      <c r="HI391" s="21"/>
      <c r="HJ391" s="21"/>
      <c r="HK391" s="21"/>
      <c r="HL391" s="21"/>
      <c r="HM391" s="21"/>
      <c r="HN391" s="21"/>
      <c r="HO391" s="21"/>
      <c r="HP391" s="21"/>
      <c r="HQ391" s="21"/>
      <c r="HR391" s="21"/>
      <c r="HS391" s="21"/>
      <c r="HT391" s="21"/>
      <c r="HU391" s="21"/>
      <c r="HV391" s="21"/>
      <c r="HW391" s="21"/>
      <c r="HX391" s="21"/>
      <c r="HY391" s="21"/>
      <c r="HZ391" s="21"/>
      <c r="IA391" s="21"/>
      <c r="IB391" s="21"/>
      <c r="IC391" s="21"/>
      <c r="ID391" s="21"/>
      <c r="IE391" s="21"/>
      <c r="IF391" s="21"/>
      <c r="IG391" s="21"/>
      <c r="IH391" s="21"/>
      <c r="II391" s="21"/>
      <c r="IJ391" s="21"/>
      <c r="IK391" s="21"/>
      <c r="IL391" s="21"/>
      <c r="IM391" s="21"/>
      <c r="IN391" s="21"/>
      <c r="IO391" s="21"/>
      <c r="IP391" s="21"/>
      <c r="IQ391" s="21"/>
      <c r="IR391" s="21"/>
      <c r="IS391" s="21"/>
      <c r="IT391" s="21"/>
      <c r="IU391" s="21"/>
      <c r="IV391" s="21"/>
      <c r="IW391" s="21"/>
      <c r="IX391" s="21"/>
      <c r="IY391" s="21"/>
      <c r="IZ391" s="21"/>
      <c r="JA391" s="21"/>
    </row>
    <row r="392" spans="2:261" s="23" customFormat="1" ht="12.75" x14ac:dyDescent="0.25">
      <c r="B392" s="33"/>
      <c r="C392" s="27" t="s">
        <v>106</v>
      </c>
      <c r="D392" s="26" t="s">
        <v>67</v>
      </c>
      <c r="E392" s="31">
        <f>+E397*0.04</f>
        <v>6.6000000000000005</v>
      </c>
      <c r="F392" s="31">
        <f>+F397*0.04</f>
        <v>0</v>
      </c>
      <c r="G392" s="31"/>
      <c r="H392" s="49">
        <v>0</v>
      </c>
      <c r="I392" s="62">
        <f t="shared" ref="I392" si="84">+H392*E392</f>
        <v>0</v>
      </c>
      <c r="J392" s="62">
        <f>+H392*F392</f>
        <v>0</v>
      </c>
      <c r="K392" s="62"/>
      <c r="L392" s="87">
        <f>SUM(I392:J392)</f>
        <v>0</v>
      </c>
      <c r="M392" s="21"/>
      <c r="N392" s="21"/>
      <c r="O392" s="21"/>
      <c r="P392" s="21"/>
      <c r="Q392" s="21"/>
      <c r="R392" s="21"/>
      <c r="S392" s="21"/>
      <c r="T392" s="21"/>
      <c r="U392" s="21"/>
      <c r="V392" s="21"/>
      <c r="W392" s="21"/>
      <c r="X392" s="21"/>
      <c r="Y392" s="21"/>
      <c r="Z392" s="21"/>
      <c r="AA392" s="21"/>
      <c r="AB392" s="21"/>
      <c r="AC392" s="21"/>
      <c r="AD392" s="21"/>
      <c r="AE392" s="21"/>
      <c r="AF392" s="21"/>
      <c r="AG392" s="21"/>
      <c r="AH392" s="21"/>
      <c r="AI392" s="21"/>
      <c r="AJ392" s="21"/>
      <c r="AK392" s="21"/>
      <c r="AL392" s="21"/>
      <c r="AM392" s="21"/>
      <c r="AN392" s="21"/>
      <c r="AO392" s="21"/>
      <c r="AP392" s="21"/>
      <c r="AQ392" s="21"/>
      <c r="AR392" s="21"/>
      <c r="AS392" s="21"/>
      <c r="AT392" s="21"/>
      <c r="AU392" s="21"/>
      <c r="AV392" s="21"/>
      <c r="AW392" s="21"/>
      <c r="AX392" s="21"/>
      <c r="AY392" s="21"/>
      <c r="AZ392" s="21"/>
      <c r="BA392" s="21"/>
      <c r="BB392" s="21"/>
      <c r="BC392" s="21"/>
      <c r="BD392" s="21"/>
      <c r="BE392" s="21"/>
      <c r="BF392" s="21"/>
      <c r="BG392" s="21"/>
      <c r="BH392" s="21"/>
      <c r="BI392" s="21"/>
      <c r="BJ392" s="21"/>
      <c r="BK392" s="21"/>
      <c r="BL392" s="21"/>
      <c r="BM392" s="21"/>
      <c r="BN392" s="21"/>
      <c r="BO392" s="21"/>
      <c r="BP392" s="21"/>
      <c r="BQ392" s="21"/>
      <c r="BR392" s="21"/>
      <c r="BS392" s="21"/>
      <c r="BT392" s="21"/>
      <c r="BU392" s="21"/>
      <c r="BV392" s="21"/>
      <c r="BW392" s="21"/>
      <c r="BX392" s="21"/>
      <c r="BY392" s="21"/>
      <c r="BZ392" s="21"/>
      <c r="CA392" s="21"/>
      <c r="CB392" s="21"/>
      <c r="CC392" s="21"/>
      <c r="CD392" s="21"/>
      <c r="CE392" s="21"/>
      <c r="CF392" s="21"/>
      <c r="CG392" s="21"/>
      <c r="CH392" s="21"/>
      <c r="CI392" s="21"/>
      <c r="CJ392" s="21"/>
      <c r="CK392" s="21"/>
      <c r="CL392" s="21"/>
      <c r="CM392" s="21"/>
      <c r="CN392" s="21"/>
      <c r="CO392" s="21"/>
      <c r="CP392" s="21"/>
      <c r="CQ392" s="21"/>
      <c r="CR392" s="21"/>
      <c r="CS392" s="21"/>
      <c r="CT392" s="21"/>
      <c r="CU392" s="21"/>
      <c r="CV392" s="21"/>
      <c r="CW392" s="21"/>
      <c r="CX392" s="21"/>
      <c r="CY392" s="21"/>
      <c r="CZ392" s="21"/>
      <c r="DA392" s="21"/>
      <c r="DB392" s="21"/>
      <c r="DC392" s="21"/>
      <c r="DD392" s="21"/>
      <c r="DE392" s="21"/>
      <c r="DF392" s="21"/>
      <c r="DG392" s="21"/>
      <c r="DH392" s="21"/>
      <c r="DI392" s="21"/>
      <c r="DJ392" s="21"/>
      <c r="DK392" s="21"/>
      <c r="DL392" s="21"/>
      <c r="DM392" s="21"/>
      <c r="DN392" s="21"/>
      <c r="DO392" s="21"/>
      <c r="DP392" s="21"/>
      <c r="DQ392" s="21"/>
      <c r="DR392" s="21"/>
      <c r="DS392" s="21"/>
      <c r="DT392" s="21"/>
      <c r="DU392" s="21"/>
      <c r="DV392" s="21"/>
      <c r="DW392" s="21"/>
      <c r="DX392" s="21"/>
      <c r="DY392" s="21"/>
      <c r="DZ392" s="21"/>
      <c r="EA392" s="21"/>
      <c r="EB392" s="21"/>
      <c r="EC392" s="21"/>
      <c r="ED392" s="21"/>
      <c r="EE392" s="21"/>
      <c r="EF392" s="21"/>
      <c r="EG392" s="21"/>
      <c r="EH392" s="21"/>
      <c r="EI392" s="21"/>
      <c r="EJ392" s="21"/>
      <c r="EK392" s="21"/>
      <c r="EL392" s="21"/>
      <c r="EM392" s="21"/>
      <c r="EN392" s="21"/>
      <c r="EO392" s="21"/>
      <c r="EP392" s="21"/>
      <c r="EQ392" s="21"/>
      <c r="ER392" s="21"/>
      <c r="ES392" s="21"/>
      <c r="ET392" s="21"/>
      <c r="EU392" s="21"/>
      <c r="EV392" s="21"/>
      <c r="EW392" s="21"/>
      <c r="EX392" s="21"/>
      <c r="EY392" s="21"/>
      <c r="EZ392" s="21"/>
      <c r="FA392" s="21"/>
      <c r="FB392" s="21"/>
      <c r="FC392" s="21"/>
      <c r="FD392" s="21"/>
      <c r="FE392" s="21"/>
      <c r="FF392" s="21"/>
      <c r="FG392" s="21"/>
      <c r="FH392" s="21"/>
      <c r="FI392" s="21"/>
      <c r="FJ392" s="21"/>
      <c r="FK392" s="21"/>
      <c r="FL392" s="21"/>
      <c r="FM392" s="21"/>
      <c r="FN392" s="21"/>
      <c r="FO392" s="21"/>
      <c r="FP392" s="21"/>
      <c r="FQ392" s="21"/>
      <c r="FR392" s="21"/>
      <c r="FS392" s="21"/>
      <c r="FT392" s="21"/>
      <c r="FU392" s="21"/>
      <c r="FV392" s="21"/>
      <c r="FW392" s="21"/>
      <c r="FX392" s="21"/>
      <c r="FY392" s="21"/>
      <c r="FZ392" s="21"/>
      <c r="GA392" s="21"/>
      <c r="GB392" s="21"/>
      <c r="GC392" s="21"/>
      <c r="GD392" s="21"/>
      <c r="GE392" s="21"/>
      <c r="GF392" s="21"/>
      <c r="GG392" s="21"/>
      <c r="GH392" s="21"/>
      <c r="GI392" s="21"/>
      <c r="GJ392" s="21"/>
      <c r="GK392" s="21"/>
      <c r="GL392" s="21"/>
      <c r="GM392" s="21"/>
      <c r="GN392" s="21"/>
      <c r="GO392" s="21"/>
      <c r="GP392" s="21"/>
      <c r="GQ392" s="21"/>
      <c r="GR392" s="21"/>
      <c r="GS392" s="21"/>
      <c r="GT392" s="21"/>
      <c r="GU392" s="21"/>
      <c r="GV392" s="21"/>
      <c r="GW392" s="21"/>
      <c r="GX392" s="21"/>
      <c r="GY392" s="21"/>
      <c r="GZ392" s="21"/>
      <c r="HA392" s="21"/>
      <c r="HB392" s="21"/>
      <c r="HC392" s="21"/>
      <c r="HD392" s="21"/>
      <c r="HE392" s="21"/>
      <c r="HF392" s="21"/>
      <c r="HG392" s="21"/>
      <c r="HH392" s="21"/>
      <c r="HI392" s="21"/>
      <c r="HJ392" s="21"/>
      <c r="HK392" s="21"/>
      <c r="HL392" s="21"/>
      <c r="HM392" s="21"/>
      <c r="HN392" s="21"/>
      <c r="HO392" s="21"/>
      <c r="HP392" s="21"/>
      <c r="HQ392" s="21"/>
      <c r="HR392" s="21"/>
      <c r="HS392" s="21"/>
      <c r="HT392" s="21"/>
      <c r="HU392" s="21"/>
      <c r="HV392" s="21"/>
      <c r="HW392" s="21"/>
      <c r="HX392" s="21"/>
      <c r="HY392" s="21"/>
      <c r="HZ392" s="21"/>
      <c r="IA392" s="21"/>
      <c r="IB392" s="21"/>
      <c r="IC392" s="21"/>
      <c r="ID392" s="21"/>
      <c r="IE392" s="21"/>
      <c r="IF392" s="21"/>
      <c r="IG392" s="21"/>
      <c r="IH392" s="21"/>
      <c r="II392" s="21"/>
      <c r="IJ392" s="21"/>
      <c r="IK392" s="21"/>
      <c r="IL392" s="21"/>
      <c r="IM392" s="21"/>
      <c r="IN392" s="21"/>
      <c r="IO392" s="21"/>
      <c r="IP392" s="21"/>
      <c r="IQ392" s="21"/>
      <c r="IR392" s="21"/>
      <c r="IS392" s="21"/>
      <c r="IT392" s="21"/>
      <c r="IU392" s="21"/>
      <c r="IV392" s="21"/>
      <c r="IW392" s="21"/>
      <c r="IX392" s="21"/>
      <c r="IY392" s="21"/>
      <c r="IZ392" s="21"/>
      <c r="JA392" s="21"/>
    </row>
    <row r="393" spans="2:261" s="23" customFormat="1" ht="12.75" x14ac:dyDescent="0.25">
      <c r="B393" s="33"/>
      <c r="C393" s="27"/>
      <c r="D393" s="26"/>
      <c r="E393" s="31"/>
      <c r="F393" s="31"/>
      <c r="G393" s="31"/>
      <c r="H393" s="49"/>
      <c r="I393" s="62"/>
      <c r="J393" s="62"/>
      <c r="K393" s="62"/>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c r="AI393" s="21"/>
      <c r="AJ393" s="21"/>
      <c r="AK393" s="21"/>
      <c r="AL393" s="21"/>
      <c r="AM393" s="21"/>
      <c r="AN393" s="21"/>
      <c r="AO393" s="21"/>
      <c r="AP393" s="21"/>
      <c r="AQ393" s="21"/>
      <c r="AR393" s="21"/>
      <c r="AS393" s="21"/>
      <c r="AT393" s="21"/>
      <c r="AU393" s="21"/>
      <c r="AV393" s="21"/>
      <c r="AW393" s="21"/>
      <c r="AX393" s="21"/>
      <c r="AY393" s="21"/>
      <c r="AZ393" s="21"/>
      <c r="BA393" s="21"/>
      <c r="BB393" s="21"/>
      <c r="BC393" s="21"/>
      <c r="BD393" s="21"/>
      <c r="BE393" s="21"/>
      <c r="BF393" s="21"/>
      <c r="BG393" s="21"/>
      <c r="BH393" s="21"/>
      <c r="BI393" s="21"/>
      <c r="BJ393" s="21"/>
      <c r="BK393" s="21"/>
      <c r="BL393" s="21"/>
      <c r="BM393" s="21"/>
      <c r="BN393" s="21"/>
      <c r="BO393" s="21"/>
      <c r="BP393" s="21"/>
      <c r="BQ393" s="21"/>
      <c r="BR393" s="21"/>
      <c r="BS393" s="21"/>
      <c r="BT393" s="21"/>
      <c r="BU393" s="21"/>
      <c r="BV393" s="21"/>
      <c r="BW393" s="21"/>
      <c r="BX393" s="21"/>
      <c r="BY393" s="21"/>
      <c r="BZ393" s="21"/>
      <c r="CA393" s="21"/>
      <c r="CB393" s="21"/>
      <c r="CC393" s="21"/>
      <c r="CD393" s="21"/>
      <c r="CE393" s="21"/>
      <c r="CF393" s="21"/>
      <c r="CG393" s="21"/>
      <c r="CH393" s="21"/>
      <c r="CI393" s="21"/>
      <c r="CJ393" s="21"/>
      <c r="CK393" s="21"/>
      <c r="CL393" s="21"/>
      <c r="CM393" s="21"/>
      <c r="CN393" s="21"/>
      <c r="CO393" s="21"/>
      <c r="CP393" s="21"/>
      <c r="CQ393" s="21"/>
      <c r="CR393" s="21"/>
      <c r="CS393" s="21"/>
      <c r="CT393" s="21"/>
      <c r="CU393" s="21"/>
      <c r="CV393" s="21"/>
      <c r="CW393" s="21"/>
      <c r="CX393" s="21"/>
      <c r="CY393" s="21"/>
      <c r="CZ393" s="21"/>
      <c r="DA393" s="21"/>
      <c r="DB393" s="21"/>
      <c r="DC393" s="21"/>
      <c r="DD393" s="21"/>
      <c r="DE393" s="21"/>
      <c r="DF393" s="21"/>
      <c r="DG393" s="21"/>
      <c r="DH393" s="21"/>
      <c r="DI393" s="21"/>
      <c r="DJ393" s="21"/>
      <c r="DK393" s="21"/>
      <c r="DL393" s="21"/>
      <c r="DM393" s="21"/>
      <c r="DN393" s="21"/>
      <c r="DO393" s="21"/>
      <c r="DP393" s="21"/>
      <c r="DQ393" s="21"/>
      <c r="DR393" s="21"/>
      <c r="DS393" s="21"/>
      <c r="DT393" s="21"/>
      <c r="DU393" s="21"/>
      <c r="DV393" s="21"/>
      <c r="DW393" s="21"/>
      <c r="DX393" s="21"/>
      <c r="DY393" s="21"/>
      <c r="DZ393" s="21"/>
      <c r="EA393" s="21"/>
      <c r="EB393" s="21"/>
      <c r="EC393" s="21"/>
      <c r="ED393" s="21"/>
      <c r="EE393" s="21"/>
      <c r="EF393" s="21"/>
      <c r="EG393" s="21"/>
      <c r="EH393" s="21"/>
      <c r="EI393" s="21"/>
      <c r="EJ393" s="21"/>
      <c r="EK393" s="21"/>
      <c r="EL393" s="21"/>
      <c r="EM393" s="21"/>
      <c r="EN393" s="21"/>
      <c r="EO393" s="21"/>
      <c r="EP393" s="21"/>
      <c r="EQ393" s="21"/>
      <c r="ER393" s="21"/>
      <c r="ES393" s="21"/>
      <c r="ET393" s="21"/>
      <c r="EU393" s="21"/>
      <c r="EV393" s="21"/>
      <c r="EW393" s="21"/>
      <c r="EX393" s="21"/>
      <c r="EY393" s="21"/>
      <c r="EZ393" s="21"/>
      <c r="FA393" s="21"/>
      <c r="FB393" s="21"/>
      <c r="FC393" s="21"/>
      <c r="FD393" s="21"/>
      <c r="FE393" s="21"/>
      <c r="FF393" s="21"/>
      <c r="FG393" s="21"/>
      <c r="FH393" s="21"/>
      <c r="FI393" s="21"/>
      <c r="FJ393" s="21"/>
      <c r="FK393" s="21"/>
      <c r="FL393" s="21"/>
      <c r="FM393" s="21"/>
      <c r="FN393" s="21"/>
      <c r="FO393" s="21"/>
      <c r="FP393" s="21"/>
      <c r="FQ393" s="21"/>
      <c r="FR393" s="21"/>
      <c r="FS393" s="21"/>
      <c r="FT393" s="21"/>
      <c r="FU393" s="21"/>
      <c r="FV393" s="21"/>
      <c r="FW393" s="21"/>
      <c r="FX393" s="21"/>
      <c r="FY393" s="21"/>
      <c r="FZ393" s="21"/>
      <c r="GA393" s="21"/>
      <c r="GB393" s="21"/>
      <c r="GC393" s="21"/>
      <c r="GD393" s="21"/>
      <c r="GE393" s="21"/>
      <c r="GF393" s="21"/>
      <c r="GG393" s="21"/>
      <c r="GH393" s="21"/>
      <c r="GI393" s="21"/>
      <c r="GJ393" s="21"/>
      <c r="GK393" s="21"/>
      <c r="GL393" s="21"/>
      <c r="GM393" s="21"/>
      <c r="GN393" s="21"/>
      <c r="GO393" s="21"/>
      <c r="GP393" s="21"/>
      <c r="GQ393" s="21"/>
      <c r="GR393" s="21"/>
      <c r="GS393" s="21"/>
      <c r="GT393" s="21"/>
      <c r="GU393" s="21"/>
      <c r="GV393" s="21"/>
      <c r="GW393" s="21"/>
      <c r="GX393" s="21"/>
      <c r="GY393" s="21"/>
      <c r="GZ393" s="21"/>
      <c r="HA393" s="21"/>
      <c r="HB393" s="21"/>
      <c r="HC393" s="21"/>
      <c r="HD393" s="21"/>
      <c r="HE393" s="21"/>
      <c r="HF393" s="21"/>
      <c r="HG393" s="21"/>
      <c r="HH393" s="21"/>
      <c r="HI393" s="21"/>
      <c r="HJ393" s="21"/>
      <c r="HK393" s="21"/>
      <c r="HL393" s="21"/>
      <c r="HM393" s="21"/>
      <c r="HN393" s="21"/>
      <c r="HO393" s="21"/>
      <c r="HP393" s="21"/>
      <c r="HQ393" s="21"/>
      <c r="HR393" s="21"/>
      <c r="HS393" s="21"/>
      <c r="HT393" s="21"/>
      <c r="HU393" s="21"/>
      <c r="HV393" s="21"/>
      <c r="HW393" s="21"/>
      <c r="HX393" s="21"/>
      <c r="HY393" s="21"/>
      <c r="HZ393" s="21"/>
      <c r="IA393" s="21"/>
      <c r="IB393" s="21"/>
      <c r="IC393" s="21"/>
      <c r="ID393" s="21"/>
      <c r="IE393" s="21"/>
      <c r="IF393" s="21"/>
      <c r="IG393" s="21"/>
      <c r="IH393" s="21"/>
      <c r="II393" s="21"/>
      <c r="IJ393" s="21"/>
      <c r="IK393" s="21"/>
      <c r="IL393" s="21"/>
      <c r="IM393" s="21"/>
      <c r="IN393" s="21"/>
      <c r="IO393" s="21"/>
      <c r="IP393" s="21"/>
      <c r="IQ393" s="21"/>
      <c r="IR393" s="21"/>
      <c r="IS393" s="21"/>
      <c r="IT393" s="21"/>
      <c r="IU393" s="21"/>
      <c r="IV393" s="21"/>
      <c r="IW393" s="21"/>
      <c r="IX393" s="21"/>
      <c r="IY393" s="21"/>
      <c r="IZ393" s="21"/>
      <c r="JA393" s="21"/>
    </row>
    <row r="394" spans="2:261" s="21" customFormat="1" ht="51" x14ac:dyDescent="0.25">
      <c r="B394" s="33" t="s">
        <v>151</v>
      </c>
      <c r="C394" s="27" t="s">
        <v>180</v>
      </c>
      <c r="D394" s="26"/>
      <c r="E394" s="13"/>
      <c r="F394" s="13"/>
      <c r="G394" s="13"/>
      <c r="H394" s="138"/>
      <c r="I394" s="63"/>
      <c r="J394" s="63"/>
      <c r="K394" s="63"/>
      <c r="M394" s="13"/>
    </row>
    <row r="395" spans="2:261" s="23" customFormat="1" ht="25.5" x14ac:dyDescent="0.25">
      <c r="B395" s="33"/>
      <c r="C395" s="41" t="s">
        <v>178</v>
      </c>
      <c r="D395" s="26"/>
      <c r="E395" s="31"/>
      <c r="F395" s="31"/>
      <c r="G395" s="31"/>
      <c r="H395" s="49"/>
      <c r="I395" s="62"/>
      <c r="J395" s="62"/>
      <c r="K395" s="62"/>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c r="AI395" s="21"/>
      <c r="AJ395" s="21"/>
      <c r="AK395" s="21"/>
      <c r="AL395" s="21"/>
      <c r="AM395" s="21"/>
      <c r="AN395" s="21"/>
      <c r="AO395" s="21"/>
      <c r="AP395" s="21"/>
      <c r="AQ395" s="21"/>
      <c r="AR395" s="21"/>
      <c r="AS395" s="21"/>
      <c r="AT395" s="21"/>
      <c r="AU395" s="21"/>
      <c r="AV395" s="21"/>
      <c r="AW395" s="21"/>
      <c r="AX395" s="21"/>
      <c r="AY395" s="21"/>
      <c r="AZ395" s="21"/>
      <c r="BA395" s="21"/>
      <c r="BB395" s="21"/>
      <c r="BC395" s="21"/>
      <c r="BD395" s="21"/>
      <c r="BE395" s="21"/>
      <c r="BF395" s="21"/>
      <c r="BG395" s="21"/>
      <c r="BH395" s="21"/>
      <c r="BI395" s="21"/>
      <c r="BJ395" s="21"/>
      <c r="BK395" s="21"/>
      <c r="BL395" s="21"/>
      <c r="BM395" s="21"/>
      <c r="BN395" s="21"/>
      <c r="BO395" s="21"/>
      <c r="BP395" s="21"/>
      <c r="BQ395" s="21"/>
      <c r="BR395" s="21"/>
      <c r="BS395" s="21"/>
      <c r="BT395" s="21"/>
      <c r="BU395" s="21"/>
      <c r="BV395" s="21"/>
      <c r="BW395" s="21"/>
      <c r="BX395" s="21"/>
      <c r="BY395" s="21"/>
      <c r="BZ395" s="21"/>
      <c r="CA395" s="21"/>
      <c r="CB395" s="21"/>
      <c r="CC395" s="21"/>
      <c r="CD395" s="21"/>
      <c r="CE395" s="21"/>
      <c r="CF395" s="21"/>
      <c r="CG395" s="21"/>
      <c r="CH395" s="21"/>
      <c r="CI395" s="21"/>
      <c r="CJ395" s="21"/>
      <c r="CK395" s="21"/>
      <c r="CL395" s="21"/>
      <c r="CM395" s="21"/>
      <c r="CN395" s="21"/>
      <c r="CO395" s="21"/>
      <c r="CP395" s="21"/>
      <c r="CQ395" s="21"/>
      <c r="CR395" s="21"/>
      <c r="CS395" s="21"/>
      <c r="CT395" s="21"/>
      <c r="CU395" s="21"/>
      <c r="CV395" s="21"/>
      <c r="CW395" s="21"/>
      <c r="CX395" s="21"/>
      <c r="CY395" s="21"/>
      <c r="CZ395" s="21"/>
      <c r="DA395" s="21"/>
      <c r="DB395" s="21"/>
      <c r="DC395" s="21"/>
      <c r="DD395" s="21"/>
      <c r="DE395" s="21"/>
      <c r="DF395" s="21"/>
      <c r="DG395" s="21"/>
      <c r="DH395" s="21"/>
      <c r="DI395" s="21"/>
      <c r="DJ395" s="21"/>
      <c r="DK395" s="21"/>
      <c r="DL395" s="21"/>
      <c r="DM395" s="21"/>
      <c r="DN395" s="21"/>
      <c r="DO395" s="21"/>
      <c r="DP395" s="21"/>
      <c r="DQ395" s="21"/>
      <c r="DR395" s="21"/>
      <c r="DS395" s="21"/>
      <c r="DT395" s="21"/>
      <c r="DU395" s="21"/>
      <c r="DV395" s="21"/>
      <c r="DW395" s="21"/>
      <c r="DX395" s="21"/>
      <c r="DY395" s="21"/>
      <c r="DZ395" s="21"/>
      <c r="EA395" s="21"/>
      <c r="EB395" s="21"/>
      <c r="EC395" s="21"/>
      <c r="ED395" s="21"/>
      <c r="EE395" s="21"/>
      <c r="EF395" s="21"/>
      <c r="EG395" s="21"/>
      <c r="EH395" s="21"/>
      <c r="EI395" s="21"/>
      <c r="EJ395" s="21"/>
      <c r="EK395" s="21"/>
      <c r="EL395" s="21"/>
      <c r="EM395" s="21"/>
      <c r="EN395" s="21"/>
      <c r="EO395" s="21"/>
      <c r="EP395" s="21"/>
      <c r="EQ395" s="21"/>
      <c r="ER395" s="21"/>
      <c r="ES395" s="21"/>
      <c r="ET395" s="21"/>
      <c r="EU395" s="21"/>
      <c r="EV395" s="21"/>
      <c r="EW395" s="21"/>
      <c r="EX395" s="21"/>
      <c r="EY395" s="21"/>
      <c r="EZ395" s="21"/>
      <c r="FA395" s="21"/>
      <c r="FB395" s="21"/>
      <c r="FC395" s="21"/>
      <c r="FD395" s="21"/>
      <c r="FE395" s="21"/>
      <c r="FF395" s="21"/>
      <c r="FG395" s="21"/>
      <c r="FH395" s="21"/>
      <c r="FI395" s="21"/>
      <c r="FJ395" s="21"/>
      <c r="FK395" s="21"/>
      <c r="FL395" s="21"/>
      <c r="FM395" s="21"/>
      <c r="FN395" s="21"/>
      <c r="FO395" s="21"/>
      <c r="FP395" s="21"/>
      <c r="FQ395" s="21"/>
      <c r="FR395" s="21"/>
      <c r="FS395" s="21"/>
      <c r="FT395" s="21"/>
      <c r="FU395" s="21"/>
      <c r="FV395" s="21"/>
      <c r="FW395" s="21"/>
      <c r="FX395" s="21"/>
      <c r="FY395" s="21"/>
      <c r="FZ395" s="21"/>
      <c r="GA395" s="21"/>
      <c r="GB395" s="21"/>
      <c r="GC395" s="21"/>
      <c r="GD395" s="21"/>
      <c r="GE395" s="21"/>
      <c r="GF395" s="21"/>
      <c r="GG395" s="21"/>
      <c r="GH395" s="21"/>
      <c r="GI395" s="21"/>
      <c r="GJ395" s="21"/>
      <c r="GK395" s="21"/>
      <c r="GL395" s="21"/>
      <c r="GM395" s="21"/>
      <c r="GN395" s="21"/>
      <c r="GO395" s="21"/>
      <c r="GP395" s="21"/>
      <c r="GQ395" s="21"/>
      <c r="GR395" s="21"/>
      <c r="GS395" s="21"/>
      <c r="GT395" s="21"/>
      <c r="GU395" s="21"/>
      <c r="GV395" s="21"/>
      <c r="GW395" s="21"/>
      <c r="GX395" s="21"/>
      <c r="GY395" s="21"/>
      <c r="GZ395" s="21"/>
      <c r="HA395" s="21"/>
      <c r="HB395" s="21"/>
      <c r="HC395" s="21"/>
      <c r="HD395" s="21"/>
      <c r="HE395" s="21"/>
      <c r="HF395" s="21"/>
      <c r="HG395" s="21"/>
      <c r="HH395" s="21"/>
      <c r="HI395" s="21"/>
      <c r="HJ395" s="21"/>
      <c r="HK395" s="21"/>
      <c r="HL395" s="21"/>
      <c r="HM395" s="21"/>
      <c r="HN395" s="21"/>
      <c r="HO395" s="21"/>
      <c r="HP395" s="21"/>
      <c r="HQ395" s="21"/>
      <c r="HR395" s="21"/>
      <c r="HS395" s="21"/>
      <c r="HT395" s="21"/>
      <c r="HU395" s="21"/>
      <c r="HV395" s="21"/>
      <c r="HW395" s="21"/>
      <c r="HX395" s="21"/>
      <c r="HY395" s="21"/>
      <c r="HZ395" s="21"/>
      <c r="IA395" s="21"/>
      <c r="IB395" s="21"/>
      <c r="IC395" s="21"/>
      <c r="ID395" s="21"/>
      <c r="IE395" s="21"/>
      <c r="IF395" s="21"/>
      <c r="IG395" s="21"/>
      <c r="IH395" s="21"/>
      <c r="II395" s="21"/>
      <c r="IJ395" s="21"/>
      <c r="IK395" s="21"/>
      <c r="IL395" s="21"/>
      <c r="IM395" s="21"/>
      <c r="IN395" s="21"/>
      <c r="IO395" s="21"/>
      <c r="IP395" s="21"/>
      <c r="IQ395" s="21"/>
      <c r="IR395" s="21"/>
      <c r="IS395" s="21"/>
      <c r="IT395" s="21"/>
      <c r="IU395" s="21"/>
      <c r="IV395" s="21"/>
      <c r="IW395" s="21"/>
      <c r="IX395" s="21"/>
      <c r="IY395" s="21"/>
      <c r="IZ395" s="21"/>
      <c r="JA395" s="21"/>
    </row>
    <row r="396" spans="2:261" s="23" customFormat="1" ht="12.75" x14ac:dyDescent="0.25">
      <c r="B396" s="33"/>
      <c r="C396" s="41"/>
      <c r="D396" s="26"/>
      <c r="E396" s="31"/>
      <c r="F396" s="31"/>
      <c r="G396" s="31"/>
      <c r="H396" s="49"/>
      <c r="I396" s="62"/>
      <c r="J396" s="62"/>
      <c r="K396" s="62"/>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c r="AI396" s="21"/>
      <c r="AJ396" s="21"/>
      <c r="AK396" s="21"/>
      <c r="AL396" s="21"/>
      <c r="AM396" s="21"/>
      <c r="AN396" s="21"/>
      <c r="AO396" s="21"/>
      <c r="AP396" s="21"/>
      <c r="AQ396" s="21"/>
      <c r="AR396" s="21"/>
      <c r="AS396" s="21"/>
      <c r="AT396" s="21"/>
      <c r="AU396" s="21"/>
      <c r="AV396" s="21"/>
      <c r="AW396" s="21"/>
      <c r="AX396" s="21"/>
      <c r="AY396" s="21"/>
      <c r="AZ396" s="21"/>
      <c r="BA396" s="21"/>
      <c r="BB396" s="21"/>
      <c r="BC396" s="21"/>
      <c r="BD396" s="21"/>
      <c r="BE396" s="21"/>
      <c r="BF396" s="21"/>
      <c r="BG396" s="21"/>
      <c r="BH396" s="21"/>
      <c r="BI396" s="21"/>
      <c r="BJ396" s="21"/>
      <c r="BK396" s="21"/>
      <c r="BL396" s="21"/>
      <c r="BM396" s="21"/>
      <c r="BN396" s="21"/>
      <c r="BO396" s="21"/>
      <c r="BP396" s="21"/>
      <c r="BQ396" s="21"/>
      <c r="BR396" s="21"/>
      <c r="BS396" s="21"/>
      <c r="BT396" s="21"/>
      <c r="BU396" s="21"/>
      <c r="BV396" s="21"/>
      <c r="BW396" s="21"/>
      <c r="BX396" s="21"/>
      <c r="BY396" s="21"/>
      <c r="BZ396" s="21"/>
      <c r="CA396" s="21"/>
      <c r="CB396" s="21"/>
      <c r="CC396" s="21"/>
      <c r="CD396" s="21"/>
      <c r="CE396" s="21"/>
      <c r="CF396" s="21"/>
      <c r="CG396" s="21"/>
      <c r="CH396" s="21"/>
      <c r="CI396" s="21"/>
      <c r="CJ396" s="21"/>
      <c r="CK396" s="21"/>
      <c r="CL396" s="21"/>
      <c r="CM396" s="21"/>
      <c r="CN396" s="21"/>
      <c r="CO396" s="21"/>
      <c r="CP396" s="21"/>
      <c r="CQ396" s="21"/>
      <c r="CR396" s="21"/>
      <c r="CS396" s="21"/>
      <c r="CT396" s="21"/>
      <c r="CU396" s="21"/>
      <c r="CV396" s="21"/>
      <c r="CW396" s="21"/>
      <c r="CX396" s="21"/>
      <c r="CY396" s="21"/>
      <c r="CZ396" s="21"/>
      <c r="DA396" s="21"/>
      <c r="DB396" s="21"/>
      <c r="DC396" s="21"/>
      <c r="DD396" s="21"/>
      <c r="DE396" s="21"/>
      <c r="DF396" s="21"/>
      <c r="DG396" s="21"/>
      <c r="DH396" s="21"/>
      <c r="DI396" s="21"/>
      <c r="DJ396" s="21"/>
      <c r="DK396" s="21"/>
      <c r="DL396" s="21"/>
      <c r="DM396" s="21"/>
      <c r="DN396" s="21"/>
      <c r="DO396" s="21"/>
      <c r="DP396" s="21"/>
      <c r="DQ396" s="21"/>
      <c r="DR396" s="21"/>
      <c r="DS396" s="21"/>
      <c r="DT396" s="21"/>
      <c r="DU396" s="21"/>
      <c r="DV396" s="21"/>
      <c r="DW396" s="21"/>
      <c r="DX396" s="21"/>
      <c r="DY396" s="21"/>
      <c r="DZ396" s="21"/>
      <c r="EA396" s="21"/>
      <c r="EB396" s="21"/>
      <c r="EC396" s="21"/>
      <c r="ED396" s="21"/>
      <c r="EE396" s="21"/>
      <c r="EF396" s="21"/>
      <c r="EG396" s="21"/>
      <c r="EH396" s="21"/>
      <c r="EI396" s="21"/>
      <c r="EJ396" s="21"/>
      <c r="EK396" s="21"/>
      <c r="EL396" s="21"/>
      <c r="EM396" s="21"/>
      <c r="EN396" s="21"/>
      <c r="EO396" s="21"/>
      <c r="EP396" s="21"/>
      <c r="EQ396" s="21"/>
      <c r="ER396" s="21"/>
      <c r="ES396" s="21"/>
      <c r="ET396" s="21"/>
      <c r="EU396" s="21"/>
      <c r="EV396" s="21"/>
      <c r="EW396" s="21"/>
      <c r="EX396" s="21"/>
      <c r="EY396" s="21"/>
      <c r="EZ396" s="21"/>
      <c r="FA396" s="21"/>
      <c r="FB396" s="21"/>
      <c r="FC396" s="21"/>
      <c r="FD396" s="21"/>
      <c r="FE396" s="21"/>
      <c r="FF396" s="21"/>
      <c r="FG396" s="21"/>
      <c r="FH396" s="21"/>
      <c r="FI396" s="21"/>
      <c r="FJ396" s="21"/>
      <c r="FK396" s="21"/>
      <c r="FL396" s="21"/>
      <c r="FM396" s="21"/>
      <c r="FN396" s="21"/>
      <c r="FO396" s="21"/>
      <c r="FP396" s="21"/>
      <c r="FQ396" s="21"/>
      <c r="FR396" s="21"/>
      <c r="FS396" s="21"/>
      <c r="FT396" s="21"/>
      <c r="FU396" s="21"/>
      <c r="FV396" s="21"/>
      <c r="FW396" s="21"/>
      <c r="FX396" s="21"/>
      <c r="FY396" s="21"/>
      <c r="FZ396" s="21"/>
      <c r="GA396" s="21"/>
      <c r="GB396" s="21"/>
      <c r="GC396" s="21"/>
      <c r="GD396" s="21"/>
      <c r="GE396" s="21"/>
      <c r="GF396" s="21"/>
      <c r="GG396" s="21"/>
      <c r="GH396" s="21"/>
      <c r="GI396" s="21"/>
      <c r="GJ396" s="21"/>
      <c r="GK396" s="21"/>
      <c r="GL396" s="21"/>
      <c r="GM396" s="21"/>
      <c r="GN396" s="21"/>
      <c r="GO396" s="21"/>
      <c r="GP396" s="21"/>
      <c r="GQ396" s="21"/>
      <c r="GR396" s="21"/>
      <c r="GS396" s="21"/>
      <c r="GT396" s="21"/>
      <c r="GU396" s="21"/>
      <c r="GV396" s="21"/>
      <c r="GW396" s="21"/>
      <c r="GX396" s="21"/>
      <c r="GY396" s="21"/>
      <c r="GZ396" s="21"/>
      <c r="HA396" s="21"/>
      <c r="HB396" s="21"/>
      <c r="HC396" s="21"/>
      <c r="HD396" s="21"/>
      <c r="HE396" s="21"/>
      <c r="HF396" s="21"/>
      <c r="HG396" s="21"/>
      <c r="HH396" s="21"/>
      <c r="HI396" s="21"/>
      <c r="HJ396" s="21"/>
      <c r="HK396" s="21"/>
      <c r="HL396" s="21"/>
      <c r="HM396" s="21"/>
      <c r="HN396" s="21"/>
      <c r="HO396" s="21"/>
      <c r="HP396" s="21"/>
      <c r="HQ396" s="21"/>
      <c r="HR396" s="21"/>
      <c r="HS396" s="21"/>
      <c r="HT396" s="21"/>
      <c r="HU396" s="21"/>
      <c r="HV396" s="21"/>
      <c r="HW396" s="21"/>
      <c r="HX396" s="21"/>
      <c r="HY396" s="21"/>
      <c r="HZ396" s="21"/>
      <c r="IA396" s="21"/>
      <c r="IB396" s="21"/>
      <c r="IC396" s="21"/>
      <c r="ID396" s="21"/>
      <c r="IE396" s="21"/>
      <c r="IF396" s="21"/>
      <c r="IG396" s="21"/>
      <c r="IH396" s="21"/>
      <c r="II396" s="21"/>
      <c r="IJ396" s="21"/>
      <c r="IK396" s="21"/>
      <c r="IL396" s="21"/>
      <c r="IM396" s="21"/>
      <c r="IN396" s="21"/>
      <c r="IO396" s="21"/>
      <c r="IP396" s="21"/>
      <c r="IQ396" s="21"/>
      <c r="IR396" s="21"/>
      <c r="IS396" s="21"/>
      <c r="IT396" s="21"/>
      <c r="IU396" s="21"/>
      <c r="IV396" s="21"/>
      <c r="IW396" s="21"/>
      <c r="IX396" s="21"/>
      <c r="IY396" s="21"/>
      <c r="IZ396" s="21"/>
      <c r="JA396" s="21"/>
    </row>
    <row r="397" spans="2:261" s="23" customFormat="1" ht="12.75" x14ac:dyDescent="0.25">
      <c r="B397" s="33"/>
      <c r="C397" s="27" t="s">
        <v>106</v>
      </c>
      <c r="D397" s="26" t="s">
        <v>47</v>
      </c>
      <c r="E397" s="31">
        <v>165</v>
      </c>
      <c r="F397" s="31"/>
      <c r="G397" s="31"/>
      <c r="H397" s="49">
        <v>0</v>
      </c>
      <c r="I397" s="62">
        <f t="shared" ref="I397" si="85">+H397*E397</f>
        <v>0</v>
      </c>
      <c r="J397" s="62">
        <f>+H397*F397</f>
        <v>0</v>
      </c>
      <c r="K397" s="62"/>
      <c r="L397" s="87">
        <f>SUM(I397:J397)</f>
        <v>0</v>
      </c>
      <c r="M397" s="21"/>
      <c r="N397" s="21"/>
      <c r="O397" s="21"/>
      <c r="P397" s="21"/>
      <c r="Q397" s="21"/>
      <c r="R397" s="21"/>
      <c r="S397" s="21"/>
      <c r="T397" s="21"/>
      <c r="U397" s="21"/>
      <c r="V397" s="21"/>
      <c r="W397" s="21"/>
      <c r="X397" s="21"/>
      <c r="Y397" s="21"/>
      <c r="Z397" s="21"/>
      <c r="AA397" s="21"/>
      <c r="AB397" s="21"/>
      <c r="AC397" s="21"/>
      <c r="AD397" s="21"/>
      <c r="AE397" s="21"/>
      <c r="AF397" s="21"/>
      <c r="AG397" s="21"/>
      <c r="AH397" s="21"/>
      <c r="AI397" s="21"/>
      <c r="AJ397" s="21"/>
      <c r="AK397" s="21"/>
      <c r="AL397" s="21"/>
      <c r="AM397" s="21"/>
      <c r="AN397" s="21"/>
      <c r="AO397" s="21"/>
      <c r="AP397" s="21"/>
      <c r="AQ397" s="21"/>
      <c r="AR397" s="21"/>
      <c r="AS397" s="21"/>
      <c r="AT397" s="21"/>
      <c r="AU397" s="21"/>
      <c r="AV397" s="21"/>
      <c r="AW397" s="21"/>
      <c r="AX397" s="21"/>
      <c r="AY397" s="21"/>
      <c r="AZ397" s="21"/>
      <c r="BA397" s="21"/>
      <c r="BB397" s="21"/>
      <c r="BC397" s="21"/>
      <c r="BD397" s="21"/>
      <c r="BE397" s="21"/>
      <c r="BF397" s="21"/>
      <c r="BG397" s="21"/>
      <c r="BH397" s="21"/>
      <c r="BI397" s="21"/>
      <c r="BJ397" s="21"/>
      <c r="BK397" s="21"/>
      <c r="BL397" s="21"/>
      <c r="BM397" s="21"/>
      <c r="BN397" s="21"/>
      <c r="BO397" s="21"/>
      <c r="BP397" s="21"/>
      <c r="BQ397" s="21"/>
      <c r="BR397" s="21"/>
      <c r="BS397" s="21"/>
      <c r="BT397" s="21"/>
      <c r="BU397" s="21"/>
      <c r="BV397" s="21"/>
      <c r="BW397" s="21"/>
      <c r="BX397" s="21"/>
      <c r="BY397" s="21"/>
      <c r="BZ397" s="21"/>
      <c r="CA397" s="21"/>
      <c r="CB397" s="21"/>
      <c r="CC397" s="21"/>
      <c r="CD397" s="21"/>
      <c r="CE397" s="21"/>
      <c r="CF397" s="21"/>
      <c r="CG397" s="21"/>
      <c r="CH397" s="21"/>
      <c r="CI397" s="21"/>
      <c r="CJ397" s="21"/>
      <c r="CK397" s="21"/>
      <c r="CL397" s="21"/>
      <c r="CM397" s="21"/>
      <c r="CN397" s="21"/>
      <c r="CO397" s="21"/>
      <c r="CP397" s="21"/>
      <c r="CQ397" s="21"/>
      <c r="CR397" s="21"/>
      <c r="CS397" s="21"/>
      <c r="CT397" s="21"/>
      <c r="CU397" s="21"/>
      <c r="CV397" s="21"/>
      <c r="CW397" s="21"/>
      <c r="CX397" s="21"/>
      <c r="CY397" s="21"/>
      <c r="CZ397" s="21"/>
      <c r="DA397" s="21"/>
      <c r="DB397" s="21"/>
      <c r="DC397" s="21"/>
      <c r="DD397" s="21"/>
      <c r="DE397" s="21"/>
      <c r="DF397" s="21"/>
      <c r="DG397" s="21"/>
      <c r="DH397" s="21"/>
      <c r="DI397" s="21"/>
      <c r="DJ397" s="21"/>
      <c r="DK397" s="21"/>
      <c r="DL397" s="21"/>
      <c r="DM397" s="21"/>
      <c r="DN397" s="21"/>
      <c r="DO397" s="21"/>
      <c r="DP397" s="21"/>
      <c r="DQ397" s="21"/>
      <c r="DR397" s="21"/>
      <c r="DS397" s="21"/>
      <c r="DT397" s="21"/>
      <c r="DU397" s="21"/>
      <c r="DV397" s="21"/>
      <c r="DW397" s="21"/>
      <c r="DX397" s="21"/>
      <c r="DY397" s="21"/>
      <c r="DZ397" s="21"/>
      <c r="EA397" s="21"/>
      <c r="EB397" s="21"/>
      <c r="EC397" s="21"/>
      <c r="ED397" s="21"/>
      <c r="EE397" s="21"/>
      <c r="EF397" s="21"/>
      <c r="EG397" s="21"/>
      <c r="EH397" s="21"/>
      <c r="EI397" s="21"/>
      <c r="EJ397" s="21"/>
      <c r="EK397" s="21"/>
      <c r="EL397" s="21"/>
      <c r="EM397" s="21"/>
      <c r="EN397" s="21"/>
      <c r="EO397" s="21"/>
      <c r="EP397" s="21"/>
      <c r="EQ397" s="21"/>
      <c r="ER397" s="21"/>
      <c r="ES397" s="21"/>
      <c r="ET397" s="21"/>
      <c r="EU397" s="21"/>
      <c r="EV397" s="21"/>
      <c r="EW397" s="21"/>
      <c r="EX397" s="21"/>
      <c r="EY397" s="21"/>
      <c r="EZ397" s="21"/>
      <c r="FA397" s="21"/>
      <c r="FB397" s="21"/>
      <c r="FC397" s="21"/>
      <c r="FD397" s="21"/>
      <c r="FE397" s="21"/>
      <c r="FF397" s="21"/>
      <c r="FG397" s="21"/>
      <c r="FH397" s="21"/>
      <c r="FI397" s="21"/>
      <c r="FJ397" s="21"/>
      <c r="FK397" s="21"/>
      <c r="FL397" s="21"/>
      <c r="FM397" s="21"/>
      <c r="FN397" s="21"/>
      <c r="FO397" s="21"/>
      <c r="FP397" s="21"/>
      <c r="FQ397" s="21"/>
      <c r="FR397" s="21"/>
      <c r="FS397" s="21"/>
      <c r="FT397" s="21"/>
      <c r="FU397" s="21"/>
      <c r="FV397" s="21"/>
      <c r="FW397" s="21"/>
      <c r="FX397" s="21"/>
      <c r="FY397" s="21"/>
      <c r="FZ397" s="21"/>
      <c r="GA397" s="21"/>
      <c r="GB397" s="21"/>
      <c r="GC397" s="21"/>
      <c r="GD397" s="21"/>
      <c r="GE397" s="21"/>
      <c r="GF397" s="21"/>
      <c r="GG397" s="21"/>
      <c r="GH397" s="21"/>
      <c r="GI397" s="21"/>
      <c r="GJ397" s="21"/>
      <c r="GK397" s="21"/>
      <c r="GL397" s="21"/>
      <c r="GM397" s="21"/>
      <c r="GN397" s="21"/>
      <c r="GO397" s="21"/>
      <c r="GP397" s="21"/>
      <c r="GQ397" s="21"/>
      <c r="GR397" s="21"/>
      <c r="GS397" s="21"/>
      <c r="GT397" s="21"/>
      <c r="GU397" s="21"/>
      <c r="GV397" s="21"/>
      <c r="GW397" s="21"/>
      <c r="GX397" s="21"/>
      <c r="GY397" s="21"/>
      <c r="GZ397" s="21"/>
      <c r="HA397" s="21"/>
      <c r="HB397" s="21"/>
      <c r="HC397" s="21"/>
      <c r="HD397" s="21"/>
      <c r="HE397" s="21"/>
      <c r="HF397" s="21"/>
      <c r="HG397" s="21"/>
      <c r="HH397" s="21"/>
      <c r="HI397" s="21"/>
      <c r="HJ397" s="21"/>
      <c r="HK397" s="21"/>
      <c r="HL397" s="21"/>
      <c r="HM397" s="21"/>
      <c r="HN397" s="21"/>
      <c r="HO397" s="21"/>
      <c r="HP397" s="21"/>
      <c r="HQ397" s="21"/>
      <c r="HR397" s="21"/>
      <c r="HS397" s="21"/>
      <c r="HT397" s="21"/>
      <c r="HU397" s="21"/>
      <c r="HV397" s="21"/>
      <c r="HW397" s="21"/>
      <c r="HX397" s="21"/>
      <c r="HY397" s="21"/>
      <c r="HZ397" s="21"/>
      <c r="IA397" s="21"/>
      <c r="IB397" s="21"/>
      <c r="IC397" s="21"/>
      <c r="ID397" s="21"/>
      <c r="IE397" s="21"/>
      <c r="IF397" s="21"/>
      <c r="IG397" s="21"/>
      <c r="IH397" s="21"/>
      <c r="II397" s="21"/>
      <c r="IJ397" s="21"/>
      <c r="IK397" s="21"/>
      <c r="IL397" s="21"/>
      <c r="IM397" s="21"/>
      <c r="IN397" s="21"/>
      <c r="IO397" s="21"/>
      <c r="IP397" s="21"/>
      <c r="IQ397" s="21"/>
      <c r="IR397" s="21"/>
      <c r="IS397" s="21"/>
      <c r="IT397" s="21"/>
      <c r="IU397" s="21"/>
      <c r="IV397" s="21"/>
      <c r="IW397" s="21"/>
      <c r="IX397" s="21"/>
      <c r="IY397" s="21"/>
      <c r="IZ397" s="21"/>
      <c r="JA397" s="21"/>
    </row>
    <row r="398" spans="2:261" s="23" customFormat="1" ht="12.75" x14ac:dyDescent="0.25">
      <c r="B398" s="33"/>
      <c r="C398" s="27"/>
      <c r="D398" s="26"/>
      <c r="E398" s="31"/>
      <c r="F398" s="31"/>
      <c r="G398" s="31"/>
      <c r="H398" s="49"/>
      <c r="I398" s="62"/>
      <c r="J398" s="62"/>
      <c r="K398" s="62"/>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c r="AI398" s="21"/>
      <c r="AJ398" s="21"/>
      <c r="AK398" s="21"/>
      <c r="AL398" s="21"/>
      <c r="AM398" s="21"/>
      <c r="AN398" s="21"/>
      <c r="AO398" s="21"/>
      <c r="AP398" s="21"/>
      <c r="AQ398" s="21"/>
      <c r="AR398" s="21"/>
      <c r="AS398" s="21"/>
      <c r="AT398" s="21"/>
      <c r="AU398" s="21"/>
      <c r="AV398" s="21"/>
      <c r="AW398" s="21"/>
      <c r="AX398" s="21"/>
      <c r="AY398" s="21"/>
      <c r="AZ398" s="21"/>
      <c r="BA398" s="21"/>
      <c r="BB398" s="21"/>
      <c r="BC398" s="21"/>
      <c r="BD398" s="21"/>
      <c r="BE398" s="21"/>
      <c r="BF398" s="21"/>
      <c r="BG398" s="21"/>
      <c r="BH398" s="21"/>
      <c r="BI398" s="21"/>
      <c r="BJ398" s="21"/>
      <c r="BK398" s="21"/>
      <c r="BL398" s="21"/>
      <c r="BM398" s="21"/>
      <c r="BN398" s="21"/>
      <c r="BO398" s="21"/>
      <c r="BP398" s="21"/>
      <c r="BQ398" s="21"/>
      <c r="BR398" s="21"/>
      <c r="BS398" s="21"/>
      <c r="BT398" s="21"/>
      <c r="BU398" s="21"/>
      <c r="BV398" s="21"/>
      <c r="BW398" s="21"/>
      <c r="BX398" s="21"/>
      <c r="BY398" s="21"/>
      <c r="BZ398" s="21"/>
      <c r="CA398" s="21"/>
      <c r="CB398" s="21"/>
      <c r="CC398" s="21"/>
      <c r="CD398" s="21"/>
      <c r="CE398" s="21"/>
      <c r="CF398" s="21"/>
      <c r="CG398" s="21"/>
      <c r="CH398" s="21"/>
      <c r="CI398" s="21"/>
      <c r="CJ398" s="21"/>
      <c r="CK398" s="21"/>
      <c r="CL398" s="21"/>
      <c r="CM398" s="21"/>
      <c r="CN398" s="21"/>
      <c r="CO398" s="21"/>
      <c r="CP398" s="21"/>
      <c r="CQ398" s="21"/>
      <c r="CR398" s="21"/>
      <c r="CS398" s="21"/>
      <c r="CT398" s="21"/>
      <c r="CU398" s="21"/>
      <c r="CV398" s="21"/>
      <c r="CW398" s="21"/>
      <c r="CX398" s="21"/>
      <c r="CY398" s="21"/>
      <c r="CZ398" s="21"/>
      <c r="DA398" s="21"/>
      <c r="DB398" s="21"/>
      <c r="DC398" s="21"/>
      <c r="DD398" s="21"/>
      <c r="DE398" s="21"/>
      <c r="DF398" s="21"/>
      <c r="DG398" s="21"/>
      <c r="DH398" s="21"/>
      <c r="DI398" s="21"/>
      <c r="DJ398" s="21"/>
      <c r="DK398" s="21"/>
      <c r="DL398" s="21"/>
      <c r="DM398" s="21"/>
      <c r="DN398" s="21"/>
      <c r="DO398" s="21"/>
      <c r="DP398" s="21"/>
      <c r="DQ398" s="21"/>
      <c r="DR398" s="21"/>
      <c r="DS398" s="21"/>
      <c r="DT398" s="21"/>
      <c r="DU398" s="21"/>
      <c r="DV398" s="21"/>
      <c r="DW398" s="21"/>
      <c r="DX398" s="21"/>
      <c r="DY398" s="21"/>
      <c r="DZ398" s="21"/>
      <c r="EA398" s="21"/>
      <c r="EB398" s="21"/>
      <c r="EC398" s="21"/>
      <c r="ED398" s="21"/>
      <c r="EE398" s="21"/>
      <c r="EF398" s="21"/>
      <c r="EG398" s="21"/>
      <c r="EH398" s="21"/>
      <c r="EI398" s="21"/>
      <c r="EJ398" s="21"/>
      <c r="EK398" s="21"/>
      <c r="EL398" s="21"/>
      <c r="EM398" s="21"/>
      <c r="EN398" s="21"/>
      <c r="EO398" s="21"/>
      <c r="EP398" s="21"/>
      <c r="EQ398" s="21"/>
      <c r="ER398" s="21"/>
      <c r="ES398" s="21"/>
      <c r="ET398" s="21"/>
      <c r="EU398" s="21"/>
      <c r="EV398" s="21"/>
      <c r="EW398" s="21"/>
      <c r="EX398" s="21"/>
      <c r="EY398" s="21"/>
      <c r="EZ398" s="21"/>
      <c r="FA398" s="21"/>
      <c r="FB398" s="21"/>
      <c r="FC398" s="21"/>
      <c r="FD398" s="21"/>
      <c r="FE398" s="21"/>
      <c r="FF398" s="21"/>
      <c r="FG398" s="21"/>
      <c r="FH398" s="21"/>
      <c r="FI398" s="21"/>
      <c r="FJ398" s="21"/>
      <c r="FK398" s="21"/>
      <c r="FL398" s="21"/>
      <c r="FM398" s="21"/>
      <c r="FN398" s="21"/>
      <c r="FO398" s="21"/>
      <c r="FP398" s="21"/>
      <c r="FQ398" s="21"/>
      <c r="FR398" s="21"/>
      <c r="FS398" s="21"/>
      <c r="FT398" s="21"/>
      <c r="FU398" s="21"/>
      <c r="FV398" s="21"/>
      <c r="FW398" s="21"/>
      <c r="FX398" s="21"/>
      <c r="FY398" s="21"/>
      <c r="FZ398" s="21"/>
      <c r="GA398" s="21"/>
      <c r="GB398" s="21"/>
      <c r="GC398" s="21"/>
      <c r="GD398" s="21"/>
      <c r="GE398" s="21"/>
      <c r="GF398" s="21"/>
      <c r="GG398" s="21"/>
      <c r="GH398" s="21"/>
      <c r="GI398" s="21"/>
      <c r="GJ398" s="21"/>
      <c r="GK398" s="21"/>
      <c r="GL398" s="21"/>
      <c r="GM398" s="21"/>
      <c r="GN398" s="21"/>
      <c r="GO398" s="21"/>
      <c r="GP398" s="21"/>
      <c r="GQ398" s="21"/>
      <c r="GR398" s="21"/>
      <c r="GS398" s="21"/>
      <c r="GT398" s="21"/>
      <c r="GU398" s="21"/>
      <c r="GV398" s="21"/>
      <c r="GW398" s="21"/>
      <c r="GX398" s="21"/>
      <c r="GY398" s="21"/>
      <c r="GZ398" s="21"/>
      <c r="HA398" s="21"/>
      <c r="HB398" s="21"/>
      <c r="HC398" s="21"/>
      <c r="HD398" s="21"/>
      <c r="HE398" s="21"/>
      <c r="HF398" s="21"/>
      <c r="HG398" s="21"/>
      <c r="HH398" s="21"/>
      <c r="HI398" s="21"/>
      <c r="HJ398" s="21"/>
      <c r="HK398" s="21"/>
      <c r="HL398" s="21"/>
      <c r="HM398" s="21"/>
      <c r="HN398" s="21"/>
      <c r="HO398" s="21"/>
      <c r="HP398" s="21"/>
      <c r="HQ398" s="21"/>
      <c r="HR398" s="21"/>
      <c r="HS398" s="21"/>
      <c r="HT398" s="21"/>
      <c r="HU398" s="21"/>
      <c r="HV398" s="21"/>
      <c r="HW398" s="21"/>
      <c r="HX398" s="21"/>
      <c r="HY398" s="21"/>
      <c r="HZ398" s="21"/>
      <c r="IA398" s="21"/>
      <c r="IB398" s="21"/>
      <c r="IC398" s="21"/>
      <c r="ID398" s="21"/>
      <c r="IE398" s="21"/>
      <c r="IF398" s="21"/>
      <c r="IG398" s="21"/>
      <c r="IH398" s="21"/>
      <c r="II398" s="21"/>
      <c r="IJ398" s="21"/>
      <c r="IK398" s="21"/>
      <c r="IL398" s="21"/>
      <c r="IM398" s="21"/>
      <c r="IN398" s="21"/>
      <c r="IO398" s="21"/>
      <c r="IP398" s="21"/>
      <c r="IQ398" s="21"/>
      <c r="IR398" s="21"/>
      <c r="IS398" s="21"/>
      <c r="IT398" s="21"/>
      <c r="IU398" s="21"/>
      <c r="IV398" s="21"/>
      <c r="IW398" s="21"/>
      <c r="IX398" s="21"/>
      <c r="IY398" s="21"/>
      <c r="IZ398" s="21"/>
      <c r="JA398" s="21"/>
    </row>
    <row r="399" spans="2:261" s="23" customFormat="1" ht="12.75" x14ac:dyDescent="0.25">
      <c r="B399" s="33"/>
      <c r="C399" s="27"/>
      <c r="D399" s="26"/>
      <c r="E399" s="31"/>
      <c r="F399" s="31"/>
      <c r="G399" s="31"/>
      <c r="H399" s="49"/>
      <c r="I399" s="62"/>
      <c r="J399" s="62"/>
      <c r="K399" s="62"/>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c r="AI399" s="21"/>
      <c r="AJ399" s="21"/>
      <c r="AK399" s="21"/>
      <c r="AL399" s="21"/>
      <c r="AM399" s="21"/>
      <c r="AN399" s="21"/>
      <c r="AO399" s="21"/>
      <c r="AP399" s="21"/>
      <c r="AQ399" s="21"/>
      <c r="AR399" s="21"/>
      <c r="AS399" s="21"/>
      <c r="AT399" s="21"/>
      <c r="AU399" s="21"/>
      <c r="AV399" s="21"/>
      <c r="AW399" s="21"/>
      <c r="AX399" s="21"/>
      <c r="AY399" s="21"/>
      <c r="AZ399" s="21"/>
      <c r="BA399" s="21"/>
      <c r="BB399" s="21"/>
      <c r="BC399" s="21"/>
      <c r="BD399" s="21"/>
      <c r="BE399" s="21"/>
      <c r="BF399" s="21"/>
      <c r="BG399" s="21"/>
      <c r="BH399" s="21"/>
      <c r="BI399" s="21"/>
      <c r="BJ399" s="21"/>
      <c r="BK399" s="21"/>
      <c r="BL399" s="21"/>
      <c r="BM399" s="21"/>
      <c r="BN399" s="21"/>
      <c r="BO399" s="21"/>
      <c r="BP399" s="21"/>
      <c r="BQ399" s="21"/>
      <c r="BR399" s="21"/>
      <c r="BS399" s="21"/>
      <c r="BT399" s="21"/>
      <c r="BU399" s="21"/>
      <c r="BV399" s="21"/>
      <c r="BW399" s="21"/>
      <c r="BX399" s="21"/>
      <c r="BY399" s="21"/>
      <c r="BZ399" s="21"/>
      <c r="CA399" s="21"/>
      <c r="CB399" s="21"/>
      <c r="CC399" s="21"/>
      <c r="CD399" s="21"/>
      <c r="CE399" s="21"/>
      <c r="CF399" s="21"/>
      <c r="CG399" s="21"/>
      <c r="CH399" s="21"/>
      <c r="CI399" s="21"/>
      <c r="CJ399" s="21"/>
      <c r="CK399" s="21"/>
      <c r="CL399" s="21"/>
      <c r="CM399" s="21"/>
      <c r="CN399" s="21"/>
      <c r="CO399" s="21"/>
      <c r="CP399" s="21"/>
      <c r="CQ399" s="21"/>
      <c r="CR399" s="21"/>
      <c r="CS399" s="21"/>
      <c r="CT399" s="21"/>
      <c r="CU399" s="21"/>
      <c r="CV399" s="21"/>
      <c r="CW399" s="21"/>
      <c r="CX399" s="21"/>
      <c r="CY399" s="21"/>
      <c r="CZ399" s="21"/>
      <c r="DA399" s="21"/>
      <c r="DB399" s="21"/>
      <c r="DC399" s="21"/>
      <c r="DD399" s="21"/>
      <c r="DE399" s="21"/>
      <c r="DF399" s="21"/>
      <c r="DG399" s="21"/>
      <c r="DH399" s="21"/>
      <c r="DI399" s="21"/>
      <c r="DJ399" s="21"/>
      <c r="DK399" s="21"/>
      <c r="DL399" s="21"/>
      <c r="DM399" s="21"/>
      <c r="DN399" s="21"/>
      <c r="DO399" s="21"/>
      <c r="DP399" s="21"/>
      <c r="DQ399" s="21"/>
      <c r="DR399" s="21"/>
      <c r="DS399" s="21"/>
      <c r="DT399" s="21"/>
      <c r="DU399" s="21"/>
      <c r="DV399" s="21"/>
      <c r="DW399" s="21"/>
      <c r="DX399" s="21"/>
      <c r="DY399" s="21"/>
      <c r="DZ399" s="21"/>
      <c r="EA399" s="21"/>
      <c r="EB399" s="21"/>
      <c r="EC399" s="21"/>
      <c r="ED399" s="21"/>
      <c r="EE399" s="21"/>
      <c r="EF399" s="21"/>
      <c r="EG399" s="21"/>
      <c r="EH399" s="21"/>
      <c r="EI399" s="21"/>
      <c r="EJ399" s="21"/>
      <c r="EK399" s="21"/>
      <c r="EL399" s="21"/>
      <c r="EM399" s="21"/>
      <c r="EN399" s="21"/>
      <c r="EO399" s="21"/>
      <c r="EP399" s="21"/>
      <c r="EQ399" s="21"/>
      <c r="ER399" s="21"/>
      <c r="ES399" s="21"/>
      <c r="ET399" s="21"/>
      <c r="EU399" s="21"/>
      <c r="EV399" s="21"/>
      <c r="EW399" s="21"/>
      <c r="EX399" s="21"/>
      <c r="EY399" s="21"/>
      <c r="EZ399" s="21"/>
      <c r="FA399" s="21"/>
      <c r="FB399" s="21"/>
      <c r="FC399" s="21"/>
      <c r="FD399" s="21"/>
      <c r="FE399" s="21"/>
      <c r="FF399" s="21"/>
      <c r="FG399" s="21"/>
      <c r="FH399" s="21"/>
      <c r="FI399" s="21"/>
      <c r="FJ399" s="21"/>
      <c r="FK399" s="21"/>
      <c r="FL399" s="21"/>
      <c r="FM399" s="21"/>
      <c r="FN399" s="21"/>
      <c r="FO399" s="21"/>
      <c r="FP399" s="21"/>
      <c r="FQ399" s="21"/>
      <c r="FR399" s="21"/>
      <c r="FS399" s="21"/>
      <c r="FT399" s="21"/>
      <c r="FU399" s="21"/>
      <c r="FV399" s="21"/>
      <c r="FW399" s="21"/>
      <c r="FX399" s="21"/>
      <c r="FY399" s="21"/>
      <c r="FZ399" s="21"/>
      <c r="GA399" s="21"/>
      <c r="GB399" s="21"/>
      <c r="GC399" s="21"/>
      <c r="GD399" s="21"/>
      <c r="GE399" s="21"/>
      <c r="GF399" s="21"/>
      <c r="GG399" s="21"/>
      <c r="GH399" s="21"/>
      <c r="GI399" s="21"/>
      <c r="GJ399" s="21"/>
      <c r="GK399" s="21"/>
      <c r="GL399" s="21"/>
      <c r="GM399" s="21"/>
      <c r="GN399" s="21"/>
      <c r="GO399" s="21"/>
      <c r="GP399" s="21"/>
      <c r="GQ399" s="21"/>
      <c r="GR399" s="21"/>
      <c r="GS399" s="21"/>
      <c r="GT399" s="21"/>
      <c r="GU399" s="21"/>
      <c r="GV399" s="21"/>
      <c r="GW399" s="21"/>
      <c r="GX399" s="21"/>
      <c r="GY399" s="21"/>
      <c r="GZ399" s="21"/>
      <c r="HA399" s="21"/>
      <c r="HB399" s="21"/>
      <c r="HC399" s="21"/>
      <c r="HD399" s="21"/>
      <c r="HE399" s="21"/>
      <c r="HF399" s="21"/>
      <c r="HG399" s="21"/>
      <c r="HH399" s="21"/>
      <c r="HI399" s="21"/>
      <c r="HJ399" s="21"/>
      <c r="HK399" s="21"/>
      <c r="HL399" s="21"/>
      <c r="HM399" s="21"/>
      <c r="HN399" s="21"/>
      <c r="HO399" s="21"/>
      <c r="HP399" s="21"/>
      <c r="HQ399" s="21"/>
      <c r="HR399" s="21"/>
      <c r="HS399" s="21"/>
      <c r="HT399" s="21"/>
      <c r="HU399" s="21"/>
      <c r="HV399" s="21"/>
      <c r="HW399" s="21"/>
      <c r="HX399" s="21"/>
      <c r="HY399" s="21"/>
      <c r="HZ399" s="21"/>
      <c r="IA399" s="21"/>
      <c r="IB399" s="21"/>
      <c r="IC399" s="21"/>
      <c r="ID399" s="21"/>
      <c r="IE399" s="21"/>
      <c r="IF399" s="21"/>
      <c r="IG399" s="21"/>
      <c r="IH399" s="21"/>
      <c r="II399" s="21"/>
      <c r="IJ399" s="21"/>
      <c r="IK399" s="21"/>
      <c r="IL399" s="21"/>
      <c r="IM399" s="21"/>
      <c r="IN399" s="21"/>
      <c r="IO399" s="21"/>
      <c r="IP399" s="21"/>
      <c r="IQ399" s="21"/>
      <c r="IR399" s="21"/>
      <c r="IS399" s="21"/>
      <c r="IT399" s="21"/>
      <c r="IU399" s="21"/>
      <c r="IV399" s="21"/>
      <c r="IW399" s="21"/>
      <c r="IX399" s="21"/>
      <c r="IY399" s="21"/>
      <c r="IZ399" s="21"/>
      <c r="JA399" s="21"/>
    </row>
    <row r="400" spans="2:261" ht="12.75" x14ac:dyDescent="0.2">
      <c r="B400" s="67"/>
      <c r="C400" s="44" t="s">
        <v>70</v>
      </c>
      <c r="D400" s="34"/>
      <c r="E400" s="34"/>
      <c r="F400" s="34"/>
      <c r="G400" s="34"/>
      <c r="H400" s="35"/>
      <c r="I400" s="128">
        <f>SUM(I59:I398)</f>
        <v>0</v>
      </c>
      <c r="J400" s="128">
        <f>SUM(J59:J398)</f>
        <v>0</v>
      </c>
      <c r="K400" s="124"/>
      <c r="L400" s="86">
        <f>SUM(I400:J400)</f>
        <v>0</v>
      </c>
    </row>
    <row r="401" spans="2:261" s="23" customFormat="1" ht="12.75" x14ac:dyDescent="0.2">
      <c r="B401" s="33"/>
      <c r="C401" s="27"/>
      <c r="D401" s="26"/>
      <c r="E401" s="31"/>
      <c r="F401" s="31"/>
      <c r="G401" s="31"/>
      <c r="H401" s="32"/>
      <c r="I401" s="62"/>
      <c r="J401" s="62"/>
      <c r="K401" s="62"/>
      <c r="L401" s="86">
        <f>SUM(L6:L397)</f>
        <v>45045</v>
      </c>
      <c r="M401" s="21"/>
      <c r="N401" s="21"/>
      <c r="O401" s="21"/>
      <c r="P401" s="21"/>
      <c r="Q401" s="21"/>
      <c r="R401" s="21"/>
      <c r="S401" s="21"/>
      <c r="T401" s="21"/>
      <c r="U401" s="21"/>
      <c r="V401" s="21"/>
      <c r="W401" s="21"/>
      <c r="X401" s="21"/>
      <c r="Y401" s="21"/>
      <c r="Z401" s="21"/>
      <c r="AA401" s="21"/>
      <c r="AB401" s="21"/>
      <c r="AC401" s="21"/>
      <c r="AD401" s="21"/>
      <c r="AE401" s="21"/>
      <c r="AF401" s="21"/>
      <c r="AG401" s="21"/>
      <c r="AH401" s="21"/>
      <c r="AI401" s="21"/>
      <c r="AJ401" s="21"/>
      <c r="AK401" s="21"/>
      <c r="AL401" s="21"/>
      <c r="AM401" s="21"/>
      <c r="AN401" s="21"/>
      <c r="AO401" s="21"/>
      <c r="AP401" s="21"/>
      <c r="AQ401" s="21"/>
      <c r="AR401" s="21"/>
      <c r="AS401" s="21"/>
      <c r="AT401" s="21"/>
      <c r="AU401" s="21"/>
      <c r="AV401" s="21"/>
      <c r="AW401" s="21"/>
      <c r="AX401" s="21"/>
      <c r="AY401" s="21"/>
      <c r="AZ401" s="21"/>
      <c r="BA401" s="21"/>
      <c r="BB401" s="21"/>
      <c r="BC401" s="21"/>
      <c r="BD401" s="21"/>
      <c r="BE401" s="21"/>
      <c r="BF401" s="21"/>
      <c r="BG401" s="21"/>
      <c r="BH401" s="21"/>
      <c r="BI401" s="21"/>
      <c r="BJ401" s="21"/>
      <c r="BK401" s="21"/>
      <c r="BL401" s="21"/>
      <c r="BM401" s="21"/>
      <c r="BN401" s="21"/>
      <c r="BO401" s="21"/>
      <c r="BP401" s="21"/>
      <c r="BQ401" s="21"/>
      <c r="BR401" s="21"/>
      <c r="BS401" s="21"/>
      <c r="BT401" s="21"/>
      <c r="BU401" s="21"/>
      <c r="BV401" s="21"/>
      <c r="BW401" s="21"/>
      <c r="BX401" s="21"/>
      <c r="BY401" s="21"/>
      <c r="BZ401" s="21"/>
      <c r="CA401" s="21"/>
      <c r="CB401" s="21"/>
      <c r="CC401" s="21"/>
      <c r="CD401" s="21"/>
      <c r="CE401" s="21"/>
      <c r="CF401" s="21"/>
      <c r="CG401" s="21"/>
      <c r="CH401" s="21"/>
      <c r="CI401" s="21"/>
      <c r="CJ401" s="21"/>
      <c r="CK401" s="21"/>
      <c r="CL401" s="21"/>
      <c r="CM401" s="21"/>
      <c r="CN401" s="21"/>
      <c r="CO401" s="21"/>
      <c r="CP401" s="21"/>
      <c r="CQ401" s="21"/>
      <c r="CR401" s="21"/>
      <c r="CS401" s="21"/>
      <c r="CT401" s="21"/>
      <c r="CU401" s="21"/>
      <c r="CV401" s="21"/>
      <c r="CW401" s="21"/>
      <c r="CX401" s="21"/>
      <c r="CY401" s="21"/>
      <c r="CZ401" s="21"/>
      <c r="DA401" s="21"/>
      <c r="DB401" s="21"/>
      <c r="DC401" s="21"/>
      <c r="DD401" s="21"/>
      <c r="DE401" s="21"/>
      <c r="DF401" s="21"/>
      <c r="DG401" s="21"/>
      <c r="DH401" s="21"/>
      <c r="DI401" s="21"/>
      <c r="DJ401" s="21"/>
      <c r="DK401" s="21"/>
      <c r="DL401" s="21"/>
      <c r="DM401" s="21"/>
      <c r="DN401" s="21"/>
      <c r="DO401" s="21"/>
      <c r="DP401" s="21"/>
      <c r="DQ401" s="21"/>
      <c r="DR401" s="21"/>
      <c r="DS401" s="21"/>
      <c r="DT401" s="21"/>
      <c r="DU401" s="21"/>
      <c r="DV401" s="21"/>
      <c r="DW401" s="21"/>
      <c r="DX401" s="21"/>
      <c r="DY401" s="21"/>
      <c r="DZ401" s="21"/>
      <c r="EA401" s="21"/>
      <c r="EB401" s="21"/>
      <c r="EC401" s="21"/>
      <c r="ED401" s="21"/>
      <c r="EE401" s="21"/>
      <c r="EF401" s="21"/>
      <c r="EG401" s="21"/>
      <c r="EH401" s="21"/>
      <c r="EI401" s="21"/>
      <c r="EJ401" s="21"/>
      <c r="EK401" s="21"/>
      <c r="EL401" s="21"/>
      <c r="EM401" s="21"/>
      <c r="EN401" s="21"/>
      <c r="EO401" s="21"/>
      <c r="EP401" s="21"/>
      <c r="EQ401" s="21"/>
      <c r="ER401" s="21"/>
      <c r="ES401" s="21"/>
      <c r="ET401" s="21"/>
      <c r="EU401" s="21"/>
      <c r="EV401" s="21"/>
      <c r="EW401" s="21"/>
      <c r="EX401" s="21"/>
      <c r="EY401" s="21"/>
      <c r="EZ401" s="21"/>
      <c r="FA401" s="21"/>
      <c r="FB401" s="21"/>
      <c r="FC401" s="21"/>
      <c r="FD401" s="21"/>
      <c r="FE401" s="21"/>
      <c r="FF401" s="21"/>
      <c r="FG401" s="21"/>
      <c r="FH401" s="21"/>
      <c r="FI401" s="21"/>
      <c r="FJ401" s="21"/>
      <c r="FK401" s="21"/>
      <c r="FL401" s="21"/>
      <c r="FM401" s="21"/>
      <c r="FN401" s="21"/>
      <c r="FO401" s="21"/>
      <c r="FP401" s="21"/>
      <c r="FQ401" s="21"/>
      <c r="FR401" s="21"/>
      <c r="FS401" s="21"/>
      <c r="FT401" s="21"/>
      <c r="FU401" s="21"/>
      <c r="FV401" s="21"/>
      <c r="FW401" s="21"/>
      <c r="FX401" s="21"/>
      <c r="FY401" s="21"/>
      <c r="FZ401" s="21"/>
      <c r="GA401" s="21"/>
      <c r="GB401" s="21"/>
      <c r="GC401" s="21"/>
      <c r="GD401" s="21"/>
      <c r="GE401" s="21"/>
      <c r="GF401" s="21"/>
      <c r="GG401" s="21"/>
      <c r="GH401" s="21"/>
      <c r="GI401" s="21"/>
      <c r="GJ401" s="21"/>
      <c r="GK401" s="21"/>
      <c r="GL401" s="21"/>
      <c r="GM401" s="21"/>
      <c r="GN401" s="21"/>
      <c r="GO401" s="21"/>
      <c r="GP401" s="21"/>
      <c r="GQ401" s="21"/>
      <c r="GR401" s="21"/>
      <c r="GS401" s="21"/>
      <c r="GT401" s="21"/>
      <c r="GU401" s="21"/>
      <c r="GV401" s="21"/>
      <c r="GW401" s="21"/>
      <c r="GX401" s="21"/>
      <c r="GY401" s="21"/>
      <c r="GZ401" s="21"/>
      <c r="HA401" s="21"/>
      <c r="HB401" s="21"/>
      <c r="HC401" s="21"/>
      <c r="HD401" s="21"/>
      <c r="HE401" s="21"/>
      <c r="HF401" s="21"/>
      <c r="HG401" s="21"/>
      <c r="HH401" s="21"/>
      <c r="HI401" s="21"/>
      <c r="HJ401" s="21"/>
      <c r="HK401" s="21"/>
      <c r="HL401" s="21"/>
      <c r="HM401" s="21"/>
      <c r="HN401" s="21"/>
      <c r="HO401" s="21"/>
      <c r="HP401" s="21"/>
      <c r="HQ401" s="21"/>
      <c r="HR401" s="21"/>
      <c r="HS401" s="21"/>
      <c r="HT401" s="21"/>
      <c r="HU401" s="21"/>
      <c r="HV401" s="21"/>
      <c r="HW401" s="21"/>
      <c r="HX401" s="21"/>
      <c r="HY401" s="21"/>
      <c r="HZ401" s="21"/>
      <c r="IA401" s="21"/>
      <c r="IB401" s="21"/>
      <c r="IC401" s="21"/>
      <c r="ID401" s="21"/>
      <c r="IE401" s="21"/>
      <c r="IF401" s="21"/>
      <c r="IG401" s="21"/>
      <c r="IH401" s="21"/>
      <c r="II401" s="21"/>
      <c r="IJ401" s="21"/>
      <c r="IK401" s="21"/>
      <c r="IL401" s="21"/>
      <c r="IM401" s="21"/>
      <c r="IN401" s="21"/>
      <c r="IO401" s="21"/>
      <c r="IP401" s="21"/>
      <c r="IQ401" s="21"/>
      <c r="IR401" s="21"/>
      <c r="IS401" s="21"/>
      <c r="IT401" s="21"/>
      <c r="IU401" s="21"/>
      <c r="IV401" s="21"/>
      <c r="IW401" s="21"/>
      <c r="IX401" s="21"/>
      <c r="IY401" s="21"/>
      <c r="IZ401" s="21"/>
      <c r="JA401" s="21"/>
    </row>
    <row r="402" spans="2:261" ht="12.75" x14ac:dyDescent="0.2">
      <c r="B402" s="68"/>
      <c r="C402" s="45"/>
      <c r="D402" s="26"/>
    </row>
    <row r="403" spans="2:261" ht="12.75" x14ac:dyDescent="0.2">
      <c r="B403" s="68"/>
      <c r="C403" s="45"/>
      <c r="D403" s="26"/>
    </row>
    <row r="404" spans="2:261" ht="15" x14ac:dyDescent="0.2">
      <c r="B404" s="68"/>
      <c r="C404" s="46" t="s">
        <v>71</v>
      </c>
      <c r="D404" s="26"/>
      <c r="E404" s="21"/>
      <c r="F404" s="21"/>
      <c r="G404" s="21"/>
      <c r="H404" s="21"/>
      <c r="I404" s="62"/>
      <c r="J404" s="62"/>
      <c r="K404" s="62"/>
    </row>
    <row r="405" spans="2:261" ht="12.75" x14ac:dyDescent="0.2">
      <c r="B405" s="68"/>
      <c r="D405" s="26"/>
    </row>
    <row r="406" spans="2:261" ht="12.75" x14ac:dyDescent="0.2">
      <c r="B406" s="68"/>
      <c r="C406" s="21" t="s">
        <v>312</v>
      </c>
      <c r="D406" s="26"/>
    </row>
    <row r="407" spans="2:261" ht="12.75" x14ac:dyDescent="0.2">
      <c r="B407" s="68"/>
      <c r="D407" s="26"/>
    </row>
    <row r="408" spans="2:261" ht="12.75" x14ac:dyDescent="0.2">
      <c r="B408" s="68"/>
      <c r="D408" s="26"/>
    </row>
    <row r="409" spans="2:261" ht="12.75" x14ac:dyDescent="0.2">
      <c r="B409" s="68"/>
      <c r="D409" s="26"/>
    </row>
    <row r="410" spans="2:261" ht="12.75" x14ac:dyDescent="0.2">
      <c r="B410" s="68"/>
      <c r="D410" s="26"/>
    </row>
    <row r="411" spans="2:261" ht="12.75" x14ac:dyDescent="0.2">
      <c r="B411" s="68"/>
      <c r="D411" s="26"/>
    </row>
    <row r="412" spans="2:261" ht="12.75" x14ac:dyDescent="0.2">
      <c r="B412" s="68"/>
      <c r="D412" s="26"/>
    </row>
    <row r="413" spans="2:261" ht="12.75" x14ac:dyDescent="0.2">
      <c r="B413" s="68"/>
      <c r="D413" s="26"/>
    </row>
    <row r="414" spans="2:261" ht="12.75" x14ac:dyDescent="0.2">
      <c r="B414" s="68"/>
      <c r="D414" s="26"/>
    </row>
    <row r="415" spans="2:261" ht="12.75" x14ac:dyDescent="0.2">
      <c r="B415" s="68"/>
      <c r="D415" s="26"/>
    </row>
    <row r="416" spans="2:261" ht="12.75" x14ac:dyDescent="0.2">
      <c r="B416" s="68"/>
      <c r="D416" s="26"/>
    </row>
    <row r="417" spans="2:4" ht="12.75" x14ac:dyDescent="0.2">
      <c r="B417" s="68"/>
      <c r="D417" s="26"/>
    </row>
    <row r="418" spans="2:4" ht="12.75" x14ac:dyDescent="0.2">
      <c r="B418" s="68"/>
      <c r="D418" s="26"/>
    </row>
    <row r="419" spans="2:4" ht="12.75" x14ac:dyDescent="0.2">
      <c r="B419" s="68"/>
      <c r="D419" s="26"/>
    </row>
    <row r="420" spans="2:4" ht="12.75" x14ac:dyDescent="0.2">
      <c r="B420" s="68"/>
      <c r="D420" s="26"/>
    </row>
    <row r="421" spans="2:4" ht="12.75" x14ac:dyDescent="0.2">
      <c r="B421" s="68"/>
      <c r="D421" s="26"/>
    </row>
    <row r="422" spans="2:4" ht="12.75" x14ac:dyDescent="0.2">
      <c r="B422" s="68"/>
      <c r="D422" s="26"/>
    </row>
    <row r="423" spans="2:4" ht="12.75" x14ac:dyDescent="0.2">
      <c r="B423" s="68"/>
      <c r="D423" s="26"/>
    </row>
    <row r="424" spans="2:4" ht="12.75" x14ac:dyDescent="0.2">
      <c r="B424" s="68"/>
      <c r="D424" s="26"/>
    </row>
    <row r="425" spans="2:4" ht="12.75" x14ac:dyDescent="0.2">
      <c r="B425" s="68"/>
      <c r="D425" s="26"/>
    </row>
    <row r="426" spans="2:4" ht="12.75" x14ac:dyDescent="0.2">
      <c r="B426" s="68"/>
      <c r="D426" s="26"/>
    </row>
    <row r="427" spans="2:4" ht="12.75" x14ac:dyDescent="0.2">
      <c r="B427" s="68"/>
      <c r="D427" s="26"/>
    </row>
    <row r="428" spans="2:4" ht="12.75" x14ac:dyDescent="0.2">
      <c r="B428" s="68"/>
      <c r="D428" s="26"/>
    </row>
    <row r="429" spans="2:4" ht="12.75" x14ac:dyDescent="0.2">
      <c r="B429" s="68"/>
      <c r="D429" s="26"/>
    </row>
    <row r="430" spans="2:4" ht="12.75" x14ac:dyDescent="0.2">
      <c r="B430" s="68"/>
      <c r="D430" s="26"/>
    </row>
    <row r="431" spans="2:4" ht="12.75" x14ac:dyDescent="0.2">
      <c r="B431" s="68"/>
      <c r="D431" s="26"/>
    </row>
    <row r="432" spans="2:4" ht="12.75" x14ac:dyDescent="0.2">
      <c r="B432" s="68"/>
      <c r="D432" s="26"/>
    </row>
    <row r="433" spans="2:4" ht="12.75" x14ac:dyDescent="0.2">
      <c r="B433" s="68"/>
      <c r="D433" s="26"/>
    </row>
    <row r="434" spans="2:4" ht="12.75" x14ac:dyDescent="0.2">
      <c r="B434" s="68"/>
      <c r="D434" s="26"/>
    </row>
    <row r="435" spans="2:4" ht="12.75" x14ac:dyDescent="0.2">
      <c r="B435" s="68"/>
      <c r="D435" s="26"/>
    </row>
    <row r="436" spans="2:4" ht="12.75" x14ac:dyDescent="0.2">
      <c r="B436" s="68"/>
      <c r="D436" s="26"/>
    </row>
    <row r="437" spans="2:4" ht="12.75" x14ac:dyDescent="0.2">
      <c r="B437" s="68"/>
      <c r="D437" s="26"/>
    </row>
    <row r="438" spans="2:4" ht="12.75" x14ac:dyDescent="0.2">
      <c r="B438" s="68"/>
      <c r="D438" s="26"/>
    </row>
    <row r="439" spans="2:4" ht="12.75" x14ac:dyDescent="0.2">
      <c r="B439" s="68"/>
      <c r="D439" s="26"/>
    </row>
    <row r="440" spans="2:4" ht="12.75" x14ac:dyDescent="0.2">
      <c r="B440" s="68"/>
      <c r="D440" s="26"/>
    </row>
    <row r="441" spans="2:4" ht="12.75" x14ac:dyDescent="0.2">
      <c r="B441" s="68"/>
      <c r="D441" s="26"/>
    </row>
    <row r="442" spans="2:4" ht="12.75" x14ac:dyDescent="0.2">
      <c r="B442" s="68"/>
      <c r="D442" s="26"/>
    </row>
    <row r="443" spans="2:4" ht="12.75" x14ac:dyDescent="0.2">
      <c r="B443" s="68"/>
      <c r="D443" s="26"/>
    </row>
    <row r="444" spans="2:4" ht="12.75" x14ac:dyDescent="0.2">
      <c r="B444" s="68"/>
      <c r="D444" s="26"/>
    </row>
    <row r="445" spans="2:4" ht="12.75" x14ac:dyDescent="0.2">
      <c r="B445" s="68"/>
      <c r="D445" s="26"/>
    </row>
    <row r="446" spans="2:4" ht="12.75" x14ac:dyDescent="0.2">
      <c r="B446" s="68"/>
      <c r="D446" s="26"/>
    </row>
    <row r="447" spans="2:4" ht="12.75" x14ac:dyDescent="0.2">
      <c r="B447" s="68"/>
      <c r="D447" s="26"/>
    </row>
    <row r="448" spans="2:4" ht="12.75" x14ac:dyDescent="0.2">
      <c r="B448" s="68"/>
      <c r="D448" s="26"/>
    </row>
    <row r="449" spans="2:4" ht="12.75" x14ac:dyDescent="0.2">
      <c r="B449" s="68"/>
      <c r="D449" s="26"/>
    </row>
    <row r="450" spans="2:4" ht="12.75" x14ac:dyDescent="0.2">
      <c r="B450" s="68"/>
      <c r="D450" s="26"/>
    </row>
    <row r="451" spans="2:4" ht="12.75" x14ac:dyDescent="0.2">
      <c r="B451" s="68"/>
      <c r="D451" s="26"/>
    </row>
    <row r="452" spans="2:4" ht="12.75" x14ac:dyDescent="0.2">
      <c r="B452" s="68"/>
      <c r="D452" s="26"/>
    </row>
    <row r="453" spans="2:4" ht="12.75" x14ac:dyDescent="0.2">
      <c r="B453" s="68"/>
      <c r="D453" s="26"/>
    </row>
    <row r="454" spans="2:4" ht="12.75" x14ac:dyDescent="0.2">
      <c r="B454" s="68"/>
      <c r="D454" s="26"/>
    </row>
    <row r="455" spans="2:4" ht="12.75" x14ac:dyDescent="0.2">
      <c r="B455" s="68"/>
      <c r="D455" s="26"/>
    </row>
    <row r="456" spans="2:4" ht="12.75" x14ac:dyDescent="0.2">
      <c r="B456" s="68"/>
      <c r="D456" s="26"/>
    </row>
    <row r="457" spans="2:4" ht="12.75" x14ac:dyDescent="0.2">
      <c r="B457" s="68"/>
      <c r="D457" s="26"/>
    </row>
    <row r="458" spans="2:4" ht="12.75" x14ac:dyDescent="0.2">
      <c r="B458" s="68"/>
      <c r="D458" s="26"/>
    </row>
    <row r="459" spans="2:4" ht="12.75" x14ac:dyDescent="0.2">
      <c r="B459" s="68"/>
      <c r="D459" s="26"/>
    </row>
    <row r="460" spans="2:4" ht="12.75" x14ac:dyDescent="0.2">
      <c r="B460" s="68"/>
      <c r="D460" s="26"/>
    </row>
    <row r="461" spans="2:4" ht="12.75" x14ac:dyDescent="0.2">
      <c r="B461" s="68"/>
      <c r="D461" s="26"/>
    </row>
    <row r="462" spans="2:4" ht="12.75" x14ac:dyDescent="0.2">
      <c r="B462" s="68"/>
      <c r="D462" s="26"/>
    </row>
    <row r="463" spans="2:4" ht="12.75" x14ac:dyDescent="0.2">
      <c r="B463" s="68"/>
      <c r="D463" s="26"/>
    </row>
    <row r="464" spans="2:4" ht="12.75" x14ac:dyDescent="0.2">
      <c r="B464" s="68"/>
      <c r="D464" s="26"/>
    </row>
    <row r="465" spans="2:4" ht="12.75" x14ac:dyDescent="0.2">
      <c r="B465" s="68"/>
      <c r="D465" s="26"/>
    </row>
    <row r="466" spans="2:4" ht="12.75" x14ac:dyDescent="0.2">
      <c r="B466" s="68"/>
      <c r="D466" s="26"/>
    </row>
    <row r="467" spans="2:4" ht="12.75" x14ac:dyDescent="0.2">
      <c r="B467" s="68"/>
      <c r="D467" s="26"/>
    </row>
    <row r="468" spans="2:4" ht="12.75" x14ac:dyDescent="0.2">
      <c r="B468" s="68"/>
      <c r="D468" s="26"/>
    </row>
    <row r="469" spans="2:4" ht="12.75" x14ac:dyDescent="0.2">
      <c r="B469" s="68"/>
      <c r="D469" s="26"/>
    </row>
    <row r="470" spans="2:4" ht="12.75" x14ac:dyDescent="0.2">
      <c r="B470" s="68"/>
      <c r="D470" s="26"/>
    </row>
    <row r="471" spans="2:4" ht="12.75" x14ac:dyDescent="0.2">
      <c r="B471" s="68"/>
      <c r="D471" s="26"/>
    </row>
    <row r="472" spans="2:4" ht="12.75" x14ac:dyDescent="0.2">
      <c r="B472" s="68"/>
      <c r="D472" s="26"/>
    </row>
    <row r="473" spans="2:4" ht="12.75" x14ac:dyDescent="0.2">
      <c r="B473" s="68"/>
      <c r="D473" s="26"/>
    </row>
    <row r="474" spans="2:4" ht="12.75" x14ac:dyDescent="0.2">
      <c r="B474" s="68"/>
      <c r="D474" s="26"/>
    </row>
    <row r="475" spans="2:4" ht="12.75" x14ac:dyDescent="0.2">
      <c r="B475" s="68"/>
      <c r="D475" s="26"/>
    </row>
    <row r="476" spans="2:4" ht="12.75" x14ac:dyDescent="0.2">
      <c r="B476" s="68"/>
      <c r="D476" s="26"/>
    </row>
    <row r="477" spans="2:4" ht="12.75" x14ac:dyDescent="0.2">
      <c r="B477" s="68"/>
      <c r="D477" s="26"/>
    </row>
    <row r="478" spans="2:4" ht="12.75" x14ac:dyDescent="0.2">
      <c r="B478" s="68"/>
      <c r="D478" s="26"/>
    </row>
    <row r="479" spans="2:4" ht="12.75" x14ac:dyDescent="0.2">
      <c r="B479" s="68"/>
      <c r="D479" s="26"/>
    </row>
    <row r="480" spans="2:4" ht="12.75" x14ac:dyDescent="0.2">
      <c r="B480" s="68"/>
      <c r="D480" s="26"/>
    </row>
    <row r="481" spans="2:4" ht="12.75" x14ac:dyDescent="0.2">
      <c r="B481" s="68"/>
      <c r="D481" s="26"/>
    </row>
    <row r="482" spans="2:4" ht="12.75" x14ac:dyDescent="0.2">
      <c r="B482" s="68"/>
      <c r="D482" s="26"/>
    </row>
    <row r="483" spans="2:4" ht="12.75" x14ac:dyDescent="0.2">
      <c r="B483" s="68"/>
      <c r="D483" s="26"/>
    </row>
    <row r="484" spans="2:4" ht="12.75" x14ac:dyDescent="0.2">
      <c r="B484" s="68"/>
      <c r="D484" s="26"/>
    </row>
    <row r="485" spans="2:4" ht="12.75" x14ac:dyDescent="0.2">
      <c r="B485" s="68"/>
      <c r="D485" s="26"/>
    </row>
    <row r="486" spans="2:4" ht="12.75" x14ac:dyDescent="0.2">
      <c r="B486" s="68"/>
      <c r="D486" s="26"/>
    </row>
    <row r="487" spans="2:4" ht="12.75" x14ac:dyDescent="0.2">
      <c r="B487" s="68"/>
      <c r="D487" s="26"/>
    </row>
    <row r="488" spans="2:4" ht="12.75" x14ac:dyDescent="0.2">
      <c r="B488" s="68"/>
      <c r="D488" s="26"/>
    </row>
    <row r="489" spans="2:4" ht="12.75" x14ac:dyDescent="0.2">
      <c r="B489" s="68"/>
      <c r="D489" s="26"/>
    </row>
    <row r="490" spans="2:4" ht="12.75" x14ac:dyDescent="0.2">
      <c r="B490" s="68"/>
      <c r="D490" s="26"/>
    </row>
    <row r="491" spans="2:4" ht="12.75" x14ac:dyDescent="0.2">
      <c r="B491" s="68"/>
      <c r="D491" s="26"/>
    </row>
    <row r="492" spans="2:4" ht="12.75" x14ac:dyDescent="0.2">
      <c r="B492" s="68"/>
      <c r="D492" s="26"/>
    </row>
    <row r="493" spans="2:4" ht="12.75" x14ac:dyDescent="0.2">
      <c r="B493" s="68"/>
      <c r="D493" s="26"/>
    </row>
    <row r="494" spans="2:4" ht="12.75" x14ac:dyDescent="0.2">
      <c r="B494" s="68"/>
      <c r="D494" s="26"/>
    </row>
    <row r="495" spans="2:4" ht="12.75" x14ac:dyDescent="0.2">
      <c r="B495" s="68"/>
      <c r="D495" s="26"/>
    </row>
    <row r="496" spans="2:4" ht="12.75" x14ac:dyDescent="0.2">
      <c r="B496" s="68"/>
      <c r="D496" s="26"/>
    </row>
    <row r="497" spans="2:4" ht="12.75" x14ac:dyDescent="0.2">
      <c r="B497" s="68"/>
      <c r="D497" s="26"/>
    </row>
    <row r="498" spans="2:4" ht="12.75" x14ac:dyDescent="0.2">
      <c r="B498" s="68"/>
      <c r="D498" s="26"/>
    </row>
    <row r="499" spans="2:4" ht="12.75" x14ac:dyDescent="0.2">
      <c r="B499" s="68"/>
      <c r="D499" s="26"/>
    </row>
    <row r="500" spans="2:4" ht="12.75" x14ac:dyDescent="0.2">
      <c r="B500" s="68"/>
      <c r="D500" s="26"/>
    </row>
    <row r="501" spans="2:4" ht="12.75" x14ac:dyDescent="0.2">
      <c r="B501" s="68"/>
      <c r="D501" s="26"/>
    </row>
    <row r="502" spans="2:4" ht="12.75" x14ac:dyDescent="0.2">
      <c r="B502" s="68"/>
      <c r="D502" s="26"/>
    </row>
    <row r="503" spans="2:4" ht="12.75" x14ac:dyDescent="0.2">
      <c r="B503" s="68"/>
      <c r="D503" s="26"/>
    </row>
    <row r="504" spans="2:4" ht="12.75" x14ac:dyDescent="0.2">
      <c r="B504" s="68"/>
      <c r="D504" s="26"/>
    </row>
    <row r="505" spans="2:4" ht="12.75" x14ac:dyDescent="0.2">
      <c r="B505" s="68"/>
      <c r="D505" s="26"/>
    </row>
    <row r="506" spans="2:4" ht="12.75" x14ac:dyDescent="0.2">
      <c r="B506" s="68"/>
      <c r="D506" s="26"/>
    </row>
    <row r="507" spans="2:4" ht="12.75" x14ac:dyDescent="0.2">
      <c r="B507" s="68"/>
      <c r="D507" s="26"/>
    </row>
    <row r="508" spans="2:4" ht="12.75" x14ac:dyDescent="0.2">
      <c r="B508" s="68"/>
      <c r="D508" s="26"/>
    </row>
    <row r="509" spans="2:4" ht="12.75" x14ac:dyDescent="0.2">
      <c r="B509" s="68"/>
      <c r="D509" s="26"/>
    </row>
    <row r="510" spans="2:4" ht="12.75" x14ac:dyDescent="0.2">
      <c r="B510" s="68"/>
      <c r="D510" s="26"/>
    </row>
    <row r="511" spans="2:4" ht="12.75" x14ac:dyDescent="0.2">
      <c r="B511" s="68"/>
      <c r="D511" s="26"/>
    </row>
    <row r="512" spans="2:4" ht="12.75" x14ac:dyDescent="0.2">
      <c r="B512" s="68"/>
      <c r="D512" s="26"/>
    </row>
    <row r="513" spans="2:4" ht="12.75" x14ac:dyDescent="0.2">
      <c r="B513" s="68"/>
      <c r="D513" s="26"/>
    </row>
    <row r="514" spans="2:4" ht="12.75" x14ac:dyDescent="0.2">
      <c r="B514" s="68"/>
      <c r="D514" s="26"/>
    </row>
    <row r="515" spans="2:4" ht="12.75" x14ac:dyDescent="0.2">
      <c r="B515" s="68"/>
      <c r="D515" s="26"/>
    </row>
    <row r="516" spans="2:4" ht="12.75" x14ac:dyDescent="0.2">
      <c r="B516" s="68"/>
      <c r="D516" s="26"/>
    </row>
    <row r="517" spans="2:4" ht="12.75" x14ac:dyDescent="0.2">
      <c r="B517" s="68"/>
      <c r="D517" s="26"/>
    </row>
    <row r="518" spans="2:4" ht="12.75" x14ac:dyDescent="0.2">
      <c r="B518" s="68"/>
      <c r="D518" s="26"/>
    </row>
    <row r="519" spans="2:4" ht="12.75" x14ac:dyDescent="0.2">
      <c r="B519" s="68"/>
      <c r="D519" s="26"/>
    </row>
    <row r="520" spans="2:4" ht="12.75" x14ac:dyDescent="0.2">
      <c r="B520" s="68"/>
      <c r="D520" s="26"/>
    </row>
    <row r="521" spans="2:4" ht="12.75" x14ac:dyDescent="0.2">
      <c r="B521" s="68"/>
      <c r="D521" s="26"/>
    </row>
    <row r="522" spans="2:4" ht="12.75" x14ac:dyDescent="0.2">
      <c r="B522" s="68"/>
      <c r="D522" s="26"/>
    </row>
    <row r="523" spans="2:4" ht="12.75" x14ac:dyDescent="0.2">
      <c r="B523" s="68"/>
      <c r="D523" s="26"/>
    </row>
    <row r="524" spans="2:4" ht="12.75" x14ac:dyDescent="0.2">
      <c r="B524" s="68"/>
      <c r="D524" s="26"/>
    </row>
    <row r="525" spans="2:4" ht="12.75" x14ac:dyDescent="0.2">
      <c r="B525" s="68"/>
      <c r="D525" s="26"/>
    </row>
    <row r="526" spans="2:4" ht="12.75" x14ac:dyDescent="0.2">
      <c r="B526" s="68"/>
      <c r="D526" s="26"/>
    </row>
    <row r="527" spans="2:4" ht="12.75" x14ac:dyDescent="0.2">
      <c r="B527" s="68"/>
      <c r="D527" s="26"/>
    </row>
    <row r="528" spans="2:4" ht="12.75" x14ac:dyDescent="0.2">
      <c r="B528" s="68"/>
      <c r="D528" s="26"/>
    </row>
    <row r="529" spans="2:4" ht="12.75" x14ac:dyDescent="0.2">
      <c r="B529" s="68"/>
      <c r="D529" s="26"/>
    </row>
    <row r="530" spans="2:4" ht="12.75" x14ac:dyDescent="0.2">
      <c r="B530" s="68"/>
      <c r="D530" s="26"/>
    </row>
    <row r="531" spans="2:4" ht="12.75" x14ac:dyDescent="0.2">
      <c r="B531" s="68"/>
      <c r="D531" s="26"/>
    </row>
    <row r="532" spans="2:4" ht="12.75" x14ac:dyDescent="0.2">
      <c r="B532" s="68"/>
      <c r="D532" s="26"/>
    </row>
    <row r="533" spans="2:4" ht="12.75" x14ac:dyDescent="0.2">
      <c r="B533" s="68"/>
      <c r="D533" s="26"/>
    </row>
    <row r="534" spans="2:4" ht="12.75" x14ac:dyDescent="0.2">
      <c r="B534" s="68"/>
      <c r="D534" s="26"/>
    </row>
    <row r="535" spans="2:4" ht="12.75" x14ac:dyDescent="0.2">
      <c r="B535" s="68"/>
      <c r="D535" s="26"/>
    </row>
    <row r="536" spans="2:4" ht="12.75" x14ac:dyDescent="0.2">
      <c r="B536" s="68"/>
      <c r="D536" s="26"/>
    </row>
    <row r="537" spans="2:4" ht="12.75" x14ac:dyDescent="0.2">
      <c r="B537" s="68"/>
      <c r="D537" s="26"/>
    </row>
    <row r="538" spans="2:4" ht="12.75" x14ac:dyDescent="0.2">
      <c r="B538" s="68"/>
      <c r="D538" s="26"/>
    </row>
    <row r="539" spans="2:4" ht="12.75" x14ac:dyDescent="0.2">
      <c r="B539" s="68"/>
      <c r="D539" s="26"/>
    </row>
    <row r="540" spans="2:4" ht="12.75" x14ac:dyDescent="0.2">
      <c r="B540" s="68"/>
      <c r="D540" s="26"/>
    </row>
    <row r="541" spans="2:4" ht="12.75" x14ac:dyDescent="0.2">
      <c r="B541" s="68"/>
      <c r="D541" s="26"/>
    </row>
    <row r="542" spans="2:4" ht="12.75" x14ac:dyDescent="0.2">
      <c r="B542" s="68"/>
      <c r="D542" s="26"/>
    </row>
    <row r="543" spans="2:4" ht="12.75" x14ac:dyDescent="0.2">
      <c r="B543" s="68"/>
      <c r="D543" s="26"/>
    </row>
    <row r="544" spans="2:4" ht="12.75" x14ac:dyDescent="0.2">
      <c r="B544" s="68"/>
      <c r="D544" s="26"/>
    </row>
    <row r="545" spans="2:4" ht="12.75" x14ac:dyDescent="0.2">
      <c r="B545" s="68"/>
      <c r="D545" s="26"/>
    </row>
    <row r="546" spans="2:4" ht="12.75" x14ac:dyDescent="0.2">
      <c r="B546" s="68"/>
      <c r="D546" s="26"/>
    </row>
    <row r="547" spans="2:4" ht="12.75" x14ac:dyDescent="0.2">
      <c r="B547" s="68"/>
      <c r="D547" s="26"/>
    </row>
    <row r="548" spans="2:4" ht="12.75" x14ac:dyDescent="0.2">
      <c r="B548" s="68"/>
      <c r="D548" s="26"/>
    </row>
    <row r="549" spans="2:4" ht="12.75" x14ac:dyDescent="0.2">
      <c r="B549" s="68"/>
      <c r="D549" s="26"/>
    </row>
    <row r="550" spans="2:4" ht="12.75" x14ac:dyDescent="0.2">
      <c r="B550" s="68"/>
      <c r="D550" s="26"/>
    </row>
    <row r="551" spans="2:4" ht="12.75" x14ac:dyDescent="0.2">
      <c r="B551" s="68"/>
      <c r="D551" s="26"/>
    </row>
    <row r="552" spans="2:4" ht="12.75" x14ac:dyDescent="0.2">
      <c r="B552" s="68"/>
      <c r="D552" s="26"/>
    </row>
    <row r="553" spans="2:4" ht="12.75" x14ac:dyDescent="0.2">
      <c r="B553" s="68"/>
      <c r="D553" s="26"/>
    </row>
    <row r="554" spans="2:4" ht="12.75" x14ac:dyDescent="0.2">
      <c r="B554" s="68"/>
      <c r="D554" s="26"/>
    </row>
    <row r="555" spans="2:4" ht="12.75" x14ac:dyDescent="0.2">
      <c r="B555" s="68"/>
      <c r="D555" s="26"/>
    </row>
    <row r="556" spans="2:4" ht="12.75" x14ac:dyDescent="0.2">
      <c r="B556" s="68"/>
      <c r="D556" s="26"/>
    </row>
    <row r="557" spans="2:4" ht="12.75" x14ac:dyDescent="0.2">
      <c r="B557" s="68"/>
      <c r="D557" s="26"/>
    </row>
    <row r="558" spans="2:4" ht="12.75" x14ac:dyDescent="0.2">
      <c r="B558" s="68"/>
      <c r="D558" s="26"/>
    </row>
    <row r="559" spans="2:4" ht="12.75" x14ac:dyDescent="0.2">
      <c r="B559" s="68"/>
      <c r="D559" s="26"/>
    </row>
    <row r="560" spans="2:4" ht="12.75" x14ac:dyDescent="0.2">
      <c r="B560" s="68"/>
      <c r="D560" s="26"/>
    </row>
    <row r="561" spans="2:4" ht="12.75" x14ac:dyDescent="0.2">
      <c r="B561" s="68"/>
      <c r="D561" s="26"/>
    </row>
    <row r="562" spans="2:4" ht="12.75" x14ac:dyDescent="0.2">
      <c r="B562" s="68"/>
      <c r="D562" s="26"/>
    </row>
    <row r="563" spans="2:4" ht="12.75" x14ac:dyDescent="0.2">
      <c r="B563" s="68"/>
      <c r="D563" s="26"/>
    </row>
    <row r="564" spans="2:4" ht="12.75" x14ac:dyDescent="0.2">
      <c r="B564" s="68"/>
      <c r="D564" s="26"/>
    </row>
    <row r="565" spans="2:4" ht="12.75" x14ac:dyDescent="0.2">
      <c r="B565" s="68"/>
      <c r="D565" s="26"/>
    </row>
    <row r="566" spans="2:4" ht="12.75" x14ac:dyDescent="0.2">
      <c r="B566" s="68"/>
      <c r="D566" s="26"/>
    </row>
    <row r="567" spans="2:4" ht="12.75" x14ac:dyDescent="0.2">
      <c r="B567" s="68"/>
      <c r="D567" s="26"/>
    </row>
    <row r="568" spans="2:4" ht="12.75" x14ac:dyDescent="0.2">
      <c r="B568" s="68"/>
      <c r="D568" s="26"/>
    </row>
    <row r="569" spans="2:4" ht="12.75" x14ac:dyDescent="0.2">
      <c r="B569" s="68"/>
      <c r="D569" s="26"/>
    </row>
    <row r="570" spans="2:4" ht="12.75" x14ac:dyDescent="0.2">
      <c r="B570" s="68"/>
      <c r="D570" s="26"/>
    </row>
    <row r="571" spans="2:4" ht="12.75" x14ac:dyDescent="0.2">
      <c r="B571" s="68"/>
      <c r="D571" s="26"/>
    </row>
    <row r="572" spans="2:4" ht="12.75" x14ac:dyDescent="0.2">
      <c r="B572" s="68"/>
      <c r="D572" s="26"/>
    </row>
    <row r="573" spans="2:4" ht="12.75" x14ac:dyDescent="0.2">
      <c r="B573" s="68"/>
      <c r="D573" s="26"/>
    </row>
    <row r="574" spans="2:4" ht="12.75" x14ac:dyDescent="0.2">
      <c r="B574" s="68"/>
      <c r="D574" s="26"/>
    </row>
    <row r="575" spans="2:4" ht="12.75" x14ac:dyDescent="0.2">
      <c r="B575" s="68"/>
      <c r="D575" s="26"/>
    </row>
    <row r="576" spans="2:4" ht="12.75" x14ac:dyDescent="0.2">
      <c r="B576" s="68"/>
      <c r="D576" s="26"/>
    </row>
    <row r="577" spans="2:4" ht="12.75" x14ac:dyDescent="0.2">
      <c r="B577" s="68"/>
      <c r="D577" s="26"/>
    </row>
    <row r="578" spans="2:4" ht="12.75" x14ac:dyDescent="0.2">
      <c r="B578" s="68"/>
      <c r="D578" s="26"/>
    </row>
    <row r="579" spans="2:4" ht="12.75" x14ac:dyDescent="0.2">
      <c r="B579" s="68"/>
      <c r="D579" s="26"/>
    </row>
    <row r="580" spans="2:4" ht="12.75" x14ac:dyDescent="0.2">
      <c r="B580" s="68"/>
      <c r="D580" s="26"/>
    </row>
    <row r="581" spans="2:4" ht="12.75" x14ac:dyDescent="0.2">
      <c r="B581" s="68"/>
      <c r="D581" s="26"/>
    </row>
    <row r="582" spans="2:4" ht="12.75" x14ac:dyDescent="0.2">
      <c r="B582" s="68"/>
      <c r="D582" s="26"/>
    </row>
    <row r="583" spans="2:4" ht="12.75" x14ac:dyDescent="0.2">
      <c r="B583" s="68"/>
      <c r="D583" s="26"/>
    </row>
    <row r="584" spans="2:4" ht="12.75" x14ac:dyDescent="0.2">
      <c r="B584" s="68"/>
      <c r="D584" s="26"/>
    </row>
    <row r="585" spans="2:4" ht="12.75" x14ac:dyDescent="0.2">
      <c r="B585" s="68"/>
      <c r="D585" s="26"/>
    </row>
    <row r="586" spans="2:4" ht="12.75" x14ac:dyDescent="0.2">
      <c r="B586" s="68"/>
      <c r="D586" s="26"/>
    </row>
    <row r="587" spans="2:4" ht="12.75" x14ac:dyDescent="0.2">
      <c r="B587" s="68"/>
      <c r="D587" s="26"/>
    </row>
    <row r="588" spans="2:4" ht="12.75" x14ac:dyDescent="0.2">
      <c r="B588" s="68"/>
      <c r="D588" s="26"/>
    </row>
    <row r="589" spans="2:4" ht="12.75" x14ac:dyDescent="0.2">
      <c r="B589" s="68"/>
      <c r="D589" s="26"/>
    </row>
    <row r="590" spans="2:4" ht="12.75" x14ac:dyDescent="0.2">
      <c r="B590" s="68"/>
      <c r="D590" s="26"/>
    </row>
    <row r="591" spans="2:4" ht="12.75" x14ac:dyDescent="0.2">
      <c r="B591" s="68"/>
      <c r="D591" s="26"/>
    </row>
    <row r="592" spans="2:4" ht="12.75" x14ac:dyDescent="0.2">
      <c r="B592" s="68"/>
      <c r="D592" s="26"/>
    </row>
    <row r="593" spans="2:4" ht="12.75" x14ac:dyDescent="0.2">
      <c r="B593" s="68"/>
      <c r="D593" s="26"/>
    </row>
    <row r="594" spans="2:4" ht="12.75" x14ac:dyDescent="0.2">
      <c r="B594" s="68"/>
      <c r="D594" s="26"/>
    </row>
    <row r="595" spans="2:4" ht="12.75" x14ac:dyDescent="0.2">
      <c r="B595" s="68"/>
      <c r="D595" s="26"/>
    </row>
    <row r="596" spans="2:4" ht="12.75" x14ac:dyDescent="0.2">
      <c r="B596" s="68"/>
      <c r="D596" s="26"/>
    </row>
    <row r="597" spans="2:4" ht="12.75" x14ac:dyDescent="0.2">
      <c r="B597" s="68"/>
      <c r="D597" s="26"/>
    </row>
    <row r="598" spans="2:4" ht="12.75" x14ac:dyDescent="0.2">
      <c r="B598" s="68"/>
      <c r="D598" s="26"/>
    </row>
    <row r="599" spans="2:4" ht="12.75" x14ac:dyDescent="0.2">
      <c r="B599" s="68"/>
      <c r="D599" s="26"/>
    </row>
    <row r="600" spans="2:4" ht="12.75" x14ac:dyDescent="0.2">
      <c r="B600" s="68"/>
      <c r="D600" s="26"/>
    </row>
    <row r="601" spans="2:4" ht="12.75" x14ac:dyDescent="0.2">
      <c r="B601" s="68"/>
      <c r="D601" s="26"/>
    </row>
    <row r="602" spans="2:4" ht="12.75" x14ac:dyDescent="0.2">
      <c r="B602" s="68"/>
      <c r="D602" s="26"/>
    </row>
    <row r="603" spans="2:4" ht="12.75" x14ac:dyDescent="0.2">
      <c r="B603" s="68"/>
      <c r="D603" s="26"/>
    </row>
    <row r="604" spans="2:4" ht="12.75" x14ac:dyDescent="0.2">
      <c r="B604" s="68"/>
      <c r="D604" s="26"/>
    </row>
    <row r="605" spans="2:4" ht="12.75" x14ac:dyDescent="0.2">
      <c r="B605" s="68"/>
      <c r="D605" s="26"/>
    </row>
    <row r="606" spans="2:4" ht="12.75" x14ac:dyDescent="0.2">
      <c r="B606" s="68"/>
      <c r="D606" s="26"/>
    </row>
    <row r="607" spans="2:4" ht="12.75" x14ac:dyDescent="0.2">
      <c r="B607" s="68"/>
      <c r="D607" s="26"/>
    </row>
    <row r="608" spans="2:4" ht="12.75" x14ac:dyDescent="0.2">
      <c r="B608" s="68"/>
      <c r="D608" s="26"/>
    </row>
    <row r="609" spans="2:4" ht="12.75" x14ac:dyDescent="0.2">
      <c r="B609" s="68"/>
      <c r="D609" s="26"/>
    </row>
    <row r="610" spans="2:4" ht="12.75" x14ac:dyDescent="0.2">
      <c r="B610" s="68"/>
      <c r="D610" s="26"/>
    </row>
    <row r="611" spans="2:4" ht="12.75" x14ac:dyDescent="0.2">
      <c r="B611" s="68"/>
      <c r="D611" s="26"/>
    </row>
    <row r="612" spans="2:4" ht="12.75" x14ac:dyDescent="0.2">
      <c r="B612" s="68"/>
      <c r="D612" s="26"/>
    </row>
    <row r="613" spans="2:4" ht="12.75" x14ac:dyDescent="0.2">
      <c r="B613" s="68"/>
      <c r="D613" s="26"/>
    </row>
    <row r="614" spans="2:4" ht="12.75" x14ac:dyDescent="0.2">
      <c r="B614" s="68"/>
      <c r="D614" s="26"/>
    </row>
    <row r="615" spans="2:4" ht="12.75" x14ac:dyDescent="0.2">
      <c r="B615" s="68"/>
      <c r="D615" s="26"/>
    </row>
    <row r="616" spans="2:4" ht="12.75" x14ac:dyDescent="0.2">
      <c r="B616" s="68"/>
      <c r="D616" s="26"/>
    </row>
    <row r="617" spans="2:4" ht="12.75" x14ac:dyDescent="0.2">
      <c r="B617" s="68"/>
      <c r="D617" s="26"/>
    </row>
    <row r="618" spans="2:4" ht="12.75" x14ac:dyDescent="0.2">
      <c r="B618" s="68"/>
      <c r="D618" s="26"/>
    </row>
    <row r="619" spans="2:4" ht="12.75" x14ac:dyDescent="0.2">
      <c r="B619" s="68"/>
      <c r="D619" s="26"/>
    </row>
    <row r="620" spans="2:4" ht="12.75" x14ac:dyDescent="0.2">
      <c r="B620" s="68"/>
      <c r="D620" s="26"/>
    </row>
    <row r="621" spans="2:4" ht="12.75" x14ac:dyDescent="0.2">
      <c r="B621" s="68"/>
      <c r="D621" s="26"/>
    </row>
    <row r="622" spans="2:4" ht="12.75" x14ac:dyDescent="0.2">
      <c r="B622" s="68"/>
      <c r="D622" s="26"/>
    </row>
    <row r="623" spans="2:4" ht="12.75" x14ac:dyDescent="0.2">
      <c r="B623" s="19"/>
      <c r="D623" s="26"/>
    </row>
    <row r="624" spans="2:4" ht="12.75" x14ac:dyDescent="0.2">
      <c r="B624" s="19"/>
      <c r="D624" s="26"/>
    </row>
    <row r="625" spans="2:4" ht="12.75" x14ac:dyDescent="0.2">
      <c r="B625" s="19"/>
      <c r="D625" s="26"/>
    </row>
    <row r="626" spans="2:4" ht="12.75" x14ac:dyDescent="0.2">
      <c r="B626" s="19"/>
      <c r="D626" s="26"/>
    </row>
    <row r="627" spans="2:4" ht="12.75" x14ac:dyDescent="0.2">
      <c r="B627" s="19"/>
      <c r="D627" s="26"/>
    </row>
    <row r="628" spans="2:4" ht="12.75" x14ac:dyDescent="0.2">
      <c r="B628" s="19"/>
      <c r="D628" s="26"/>
    </row>
    <row r="629" spans="2:4" ht="12.75" x14ac:dyDescent="0.2">
      <c r="B629" s="19"/>
      <c r="D629" s="26"/>
    </row>
    <row r="630" spans="2:4" ht="12.75" x14ac:dyDescent="0.2">
      <c r="B630" s="19"/>
      <c r="D630" s="26"/>
    </row>
    <row r="631" spans="2:4" ht="12.75" x14ac:dyDescent="0.2">
      <c r="B631" s="19"/>
      <c r="D631" s="26"/>
    </row>
    <row r="632" spans="2:4" ht="12.75" x14ac:dyDescent="0.2">
      <c r="B632" s="19"/>
      <c r="D632" s="26"/>
    </row>
    <row r="633" spans="2:4" ht="12.75" x14ac:dyDescent="0.2">
      <c r="B633" s="19"/>
      <c r="D633" s="26"/>
    </row>
    <row r="634" spans="2:4" ht="12.75" x14ac:dyDescent="0.2">
      <c r="B634" s="19"/>
      <c r="D634" s="26"/>
    </row>
    <row r="635" spans="2:4" ht="12.75" x14ac:dyDescent="0.2">
      <c r="B635" s="19"/>
      <c r="D635" s="26"/>
    </row>
    <row r="636" spans="2:4" ht="12.75" x14ac:dyDescent="0.2">
      <c r="B636" s="19"/>
      <c r="D636" s="26"/>
    </row>
    <row r="637" spans="2:4" ht="12.75" x14ac:dyDescent="0.2">
      <c r="B637" s="19"/>
      <c r="D637" s="26"/>
    </row>
    <row r="638" spans="2:4" ht="12.75" x14ac:dyDescent="0.2">
      <c r="B638" s="19"/>
      <c r="D638" s="26"/>
    </row>
    <row r="639" spans="2:4" ht="12.75" x14ac:dyDescent="0.2">
      <c r="B639" s="19"/>
      <c r="D639" s="26"/>
    </row>
    <row r="640" spans="2:4" ht="12.75" x14ac:dyDescent="0.2">
      <c r="B640" s="19"/>
      <c r="D640" s="26"/>
    </row>
    <row r="641" spans="2:4" ht="12.75" x14ac:dyDescent="0.2">
      <c r="B641" s="19"/>
      <c r="D641" s="26"/>
    </row>
    <row r="642" spans="2:4" ht="12.75" x14ac:dyDescent="0.2">
      <c r="B642" s="19"/>
      <c r="D642" s="26"/>
    </row>
    <row r="643" spans="2:4" ht="12.75" x14ac:dyDescent="0.2">
      <c r="B643" s="19"/>
      <c r="D643" s="26"/>
    </row>
    <row r="644" spans="2:4" ht="12.75" x14ac:dyDescent="0.2">
      <c r="B644" s="19"/>
      <c r="D644" s="26"/>
    </row>
    <row r="645" spans="2:4" ht="12.75" x14ac:dyDescent="0.2">
      <c r="B645" s="19"/>
      <c r="D645" s="26"/>
    </row>
    <row r="646" spans="2:4" ht="12.75" x14ac:dyDescent="0.2">
      <c r="B646" s="19"/>
      <c r="D646" s="26"/>
    </row>
    <row r="647" spans="2:4" ht="12.75" x14ac:dyDescent="0.2">
      <c r="B647" s="19"/>
      <c r="D647" s="26"/>
    </row>
    <row r="648" spans="2:4" ht="12.75" x14ac:dyDescent="0.2">
      <c r="B648" s="19"/>
      <c r="D648" s="26"/>
    </row>
    <row r="649" spans="2:4" ht="12.75" x14ac:dyDescent="0.2">
      <c r="B649" s="19"/>
      <c r="D649" s="26"/>
    </row>
    <row r="650" spans="2:4" ht="12.75" x14ac:dyDescent="0.2">
      <c r="B650" s="19"/>
      <c r="D650" s="26"/>
    </row>
    <row r="651" spans="2:4" ht="12.75" x14ac:dyDescent="0.2">
      <c r="B651" s="19"/>
      <c r="D651" s="26"/>
    </row>
    <row r="652" spans="2:4" ht="12.75" x14ac:dyDescent="0.2">
      <c r="B652" s="19"/>
      <c r="D652" s="26"/>
    </row>
    <row r="653" spans="2:4" ht="12.75" x14ac:dyDescent="0.2">
      <c r="B653" s="19"/>
      <c r="D653" s="26"/>
    </row>
    <row r="654" spans="2:4" ht="12.75" x14ac:dyDescent="0.2">
      <c r="B654" s="19"/>
      <c r="D654" s="26"/>
    </row>
    <row r="655" spans="2:4" ht="12.75" x14ac:dyDescent="0.2">
      <c r="B655" s="19"/>
      <c r="D655" s="26"/>
    </row>
    <row r="656" spans="2:4" ht="12.75" x14ac:dyDescent="0.2">
      <c r="B656" s="19"/>
      <c r="D656" s="26"/>
    </row>
    <row r="657" spans="2:4" ht="12.75" x14ac:dyDescent="0.2">
      <c r="B657" s="19"/>
      <c r="D657" s="26"/>
    </row>
    <row r="658" spans="2:4" ht="12.75" x14ac:dyDescent="0.2">
      <c r="B658" s="19"/>
      <c r="D658" s="26"/>
    </row>
    <row r="659" spans="2:4" ht="12.75" x14ac:dyDescent="0.2">
      <c r="B659" s="19"/>
      <c r="D659" s="26"/>
    </row>
    <row r="660" spans="2:4" ht="12.75" x14ac:dyDescent="0.2">
      <c r="B660" s="19"/>
      <c r="D660" s="26"/>
    </row>
    <row r="661" spans="2:4" ht="12.75" x14ac:dyDescent="0.2">
      <c r="B661" s="19"/>
      <c r="D661" s="26"/>
    </row>
    <row r="662" spans="2:4" ht="12.75" x14ac:dyDescent="0.2">
      <c r="B662" s="19"/>
      <c r="D662" s="26"/>
    </row>
    <row r="663" spans="2:4" ht="12.75" x14ac:dyDescent="0.2">
      <c r="B663" s="19"/>
      <c r="D663" s="26"/>
    </row>
    <row r="664" spans="2:4" ht="12.75" x14ac:dyDescent="0.2">
      <c r="B664" s="19"/>
      <c r="D664" s="26"/>
    </row>
    <row r="665" spans="2:4" ht="12.75" x14ac:dyDescent="0.2">
      <c r="B665" s="19"/>
      <c r="D665" s="26"/>
    </row>
    <row r="666" spans="2:4" ht="12.75" x14ac:dyDescent="0.2">
      <c r="B666" s="19"/>
      <c r="D666" s="26"/>
    </row>
    <row r="667" spans="2:4" ht="12.75" x14ac:dyDescent="0.2">
      <c r="B667" s="19"/>
      <c r="D667" s="26"/>
    </row>
    <row r="668" spans="2:4" ht="12.75" x14ac:dyDescent="0.2">
      <c r="B668" s="19"/>
      <c r="D668" s="26"/>
    </row>
    <row r="669" spans="2:4" ht="12.75" x14ac:dyDescent="0.2">
      <c r="B669" s="19"/>
      <c r="D669" s="26"/>
    </row>
    <row r="670" spans="2:4" ht="12.75" x14ac:dyDescent="0.2">
      <c r="B670" s="19"/>
      <c r="D670" s="26"/>
    </row>
    <row r="671" spans="2:4" ht="12.75" x14ac:dyDescent="0.2">
      <c r="B671" s="19"/>
      <c r="D671" s="26"/>
    </row>
    <row r="672" spans="2:4" ht="12.75" x14ac:dyDescent="0.2">
      <c r="B672" s="19"/>
      <c r="D672" s="26"/>
    </row>
    <row r="673" spans="2:4" ht="12.75" x14ac:dyDescent="0.2">
      <c r="B673" s="19"/>
      <c r="D673" s="26"/>
    </row>
    <row r="674" spans="2:4" ht="12.75" x14ac:dyDescent="0.2">
      <c r="B674" s="19"/>
      <c r="D674" s="26"/>
    </row>
    <row r="675" spans="2:4" ht="12.75" x14ac:dyDescent="0.2">
      <c r="B675" s="19"/>
      <c r="D675" s="26"/>
    </row>
    <row r="676" spans="2:4" ht="12.75" x14ac:dyDescent="0.2">
      <c r="B676" s="19"/>
      <c r="D676" s="26"/>
    </row>
    <row r="677" spans="2:4" ht="12.75" x14ac:dyDescent="0.2">
      <c r="B677" s="19"/>
      <c r="D677" s="26"/>
    </row>
    <row r="678" spans="2:4" ht="12.75" x14ac:dyDescent="0.2">
      <c r="B678" s="19"/>
      <c r="D678" s="26"/>
    </row>
    <row r="679" spans="2:4" ht="12.75" x14ac:dyDescent="0.2">
      <c r="B679" s="19"/>
      <c r="D679" s="26"/>
    </row>
    <row r="680" spans="2:4" ht="12.75" x14ac:dyDescent="0.2">
      <c r="B680" s="19"/>
      <c r="D680" s="26"/>
    </row>
    <row r="681" spans="2:4" ht="12.75" x14ac:dyDescent="0.2">
      <c r="B681" s="19"/>
      <c r="D681" s="26"/>
    </row>
    <row r="682" spans="2:4" ht="12.75" x14ac:dyDescent="0.2">
      <c r="B682" s="19"/>
      <c r="D682" s="26"/>
    </row>
    <row r="683" spans="2:4" ht="12.75" x14ac:dyDescent="0.2">
      <c r="B683" s="19"/>
      <c r="D683" s="26"/>
    </row>
    <row r="684" spans="2:4" ht="12.75" x14ac:dyDescent="0.2">
      <c r="B684" s="19"/>
      <c r="D684" s="26"/>
    </row>
    <row r="685" spans="2:4" ht="12.75" x14ac:dyDescent="0.2">
      <c r="B685" s="19"/>
      <c r="D685" s="26"/>
    </row>
    <row r="686" spans="2:4" ht="12.75" x14ac:dyDescent="0.2">
      <c r="B686" s="19"/>
      <c r="D686" s="26"/>
    </row>
    <row r="687" spans="2:4" ht="12.75" x14ac:dyDescent="0.2">
      <c r="B687" s="19"/>
      <c r="D687" s="26"/>
    </row>
    <row r="688" spans="2:4" ht="12.75" x14ac:dyDescent="0.2">
      <c r="B688" s="19"/>
      <c r="D688" s="26"/>
    </row>
    <row r="689" spans="2:4" ht="12.75" x14ac:dyDescent="0.2">
      <c r="B689" s="19"/>
      <c r="D689" s="26"/>
    </row>
    <row r="690" spans="2:4" ht="12.75" x14ac:dyDescent="0.2">
      <c r="B690" s="19"/>
      <c r="D690" s="26"/>
    </row>
    <row r="691" spans="2:4" ht="12.75" x14ac:dyDescent="0.2">
      <c r="B691" s="19"/>
      <c r="D691" s="26"/>
    </row>
    <row r="692" spans="2:4" ht="12.75" x14ac:dyDescent="0.2">
      <c r="B692" s="19"/>
      <c r="D692" s="26"/>
    </row>
    <row r="693" spans="2:4" ht="12.75" x14ac:dyDescent="0.2">
      <c r="B693" s="19"/>
      <c r="D693" s="26"/>
    </row>
    <row r="694" spans="2:4" ht="12.75" x14ac:dyDescent="0.2">
      <c r="B694" s="19"/>
      <c r="D694" s="26"/>
    </row>
    <row r="695" spans="2:4" ht="12.75" x14ac:dyDescent="0.2">
      <c r="B695" s="19"/>
      <c r="D695" s="26"/>
    </row>
    <row r="696" spans="2:4" ht="12.75" x14ac:dyDescent="0.2">
      <c r="B696" s="19"/>
      <c r="D696" s="26"/>
    </row>
    <row r="697" spans="2:4" ht="12.75" x14ac:dyDescent="0.2">
      <c r="B697" s="19"/>
      <c r="D697" s="26"/>
    </row>
    <row r="698" spans="2:4" ht="12.75" x14ac:dyDescent="0.2">
      <c r="B698" s="19"/>
      <c r="D698" s="26"/>
    </row>
    <row r="699" spans="2:4" ht="12.75" x14ac:dyDescent="0.2">
      <c r="B699" s="19"/>
      <c r="D699" s="26"/>
    </row>
    <row r="700" spans="2:4" ht="12.75" x14ac:dyDescent="0.2">
      <c r="B700" s="19"/>
      <c r="D700" s="26"/>
    </row>
    <row r="701" spans="2:4" ht="12.75" x14ac:dyDescent="0.2">
      <c r="B701" s="19"/>
      <c r="D701" s="26"/>
    </row>
    <row r="702" spans="2:4" ht="12.75" x14ac:dyDescent="0.2">
      <c r="B702" s="19"/>
      <c r="D702" s="26"/>
    </row>
    <row r="703" spans="2:4" ht="12.75" x14ac:dyDescent="0.2">
      <c r="B703" s="19"/>
      <c r="D703" s="26"/>
    </row>
    <row r="704" spans="2:4" ht="12.75" x14ac:dyDescent="0.2">
      <c r="B704" s="19"/>
      <c r="D704" s="26"/>
    </row>
    <row r="705" spans="2:4" ht="12.75" x14ac:dyDescent="0.2">
      <c r="B705" s="19"/>
      <c r="D705" s="26"/>
    </row>
    <row r="706" spans="2:4" ht="12.75" x14ac:dyDescent="0.2">
      <c r="B706" s="19"/>
      <c r="D706" s="26"/>
    </row>
    <row r="707" spans="2:4" ht="12.75" x14ac:dyDescent="0.2">
      <c r="B707" s="19"/>
      <c r="D707" s="26"/>
    </row>
    <row r="708" spans="2:4" ht="12.75" x14ac:dyDescent="0.2">
      <c r="B708" s="19"/>
      <c r="D708" s="26"/>
    </row>
    <row r="709" spans="2:4" ht="12.75" x14ac:dyDescent="0.2">
      <c r="B709" s="19"/>
      <c r="D709" s="26"/>
    </row>
    <row r="710" spans="2:4" ht="12.75" x14ac:dyDescent="0.2">
      <c r="B710" s="19"/>
      <c r="D710" s="26"/>
    </row>
    <row r="711" spans="2:4" ht="12.75" x14ac:dyDescent="0.2">
      <c r="B711" s="19"/>
      <c r="D711" s="26"/>
    </row>
    <row r="712" spans="2:4" ht="12.75" x14ac:dyDescent="0.2">
      <c r="B712" s="19"/>
      <c r="D712" s="26"/>
    </row>
    <row r="713" spans="2:4" ht="12.75" x14ac:dyDescent="0.2">
      <c r="B713" s="19"/>
      <c r="D713" s="26"/>
    </row>
    <row r="714" spans="2:4" ht="12.75" x14ac:dyDescent="0.2">
      <c r="B714" s="19"/>
      <c r="D714" s="26"/>
    </row>
    <row r="715" spans="2:4" ht="12.75" x14ac:dyDescent="0.2">
      <c r="B715" s="19"/>
      <c r="D715" s="26"/>
    </row>
    <row r="716" spans="2:4" ht="12.75" x14ac:dyDescent="0.2">
      <c r="B716" s="19"/>
      <c r="D716" s="26"/>
    </row>
    <row r="717" spans="2:4" ht="12.75" x14ac:dyDescent="0.2">
      <c r="B717" s="19"/>
      <c r="D717" s="26"/>
    </row>
    <row r="718" spans="2:4" ht="12.75" x14ac:dyDescent="0.2">
      <c r="B718" s="19"/>
      <c r="D718" s="26"/>
    </row>
    <row r="719" spans="2:4" ht="12.75" x14ac:dyDescent="0.2">
      <c r="B719" s="19"/>
      <c r="D719" s="26"/>
    </row>
    <row r="720" spans="2:4" ht="12.75" x14ac:dyDescent="0.2">
      <c r="B720" s="19"/>
      <c r="D720" s="26"/>
    </row>
    <row r="721" spans="2:4" ht="12.75" x14ac:dyDescent="0.2">
      <c r="B721" s="19"/>
      <c r="D721" s="26"/>
    </row>
    <row r="722" spans="2:4" ht="12.75" x14ac:dyDescent="0.2">
      <c r="B722" s="19"/>
      <c r="D722" s="26"/>
    </row>
    <row r="723" spans="2:4" ht="12.75" x14ac:dyDescent="0.2">
      <c r="B723" s="19"/>
      <c r="D723" s="26"/>
    </row>
    <row r="724" spans="2:4" ht="12.75" x14ac:dyDescent="0.2">
      <c r="B724" s="19"/>
      <c r="D724" s="26"/>
    </row>
    <row r="725" spans="2:4" ht="12.75" x14ac:dyDescent="0.2">
      <c r="B725" s="19"/>
      <c r="D725" s="26"/>
    </row>
    <row r="726" spans="2:4" ht="12.75" x14ac:dyDescent="0.2">
      <c r="B726" s="19"/>
      <c r="D726" s="26"/>
    </row>
    <row r="727" spans="2:4" ht="12.75" x14ac:dyDescent="0.2">
      <c r="B727" s="19"/>
      <c r="D727" s="26"/>
    </row>
    <row r="728" spans="2:4" ht="12.75" x14ac:dyDescent="0.2">
      <c r="B728" s="19"/>
      <c r="D728" s="26"/>
    </row>
    <row r="729" spans="2:4" ht="12.75" x14ac:dyDescent="0.2">
      <c r="B729" s="19"/>
      <c r="D729" s="26"/>
    </row>
    <row r="730" spans="2:4" ht="12.75" x14ac:dyDescent="0.2">
      <c r="B730" s="19"/>
      <c r="D730" s="26"/>
    </row>
    <row r="731" spans="2:4" ht="12.75" x14ac:dyDescent="0.2">
      <c r="B731" s="19"/>
      <c r="D731" s="26"/>
    </row>
    <row r="732" spans="2:4" ht="12.75" x14ac:dyDescent="0.2">
      <c r="B732" s="19"/>
      <c r="D732" s="26"/>
    </row>
    <row r="733" spans="2:4" ht="12.75" x14ac:dyDescent="0.2">
      <c r="B733" s="19"/>
      <c r="D733" s="26"/>
    </row>
    <row r="734" spans="2:4" ht="12.75" x14ac:dyDescent="0.2">
      <c r="B734" s="19"/>
      <c r="D734" s="26"/>
    </row>
    <row r="735" spans="2:4" ht="12.75" x14ac:dyDescent="0.2">
      <c r="B735" s="19"/>
      <c r="D735" s="26"/>
    </row>
    <row r="736" spans="2:4" ht="12.75" x14ac:dyDescent="0.2">
      <c r="B736" s="19"/>
      <c r="D736" s="26"/>
    </row>
    <row r="737" spans="2:4" ht="12.75" x14ac:dyDescent="0.2">
      <c r="B737" s="19"/>
      <c r="D737" s="26"/>
    </row>
    <row r="738" spans="2:4" ht="12.75" x14ac:dyDescent="0.2">
      <c r="B738" s="19"/>
      <c r="D738" s="26"/>
    </row>
    <row r="739" spans="2:4" ht="12.75" x14ac:dyDescent="0.2">
      <c r="B739" s="19"/>
      <c r="D739" s="26"/>
    </row>
    <row r="740" spans="2:4" ht="12.75" x14ac:dyDescent="0.2">
      <c r="B740" s="19"/>
      <c r="D740" s="26"/>
    </row>
    <row r="741" spans="2:4" ht="12.75" x14ac:dyDescent="0.2">
      <c r="B741" s="19"/>
      <c r="D741" s="26"/>
    </row>
    <row r="742" spans="2:4" ht="12.75" x14ac:dyDescent="0.2">
      <c r="B742" s="19"/>
      <c r="D742" s="26"/>
    </row>
    <row r="743" spans="2:4" ht="12.75" x14ac:dyDescent="0.2">
      <c r="B743" s="19"/>
      <c r="D743" s="26"/>
    </row>
    <row r="744" spans="2:4" ht="12.75" x14ac:dyDescent="0.2">
      <c r="B744" s="19"/>
      <c r="D744" s="26"/>
    </row>
    <row r="745" spans="2:4" ht="12.75" x14ac:dyDescent="0.2">
      <c r="B745" s="19"/>
      <c r="D745" s="26"/>
    </row>
    <row r="746" spans="2:4" ht="12.75" x14ac:dyDescent="0.2">
      <c r="B746" s="19"/>
      <c r="D746" s="26"/>
    </row>
    <row r="747" spans="2:4" ht="12.75" x14ac:dyDescent="0.2">
      <c r="B747" s="19"/>
      <c r="D747" s="26"/>
    </row>
    <row r="748" spans="2:4" ht="12.75" x14ac:dyDescent="0.2">
      <c r="B748" s="19"/>
      <c r="D748" s="26"/>
    </row>
    <row r="749" spans="2:4" ht="12.75" x14ac:dyDescent="0.2">
      <c r="B749" s="19"/>
      <c r="D749" s="26"/>
    </row>
    <row r="750" spans="2:4" ht="12.75" x14ac:dyDescent="0.2">
      <c r="B750" s="19"/>
      <c r="D750" s="26"/>
    </row>
    <row r="751" spans="2:4" ht="12.75" x14ac:dyDescent="0.2">
      <c r="B751" s="19"/>
      <c r="D751" s="26"/>
    </row>
    <row r="752" spans="2:4" ht="12.75" x14ac:dyDescent="0.2">
      <c r="B752" s="19"/>
      <c r="D752" s="26"/>
    </row>
    <row r="753" spans="2:4" ht="12.75" x14ac:dyDescent="0.2">
      <c r="B753" s="19"/>
      <c r="D753" s="26"/>
    </row>
    <row r="754" spans="2:4" ht="12.75" x14ac:dyDescent="0.2">
      <c r="B754" s="19"/>
      <c r="D754" s="26"/>
    </row>
    <row r="755" spans="2:4" ht="12.75" x14ac:dyDescent="0.2">
      <c r="B755" s="19"/>
      <c r="D755" s="26"/>
    </row>
    <row r="756" spans="2:4" ht="12.75" x14ac:dyDescent="0.2">
      <c r="B756" s="19"/>
      <c r="D756" s="26"/>
    </row>
    <row r="757" spans="2:4" ht="12.75" x14ac:dyDescent="0.2">
      <c r="B757" s="19"/>
      <c r="D757" s="26"/>
    </row>
    <row r="758" spans="2:4" ht="12.75" x14ac:dyDescent="0.2">
      <c r="B758" s="19"/>
      <c r="D758" s="26"/>
    </row>
    <row r="759" spans="2:4" ht="12.75" x14ac:dyDescent="0.2">
      <c r="B759" s="19"/>
      <c r="D759" s="26"/>
    </row>
    <row r="760" spans="2:4" ht="12.75" x14ac:dyDescent="0.2">
      <c r="B760" s="19"/>
      <c r="D760" s="26"/>
    </row>
    <row r="761" spans="2:4" ht="12.75" x14ac:dyDescent="0.2">
      <c r="B761" s="19"/>
      <c r="D761" s="26"/>
    </row>
    <row r="762" spans="2:4" ht="12.75" x14ac:dyDescent="0.2">
      <c r="B762" s="19"/>
      <c r="D762" s="26"/>
    </row>
    <row r="763" spans="2:4" ht="12.75" x14ac:dyDescent="0.2">
      <c r="B763" s="19"/>
      <c r="D763" s="26"/>
    </row>
    <row r="764" spans="2:4" ht="12.75" x14ac:dyDescent="0.2">
      <c r="B764" s="19"/>
      <c r="D764" s="26"/>
    </row>
    <row r="765" spans="2:4" ht="12.75" x14ac:dyDescent="0.2">
      <c r="B765" s="19"/>
      <c r="D765" s="26"/>
    </row>
    <row r="766" spans="2:4" ht="12.75" x14ac:dyDescent="0.2">
      <c r="B766" s="19"/>
      <c r="D766" s="26"/>
    </row>
    <row r="767" spans="2:4" ht="12.75" x14ac:dyDescent="0.2">
      <c r="B767" s="19"/>
      <c r="D767" s="26"/>
    </row>
    <row r="768" spans="2:4" ht="12.75" x14ac:dyDescent="0.2">
      <c r="B768" s="19"/>
      <c r="D768" s="26"/>
    </row>
    <row r="769" spans="2:4" ht="12.75" x14ac:dyDescent="0.2">
      <c r="B769" s="19"/>
      <c r="D769" s="26"/>
    </row>
    <row r="770" spans="2:4" ht="12.75" x14ac:dyDescent="0.2">
      <c r="B770" s="19"/>
      <c r="D770" s="26"/>
    </row>
    <row r="771" spans="2:4" ht="12.75" x14ac:dyDescent="0.2">
      <c r="B771" s="19"/>
      <c r="D771" s="26"/>
    </row>
    <row r="772" spans="2:4" ht="12.75" x14ac:dyDescent="0.2">
      <c r="B772" s="19"/>
      <c r="D772" s="26"/>
    </row>
    <row r="773" spans="2:4" ht="12.75" x14ac:dyDescent="0.2">
      <c r="B773" s="19"/>
      <c r="D773" s="26"/>
    </row>
    <row r="774" spans="2:4" ht="12.75" x14ac:dyDescent="0.2">
      <c r="B774" s="19"/>
      <c r="D774" s="26"/>
    </row>
    <row r="775" spans="2:4" ht="12.75" x14ac:dyDescent="0.2">
      <c r="B775" s="19"/>
      <c r="D775" s="26"/>
    </row>
    <row r="776" spans="2:4" ht="12.75" x14ac:dyDescent="0.2">
      <c r="B776" s="19"/>
      <c r="D776" s="26"/>
    </row>
    <row r="777" spans="2:4" ht="12.75" x14ac:dyDescent="0.2">
      <c r="B777" s="19"/>
      <c r="D777" s="26"/>
    </row>
    <row r="778" spans="2:4" ht="12.75" x14ac:dyDescent="0.2">
      <c r="B778" s="19"/>
      <c r="D778" s="26"/>
    </row>
    <row r="779" spans="2:4" ht="12.75" x14ac:dyDescent="0.2">
      <c r="B779" s="19"/>
      <c r="D779" s="26"/>
    </row>
    <row r="780" spans="2:4" ht="12.75" x14ac:dyDescent="0.2">
      <c r="B780" s="19"/>
      <c r="D780" s="26"/>
    </row>
    <row r="781" spans="2:4" ht="12.75" x14ac:dyDescent="0.2">
      <c r="B781" s="19"/>
      <c r="D781" s="26"/>
    </row>
    <row r="782" spans="2:4" ht="12.75" x14ac:dyDescent="0.2">
      <c r="B782" s="19"/>
      <c r="D782" s="26"/>
    </row>
    <row r="783" spans="2:4" ht="12.75" x14ac:dyDescent="0.2">
      <c r="B783" s="19"/>
      <c r="D783" s="26"/>
    </row>
    <row r="784" spans="2:4" ht="12.75" x14ac:dyDescent="0.2">
      <c r="B784" s="19"/>
      <c r="D784" s="26"/>
    </row>
    <row r="785" spans="2:4" ht="12.75" x14ac:dyDescent="0.2">
      <c r="B785" s="19"/>
      <c r="D785" s="26"/>
    </row>
    <row r="786" spans="2:4" ht="12.75" x14ac:dyDescent="0.2">
      <c r="B786" s="19"/>
      <c r="D786" s="26"/>
    </row>
    <row r="787" spans="2:4" ht="12.75" x14ac:dyDescent="0.2">
      <c r="B787" s="19"/>
      <c r="D787" s="26"/>
    </row>
    <row r="788" spans="2:4" ht="12.75" x14ac:dyDescent="0.2">
      <c r="B788" s="19"/>
      <c r="D788" s="26"/>
    </row>
    <row r="789" spans="2:4" ht="12.75" x14ac:dyDescent="0.2">
      <c r="B789" s="19"/>
      <c r="D789" s="26"/>
    </row>
    <row r="790" spans="2:4" ht="12.75" x14ac:dyDescent="0.2">
      <c r="B790" s="19"/>
      <c r="D790" s="26"/>
    </row>
    <row r="791" spans="2:4" ht="12.75" x14ac:dyDescent="0.2">
      <c r="B791" s="19"/>
      <c r="D791" s="26"/>
    </row>
    <row r="792" spans="2:4" ht="12.75" x14ac:dyDescent="0.2">
      <c r="B792" s="19"/>
      <c r="D792" s="26"/>
    </row>
    <row r="793" spans="2:4" ht="12.75" x14ac:dyDescent="0.2">
      <c r="B793" s="19"/>
      <c r="D793" s="26"/>
    </row>
    <row r="794" spans="2:4" ht="12.75" x14ac:dyDescent="0.2">
      <c r="B794" s="19"/>
      <c r="D794" s="26"/>
    </row>
    <row r="795" spans="2:4" ht="12.75" x14ac:dyDescent="0.2">
      <c r="B795" s="19"/>
      <c r="D795" s="26"/>
    </row>
    <row r="796" spans="2:4" ht="12.75" x14ac:dyDescent="0.2">
      <c r="B796" s="19"/>
      <c r="D796" s="26"/>
    </row>
    <row r="797" spans="2:4" ht="12.75" x14ac:dyDescent="0.2">
      <c r="B797" s="19"/>
      <c r="D797" s="26"/>
    </row>
    <row r="798" spans="2:4" ht="12.75" x14ac:dyDescent="0.2">
      <c r="B798" s="19"/>
      <c r="D798" s="26"/>
    </row>
    <row r="799" spans="2:4" ht="12.75" x14ac:dyDescent="0.2">
      <c r="B799" s="19"/>
      <c r="D799" s="26"/>
    </row>
    <row r="800" spans="2:4" ht="12.75" x14ac:dyDescent="0.2">
      <c r="B800" s="19"/>
      <c r="D800" s="26"/>
    </row>
    <row r="801" spans="2:4" ht="12.75" x14ac:dyDescent="0.2">
      <c r="B801" s="19"/>
      <c r="D801" s="26"/>
    </row>
    <row r="802" spans="2:4" ht="12.75" x14ac:dyDescent="0.2">
      <c r="B802" s="19"/>
      <c r="D802" s="26"/>
    </row>
    <row r="803" spans="2:4" ht="12.75" x14ac:dyDescent="0.2">
      <c r="B803" s="19"/>
      <c r="D803" s="26"/>
    </row>
    <row r="804" spans="2:4" ht="12.75" x14ac:dyDescent="0.2">
      <c r="B804" s="19"/>
      <c r="D804" s="26"/>
    </row>
    <row r="805" spans="2:4" ht="12.75" x14ac:dyDescent="0.2">
      <c r="B805" s="19"/>
      <c r="D805" s="26"/>
    </row>
    <row r="806" spans="2:4" ht="12.75" x14ac:dyDescent="0.2">
      <c r="B806" s="19"/>
      <c r="D806" s="26"/>
    </row>
    <row r="807" spans="2:4" ht="12.75" x14ac:dyDescent="0.2">
      <c r="B807" s="19"/>
      <c r="D807" s="26"/>
    </row>
    <row r="808" spans="2:4" ht="12.75" x14ac:dyDescent="0.2">
      <c r="B808" s="19"/>
      <c r="D808" s="26"/>
    </row>
    <row r="809" spans="2:4" ht="12.75" x14ac:dyDescent="0.2">
      <c r="B809" s="19"/>
      <c r="D809" s="26"/>
    </row>
    <row r="810" spans="2:4" ht="12.75" x14ac:dyDescent="0.2">
      <c r="B810" s="19"/>
      <c r="D810" s="26"/>
    </row>
    <row r="811" spans="2:4" ht="12.75" x14ac:dyDescent="0.2">
      <c r="B811" s="19"/>
      <c r="D811" s="26"/>
    </row>
    <row r="812" spans="2:4" ht="12.75" x14ac:dyDescent="0.2">
      <c r="B812" s="19"/>
      <c r="D812" s="26"/>
    </row>
    <row r="813" spans="2:4" ht="12.75" x14ac:dyDescent="0.2">
      <c r="B813" s="19"/>
      <c r="D813" s="26"/>
    </row>
    <row r="814" spans="2:4" ht="12.75" x14ac:dyDescent="0.2">
      <c r="B814" s="19"/>
      <c r="D814" s="26"/>
    </row>
    <row r="815" spans="2:4" ht="12.75" x14ac:dyDescent="0.2">
      <c r="B815" s="19"/>
      <c r="D815" s="26"/>
    </row>
    <row r="816" spans="2:4" ht="12.75" x14ac:dyDescent="0.2">
      <c r="B816" s="19"/>
      <c r="D816" s="26"/>
    </row>
    <row r="817" spans="2:4" ht="12.75" x14ac:dyDescent="0.2">
      <c r="B817" s="19"/>
      <c r="D817" s="26"/>
    </row>
    <row r="818" spans="2:4" ht="12.75" x14ac:dyDescent="0.2">
      <c r="B818" s="19"/>
      <c r="D818" s="26"/>
    </row>
    <row r="819" spans="2:4" ht="12.75" x14ac:dyDescent="0.2">
      <c r="B819" s="19"/>
      <c r="D819" s="26"/>
    </row>
    <row r="820" spans="2:4" ht="12.75" x14ac:dyDescent="0.2">
      <c r="B820" s="19"/>
      <c r="D820" s="26"/>
    </row>
    <row r="821" spans="2:4" ht="12.75" x14ac:dyDescent="0.2">
      <c r="B821" s="19"/>
      <c r="D821" s="26"/>
    </row>
    <row r="822" spans="2:4" ht="12.75" x14ac:dyDescent="0.2">
      <c r="B822" s="19"/>
      <c r="D822" s="26"/>
    </row>
    <row r="823" spans="2:4" ht="12.75" x14ac:dyDescent="0.2">
      <c r="B823" s="19"/>
      <c r="D823" s="26"/>
    </row>
    <row r="824" spans="2:4" ht="12.75" x14ac:dyDescent="0.2">
      <c r="B824" s="19"/>
      <c r="D824" s="26"/>
    </row>
    <row r="825" spans="2:4" ht="12.75" x14ac:dyDescent="0.2">
      <c r="B825" s="19"/>
      <c r="D825" s="26"/>
    </row>
    <row r="826" spans="2:4" ht="12.75" x14ac:dyDescent="0.2">
      <c r="B826" s="19"/>
      <c r="D826" s="26"/>
    </row>
    <row r="827" spans="2:4" ht="12.75" x14ac:dyDescent="0.2">
      <c r="B827" s="19"/>
      <c r="D827" s="26"/>
    </row>
    <row r="828" spans="2:4" ht="12.75" x14ac:dyDescent="0.2">
      <c r="B828" s="19"/>
      <c r="D828" s="26"/>
    </row>
    <row r="829" spans="2:4" ht="12.75" x14ac:dyDescent="0.2">
      <c r="B829" s="19"/>
      <c r="D829" s="26"/>
    </row>
    <row r="830" spans="2:4" ht="12.75" x14ac:dyDescent="0.2">
      <c r="B830" s="19"/>
      <c r="D830" s="26"/>
    </row>
    <row r="831" spans="2:4" ht="12.75" x14ac:dyDescent="0.2">
      <c r="B831" s="19"/>
      <c r="D831" s="26"/>
    </row>
    <row r="832" spans="2:4" ht="12.75" x14ac:dyDescent="0.2">
      <c r="B832" s="19"/>
      <c r="D832" s="26"/>
    </row>
    <row r="833" spans="2:4" ht="12.75" x14ac:dyDescent="0.2">
      <c r="B833" s="19"/>
      <c r="D833" s="26"/>
    </row>
    <row r="834" spans="2:4" ht="12.75" x14ac:dyDescent="0.2">
      <c r="B834" s="19"/>
      <c r="D834" s="26"/>
    </row>
    <row r="835" spans="2:4" ht="12.75" x14ac:dyDescent="0.2">
      <c r="B835" s="19"/>
      <c r="D835" s="26"/>
    </row>
    <row r="836" spans="2:4" ht="12.75" x14ac:dyDescent="0.2">
      <c r="B836" s="19"/>
      <c r="D836" s="26"/>
    </row>
    <row r="837" spans="2:4" ht="12.75" x14ac:dyDescent="0.2">
      <c r="B837" s="19"/>
      <c r="D837" s="26"/>
    </row>
    <row r="838" spans="2:4" ht="12.75" x14ac:dyDescent="0.2">
      <c r="B838" s="19"/>
      <c r="D838" s="26"/>
    </row>
    <row r="839" spans="2:4" ht="12.75" x14ac:dyDescent="0.2">
      <c r="B839" s="19"/>
      <c r="D839" s="26"/>
    </row>
    <row r="840" spans="2:4" ht="12.75" x14ac:dyDescent="0.2">
      <c r="B840" s="19"/>
      <c r="D840" s="26"/>
    </row>
    <row r="841" spans="2:4" ht="12.75" x14ac:dyDescent="0.2">
      <c r="B841" s="19"/>
      <c r="D841" s="26"/>
    </row>
    <row r="842" spans="2:4" ht="12.75" x14ac:dyDescent="0.2">
      <c r="B842" s="19"/>
      <c r="D842" s="26"/>
    </row>
    <row r="843" spans="2:4" ht="12.75" x14ac:dyDescent="0.2">
      <c r="B843" s="19"/>
      <c r="D843" s="26"/>
    </row>
    <row r="844" spans="2:4" ht="12.75" x14ac:dyDescent="0.2">
      <c r="B844" s="19"/>
      <c r="D844" s="26"/>
    </row>
    <row r="845" spans="2:4" ht="12.75" x14ac:dyDescent="0.2">
      <c r="B845" s="19"/>
      <c r="D845" s="26"/>
    </row>
    <row r="846" spans="2:4" ht="12.75" x14ac:dyDescent="0.2">
      <c r="B846" s="19"/>
      <c r="D846" s="26"/>
    </row>
    <row r="847" spans="2:4" ht="12.75" x14ac:dyDescent="0.2">
      <c r="B847" s="19"/>
      <c r="D847" s="26"/>
    </row>
    <row r="848" spans="2:4" ht="12.75" x14ac:dyDescent="0.2">
      <c r="B848" s="19"/>
      <c r="D848" s="26"/>
    </row>
    <row r="849" spans="2:4" ht="12.75" x14ac:dyDescent="0.2">
      <c r="B849" s="19"/>
      <c r="D849" s="26"/>
    </row>
    <row r="850" spans="2:4" ht="12.75" x14ac:dyDescent="0.2">
      <c r="B850" s="19"/>
      <c r="D850" s="26"/>
    </row>
    <row r="851" spans="2:4" ht="12.75" x14ac:dyDescent="0.2">
      <c r="B851" s="19"/>
      <c r="D851" s="26"/>
    </row>
    <row r="852" spans="2:4" ht="12.75" x14ac:dyDescent="0.2">
      <c r="B852" s="19"/>
      <c r="D852" s="26"/>
    </row>
    <row r="853" spans="2:4" ht="12.75" x14ac:dyDescent="0.2">
      <c r="B853" s="19"/>
      <c r="D853" s="26"/>
    </row>
    <row r="854" spans="2:4" ht="12.75" x14ac:dyDescent="0.2">
      <c r="B854" s="19"/>
      <c r="D854" s="26"/>
    </row>
    <row r="855" spans="2:4" ht="12.75" x14ac:dyDescent="0.2">
      <c r="B855" s="19"/>
      <c r="D855" s="26"/>
    </row>
    <row r="856" spans="2:4" ht="12.75" x14ac:dyDescent="0.2">
      <c r="B856" s="19"/>
      <c r="D856" s="26"/>
    </row>
    <row r="857" spans="2:4" ht="12.75" x14ac:dyDescent="0.2">
      <c r="B857" s="19"/>
      <c r="D857" s="26"/>
    </row>
    <row r="858" spans="2:4" ht="12.75" x14ac:dyDescent="0.2">
      <c r="B858" s="19"/>
      <c r="D858" s="26"/>
    </row>
    <row r="859" spans="2:4" ht="12.75" x14ac:dyDescent="0.2">
      <c r="B859" s="19"/>
      <c r="D859" s="26"/>
    </row>
    <row r="860" spans="2:4" ht="12.75" x14ac:dyDescent="0.2">
      <c r="B860" s="19"/>
      <c r="D860" s="26"/>
    </row>
    <row r="861" spans="2:4" ht="12.75" x14ac:dyDescent="0.2">
      <c r="B861" s="19"/>
      <c r="D861" s="26"/>
    </row>
    <row r="862" spans="2:4" ht="12.75" x14ac:dyDescent="0.2">
      <c r="B862" s="19"/>
      <c r="D862" s="26"/>
    </row>
    <row r="863" spans="2:4" ht="12.75" x14ac:dyDescent="0.2">
      <c r="B863" s="19"/>
      <c r="D863" s="26"/>
    </row>
    <row r="864" spans="2:4" ht="12.75" x14ac:dyDescent="0.2">
      <c r="B864" s="19"/>
      <c r="D864" s="26"/>
    </row>
    <row r="865" spans="2:4" ht="12.75" x14ac:dyDescent="0.2">
      <c r="B865" s="19"/>
      <c r="D865" s="26"/>
    </row>
    <row r="866" spans="2:4" ht="12.75" x14ac:dyDescent="0.2">
      <c r="B866" s="19"/>
      <c r="D866" s="26"/>
    </row>
    <row r="867" spans="2:4" ht="12.75" x14ac:dyDescent="0.2">
      <c r="B867" s="19"/>
      <c r="D867" s="26"/>
    </row>
    <row r="868" spans="2:4" ht="12.75" x14ac:dyDescent="0.2">
      <c r="B868" s="19"/>
      <c r="D868" s="26"/>
    </row>
    <row r="869" spans="2:4" ht="12.75" x14ac:dyDescent="0.2">
      <c r="B869" s="19"/>
      <c r="D869" s="26"/>
    </row>
    <row r="870" spans="2:4" ht="12.75" x14ac:dyDescent="0.2">
      <c r="B870" s="19"/>
      <c r="D870" s="26"/>
    </row>
    <row r="871" spans="2:4" ht="12.75" x14ac:dyDescent="0.2">
      <c r="B871" s="19"/>
      <c r="D871" s="26"/>
    </row>
    <row r="872" spans="2:4" ht="12.75" x14ac:dyDescent="0.2">
      <c r="B872" s="19"/>
      <c r="D872" s="26"/>
    </row>
    <row r="873" spans="2:4" ht="12.75" x14ac:dyDescent="0.2">
      <c r="B873" s="19"/>
      <c r="D873" s="26"/>
    </row>
    <row r="874" spans="2:4" ht="12.75" x14ac:dyDescent="0.2">
      <c r="B874" s="19"/>
      <c r="D874" s="26"/>
    </row>
    <row r="875" spans="2:4" ht="12.75" x14ac:dyDescent="0.2">
      <c r="B875" s="19"/>
      <c r="D875" s="26"/>
    </row>
    <row r="876" spans="2:4" ht="12.75" x14ac:dyDescent="0.2">
      <c r="B876" s="19"/>
      <c r="D876" s="26"/>
    </row>
    <row r="877" spans="2:4" ht="12.75" x14ac:dyDescent="0.2">
      <c r="B877" s="19"/>
      <c r="D877" s="26"/>
    </row>
    <row r="878" spans="2:4" ht="12.75" x14ac:dyDescent="0.2">
      <c r="B878" s="19"/>
      <c r="D878" s="26"/>
    </row>
    <row r="879" spans="2:4" ht="12.75" x14ac:dyDescent="0.2">
      <c r="B879" s="19"/>
      <c r="D879" s="26"/>
    </row>
    <row r="880" spans="2:4" ht="12.75" x14ac:dyDescent="0.2">
      <c r="B880" s="19"/>
      <c r="D880" s="26"/>
    </row>
    <row r="881" spans="2:4" ht="12.75" x14ac:dyDescent="0.2">
      <c r="B881" s="19"/>
      <c r="D881" s="26"/>
    </row>
    <row r="882" spans="2:4" ht="12.75" x14ac:dyDescent="0.2">
      <c r="B882" s="19"/>
      <c r="D882" s="26"/>
    </row>
    <row r="883" spans="2:4" ht="12.75" x14ac:dyDescent="0.2">
      <c r="B883" s="19"/>
      <c r="D883" s="26"/>
    </row>
    <row r="884" spans="2:4" ht="12.75" x14ac:dyDescent="0.2">
      <c r="B884" s="19"/>
      <c r="D884" s="26"/>
    </row>
    <row r="885" spans="2:4" ht="12.75" x14ac:dyDescent="0.2">
      <c r="B885" s="19"/>
      <c r="D885" s="26"/>
    </row>
    <row r="886" spans="2:4" ht="12.75" x14ac:dyDescent="0.2">
      <c r="B886" s="19"/>
      <c r="D886" s="26"/>
    </row>
    <row r="887" spans="2:4" ht="12.75" x14ac:dyDescent="0.2">
      <c r="B887" s="19"/>
      <c r="D887" s="26"/>
    </row>
    <row r="888" spans="2:4" ht="12.75" x14ac:dyDescent="0.2">
      <c r="B888" s="19"/>
      <c r="D888" s="26"/>
    </row>
    <row r="889" spans="2:4" ht="12.75" x14ac:dyDescent="0.2">
      <c r="B889" s="19"/>
      <c r="D889" s="26"/>
    </row>
    <row r="890" spans="2:4" ht="12.75" x14ac:dyDescent="0.2">
      <c r="B890" s="19"/>
      <c r="D890" s="26"/>
    </row>
    <row r="891" spans="2:4" ht="12.75" x14ac:dyDescent="0.2">
      <c r="B891" s="19"/>
      <c r="D891" s="26"/>
    </row>
    <row r="892" spans="2:4" ht="12.75" x14ac:dyDescent="0.2">
      <c r="B892" s="19"/>
      <c r="D892" s="26"/>
    </row>
    <row r="893" spans="2:4" ht="12.75" x14ac:dyDescent="0.2">
      <c r="B893" s="19"/>
      <c r="D893" s="26"/>
    </row>
    <row r="894" spans="2:4" ht="12.75" x14ac:dyDescent="0.2">
      <c r="B894" s="19"/>
      <c r="D894" s="26"/>
    </row>
    <row r="895" spans="2:4" ht="12.75" x14ac:dyDescent="0.2">
      <c r="B895" s="19"/>
      <c r="D895" s="26"/>
    </row>
    <row r="896" spans="2:4" ht="12.75" x14ac:dyDescent="0.2">
      <c r="B896" s="19"/>
      <c r="D896" s="26"/>
    </row>
    <row r="897" spans="2:4" ht="12.75" x14ac:dyDescent="0.2">
      <c r="B897" s="19"/>
      <c r="D897" s="26"/>
    </row>
    <row r="898" spans="2:4" ht="12.75" x14ac:dyDescent="0.2">
      <c r="B898" s="19"/>
      <c r="D898" s="26"/>
    </row>
    <row r="899" spans="2:4" ht="12.75" x14ac:dyDescent="0.2">
      <c r="B899" s="19"/>
      <c r="D899" s="26"/>
    </row>
    <row r="900" spans="2:4" ht="12.75" x14ac:dyDescent="0.2">
      <c r="B900" s="19"/>
      <c r="D900" s="26"/>
    </row>
    <row r="901" spans="2:4" ht="12.75" x14ac:dyDescent="0.2">
      <c r="B901" s="19"/>
      <c r="D901" s="26"/>
    </row>
    <row r="902" spans="2:4" ht="12.75" x14ac:dyDescent="0.2">
      <c r="B902" s="19"/>
      <c r="D902" s="26"/>
    </row>
    <row r="903" spans="2:4" ht="12.75" x14ac:dyDescent="0.2">
      <c r="B903" s="19"/>
      <c r="D903" s="26"/>
    </row>
    <row r="904" spans="2:4" ht="12.75" x14ac:dyDescent="0.2">
      <c r="B904" s="19"/>
      <c r="D904" s="26"/>
    </row>
    <row r="905" spans="2:4" ht="12.75" x14ac:dyDescent="0.2">
      <c r="B905" s="19"/>
      <c r="D905" s="26"/>
    </row>
    <row r="906" spans="2:4" ht="12.75" x14ac:dyDescent="0.2">
      <c r="B906" s="19"/>
      <c r="D906" s="26"/>
    </row>
    <row r="907" spans="2:4" ht="12.75" x14ac:dyDescent="0.2">
      <c r="B907" s="19"/>
      <c r="D907" s="26"/>
    </row>
    <row r="908" spans="2:4" ht="12.75" x14ac:dyDescent="0.2">
      <c r="B908" s="19"/>
      <c r="D908" s="26"/>
    </row>
    <row r="909" spans="2:4" ht="12.75" x14ac:dyDescent="0.2">
      <c r="B909" s="19"/>
      <c r="D909" s="26"/>
    </row>
    <row r="910" spans="2:4" ht="12.75" x14ac:dyDescent="0.2">
      <c r="B910" s="19"/>
      <c r="D910" s="26"/>
    </row>
    <row r="911" spans="2:4" ht="12.75" x14ac:dyDescent="0.2">
      <c r="B911" s="19"/>
      <c r="D911" s="26"/>
    </row>
    <row r="912" spans="2:4" ht="12.75" x14ac:dyDescent="0.2">
      <c r="B912" s="19"/>
      <c r="D912" s="26"/>
    </row>
    <row r="913" spans="2:4" ht="12.75" x14ac:dyDescent="0.2">
      <c r="B913" s="19"/>
      <c r="D913" s="26"/>
    </row>
    <row r="914" spans="2:4" ht="12.75" x14ac:dyDescent="0.2">
      <c r="B914" s="19"/>
      <c r="D914" s="26"/>
    </row>
    <row r="915" spans="2:4" ht="12.75" x14ac:dyDescent="0.2">
      <c r="B915" s="19"/>
      <c r="D915" s="26"/>
    </row>
    <row r="916" spans="2:4" ht="12.75" x14ac:dyDescent="0.2">
      <c r="B916" s="19"/>
      <c r="D916" s="26"/>
    </row>
    <row r="917" spans="2:4" ht="12.75" x14ac:dyDescent="0.2">
      <c r="B917" s="19"/>
      <c r="D917" s="26"/>
    </row>
    <row r="918" spans="2:4" ht="12.75" x14ac:dyDescent="0.2">
      <c r="B918" s="19"/>
      <c r="D918" s="26"/>
    </row>
    <row r="919" spans="2:4" ht="12.75" x14ac:dyDescent="0.2">
      <c r="B919" s="19"/>
      <c r="D919" s="26"/>
    </row>
    <row r="920" spans="2:4" ht="12.75" x14ac:dyDescent="0.2">
      <c r="B920" s="19"/>
      <c r="D920" s="26"/>
    </row>
    <row r="921" spans="2:4" ht="12.75" x14ac:dyDescent="0.2">
      <c r="B921" s="19"/>
      <c r="D921" s="26"/>
    </row>
    <row r="922" spans="2:4" ht="12.75" x14ac:dyDescent="0.2">
      <c r="B922" s="19"/>
      <c r="D922" s="26"/>
    </row>
    <row r="923" spans="2:4" ht="12.75" x14ac:dyDescent="0.2">
      <c r="B923" s="19"/>
      <c r="D923" s="26"/>
    </row>
    <row r="924" spans="2:4" ht="12.75" x14ac:dyDescent="0.2">
      <c r="B924" s="19"/>
      <c r="D924" s="26"/>
    </row>
    <row r="925" spans="2:4" ht="12.75" x14ac:dyDescent="0.2">
      <c r="B925" s="19"/>
      <c r="D925" s="26"/>
    </row>
    <row r="926" spans="2:4" ht="12.75" x14ac:dyDescent="0.2">
      <c r="B926" s="19"/>
      <c r="D926" s="26"/>
    </row>
    <row r="927" spans="2:4" ht="12.75" x14ac:dyDescent="0.2">
      <c r="B927" s="19"/>
      <c r="D927" s="26"/>
    </row>
    <row r="928" spans="2:4" ht="12.75" x14ac:dyDescent="0.2">
      <c r="B928" s="19"/>
      <c r="D928" s="26"/>
    </row>
    <row r="929" spans="2:4" ht="12.75" x14ac:dyDescent="0.2">
      <c r="B929" s="19"/>
      <c r="D929" s="26"/>
    </row>
    <row r="930" spans="2:4" ht="12.75" x14ac:dyDescent="0.2">
      <c r="B930" s="19"/>
      <c r="D930" s="26"/>
    </row>
    <row r="931" spans="2:4" ht="12.75" x14ac:dyDescent="0.2">
      <c r="B931" s="19"/>
      <c r="D931" s="26"/>
    </row>
    <row r="932" spans="2:4" ht="12.75" x14ac:dyDescent="0.2">
      <c r="B932" s="19"/>
      <c r="D932" s="26"/>
    </row>
    <row r="933" spans="2:4" ht="12.75" x14ac:dyDescent="0.2">
      <c r="B933" s="19"/>
      <c r="D933" s="26"/>
    </row>
    <row r="934" spans="2:4" ht="12.75" x14ac:dyDescent="0.2">
      <c r="B934" s="19"/>
      <c r="D934" s="26"/>
    </row>
    <row r="935" spans="2:4" ht="12.75" x14ac:dyDescent="0.2">
      <c r="B935" s="19"/>
      <c r="D935" s="26"/>
    </row>
    <row r="936" spans="2:4" ht="12.75" x14ac:dyDescent="0.2">
      <c r="B936" s="19"/>
      <c r="D936" s="26"/>
    </row>
    <row r="937" spans="2:4" ht="12.75" x14ac:dyDescent="0.2">
      <c r="B937" s="19"/>
      <c r="D937" s="26"/>
    </row>
    <row r="938" spans="2:4" ht="12.75" x14ac:dyDescent="0.2">
      <c r="B938" s="19"/>
      <c r="D938" s="26"/>
    </row>
    <row r="939" spans="2:4" ht="12.75" x14ac:dyDescent="0.2">
      <c r="B939" s="19"/>
      <c r="D939" s="26"/>
    </row>
    <row r="940" spans="2:4" ht="12.75" x14ac:dyDescent="0.2">
      <c r="B940" s="19"/>
      <c r="D940" s="26"/>
    </row>
    <row r="941" spans="2:4" ht="12.75" x14ac:dyDescent="0.2">
      <c r="B941" s="19"/>
      <c r="D941" s="26"/>
    </row>
    <row r="942" spans="2:4" ht="12.75" x14ac:dyDescent="0.2">
      <c r="B942" s="19"/>
      <c r="D942" s="26"/>
    </row>
    <row r="943" spans="2:4" ht="12.75" x14ac:dyDescent="0.2">
      <c r="B943" s="19"/>
      <c r="D943" s="26"/>
    </row>
    <row r="944" spans="2:4" ht="12.75" x14ac:dyDescent="0.2">
      <c r="B944" s="19"/>
      <c r="D944" s="26"/>
    </row>
    <row r="945" spans="2:4" ht="12.75" x14ac:dyDescent="0.2">
      <c r="B945" s="19"/>
      <c r="D945" s="26"/>
    </row>
    <row r="946" spans="2:4" ht="12.75" x14ac:dyDescent="0.2">
      <c r="B946" s="19"/>
      <c r="D946" s="26"/>
    </row>
    <row r="947" spans="2:4" ht="12.75" x14ac:dyDescent="0.2">
      <c r="B947" s="19"/>
      <c r="D947" s="26"/>
    </row>
    <row r="948" spans="2:4" ht="12.75" x14ac:dyDescent="0.2">
      <c r="B948" s="19"/>
      <c r="D948" s="26"/>
    </row>
    <row r="949" spans="2:4" ht="12.75" x14ac:dyDescent="0.2">
      <c r="B949" s="19"/>
      <c r="D949" s="26"/>
    </row>
    <row r="950" spans="2:4" ht="12.75" x14ac:dyDescent="0.2">
      <c r="B950" s="19"/>
      <c r="D950" s="26"/>
    </row>
    <row r="951" spans="2:4" ht="12.75" x14ac:dyDescent="0.2">
      <c r="B951" s="19"/>
      <c r="D951" s="26"/>
    </row>
    <row r="952" spans="2:4" ht="12.75" x14ac:dyDescent="0.2">
      <c r="B952" s="19"/>
      <c r="D952" s="26"/>
    </row>
    <row r="953" spans="2:4" ht="12.75" x14ac:dyDescent="0.2">
      <c r="B953" s="19"/>
      <c r="D953" s="26"/>
    </row>
    <row r="954" spans="2:4" ht="12.75" x14ac:dyDescent="0.2">
      <c r="B954" s="19"/>
      <c r="D954" s="26"/>
    </row>
    <row r="955" spans="2:4" ht="12.75" x14ac:dyDescent="0.2">
      <c r="B955" s="19"/>
      <c r="D955" s="26"/>
    </row>
    <row r="956" spans="2:4" ht="12.75" x14ac:dyDescent="0.2">
      <c r="B956" s="19"/>
      <c r="D956" s="26"/>
    </row>
    <row r="957" spans="2:4" ht="12.75" x14ac:dyDescent="0.2">
      <c r="B957" s="19"/>
      <c r="D957" s="26"/>
    </row>
    <row r="958" spans="2:4" ht="12.75" x14ac:dyDescent="0.2">
      <c r="B958" s="19"/>
      <c r="D958" s="26"/>
    </row>
    <row r="959" spans="2:4" ht="12.75" x14ac:dyDescent="0.2">
      <c r="B959" s="19"/>
      <c r="D959" s="26"/>
    </row>
    <row r="960" spans="2:4" ht="12.75" x14ac:dyDescent="0.2">
      <c r="B960" s="19"/>
      <c r="D960" s="26"/>
    </row>
    <row r="961" spans="2:4" ht="12.75" x14ac:dyDescent="0.2">
      <c r="B961" s="19"/>
      <c r="D961" s="26"/>
    </row>
    <row r="962" spans="2:4" ht="12.75" x14ac:dyDescent="0.2">
      <c r="B962" s="19"/>
      <c r="D962" s="26"/>
    </row>
    <row r="963" spans="2:4" ht="12.75" x14ac:dyDescent="0.2">
      <c r="B963" s="19"/>
      <c r="D963" s="26"/>
    </row>
    <row r="964" spans="2:4" ht="12.75" x14ac:dyDescent="0.2">
      <c r="B964" s="19"/>
      <c r="D964" s="26"/>
    </row>
    <row r="965" spans="2:4" ht="12.75" x14ac:dyDescent="0.2">
      <c r="B965" s="19"/>
      <c r="D965" s="26"/>
    </row>
    <row r="966" spans="2:4" ht="12.75" x14ac:dyDescent="0.2">
      <c r="B966" s="19"/>
      <c r="D966" s="26"/>
    </row>
    <row r="967" spans="2:4" ht="12.75" x14ac:dyDescent="0.2">
      <c r="B967" s="19"/>
      <c r="D967" s="26"/>
    </row>
    <row r="968" spans="2:4" ht="12.75" x14ac:dyDescent="0.2">
      <c r="B968" s="19"/>
      <c r="D968" s="26"/>
    </row>
    <row r="969" spans="2:4" ht="12.75" x14ac:dyDescent="0.2">
      <c r="B969" s="19"/>
      <c r="D969" s="26"/>
    </row>
    <row r="970" spans="2:4" ht="12.75" x14ac:dyDescent="0.2">
      <c r="B970" s="19"/>
      <c r="D970" s="26"/>
    </row>
    <row r="971" spans="2:4" ht="12.75" x14ac:dyDescent="0.2">
      <c r="B971" s="19"/>
      <c r="D971" s="26"/>
    </row>
    <row r="972" spans="2:4" ht="12.75" x14ac:dyDescent="0.2">
      <c r="B972" s="19"/>
      <c r="D972" s="26"/>
    </row>
    <row r="973" spans="2:4" ht="12.75" x14ac:dyDescent="0.2">
      <c r="B973" s="19"/>
      <c r="D973" s="26"/>
    </row>
    <row r="974" spans="2:4" ht="12.75" x14ac:dyDescent="0.2">
      <c r="B974" s="19"/>
      <c r="D974" s="26"/>
    </row>
    <row r="975" spans="2:4" ht="12.75" x14ac:dyDescent="0.2">
      <c r="B975" s="19"/>
      <c r="D975" s="26"/>
    </row>
    <row r="976" spans="2:4" ht="12.75" x14ac:dyDescent="0.2">
      <c r="B976" s="19"/>
      <c r="D976" s="26"/>
    </row>
    <row r="977" spans="2:4" ht="12.75" x14ac:dyDescent="0.2">
      <c r="B977" s="19"/>
      <c r="D977" s="26"/>
    </row>
    <row r="978" spans="2:4" ht="12.75" x14ac:dyDescent="0.2">
      <c r="B978" s="19"/>
      <c r="D978" s="26"/>
    </row>
    <row r="979" spans="2:4" ht="12.75" x14ac:dyDescent="0.2">
      <c r="B979" s="19"/>
      <c r="D979" s="26"/>
    </row>
    <row r="980" spans="2:4" ht="12.75" x14ac:dyDescent="0.2">
      <c r="B980" s="19"/>
      <c r="D980" s="26"/>
    </row>
    <row r="981" spans="2:4" ht="12.75" x14ac:dyDescent="0.2">
      <c r="B981" s="19"/>
      <c r="D981" s="26"/>
    </row>
    <row r="982" spans="2:4" ht="12.75" x14ac:dyDescent="0.2">
      <c r="B982" s="19"/>
      <c r="D982" s="26"/>
    </row>
    <row r="983" spans="2:4" ht="12.75" x14ac:dyDescent="0.2">
      <c r="B983" s="19"/>
      <c r="D983" s="26"/>
    </row>
    <row r="984" spans="2:4" ht="12.75" x14ac:dyDescent="0.2">
      <c r="B984" s="19"/>
      <c r="D984" s="26"/>
    </row>
    <row r="985" spans="2:4" ht="12.75" x14ac:dyDescent="0.2">
      <c r="B985" s="19"/>
      <c r="D985" s="26"/>
    </row>
    <row r="986" spans="2:4" ht="12.75" x14ac:dyDescent="0.2">
      <c r="B986" s="19"/>
      <c r="D986" s="26"/>
    </row>
    <row r="987" spans="2:4" ht="12.75" x14ac:dyDescent="0.2">
      <c r="B987" s="19"/>
      <c r="D987" s="26"/>
    </row>
    <row r="988" spans="2:4" ht="12.75" x14ac:dyDescent="0.2">
      <c r="B988" s="19"/>
      <c r="D988" s="26"/>
    </row>
    <row r="989" spans="2:4" ht="12.75" x14ac:dyDescent="0.2">
      <c r="B989" s="19"/>
      <c r="D989" s="26"/>
    </row>
    <row r="990" spans="2:4" ht="12.75" x14ac:dyDescent="0.2">
      <c r="B990" s="19"/>
      <c r="D990" s="26"/>
    </row>
    <row r="991" spans="2:4" ht="12.75" x14ac:dyDescent="0.2">
      <c r="B991" s="19"/>
      <c r="D991" s="26"/>
    </row>
    <row r="992" spans="2:4" ht="12.75" x14ac:dyDescent="0.2">
      <c r="B992" s="19"/>
      <c r="D992" s="26"/>
    </row>
    <row r="993" spans="2:4" ht="12.75" x14ac:dyDescent="0.2">
      <c r="B993" s="19"/>
      <c r="D993" s="26"/>
    </row>
    <row r="994" spans="2:4" ht="12.75" x14ac:dyDescent="0.2">
      <c r="B994" s="19"/>
      <c r="D994" s="26"/>
    </row>
    <row r="995" spans="2:4" ht="12.75" x14ac:dyDescent="0.2">
      <c r="B995" s="19"/>
      <c r="D995" s="26"/>
    </row>
    <row r="996" spans="2:4" ht="12.75" x14ac:dyDescent="0.2">
      <c r="B996" s="19"/>
      <c r="D996" s="26"/>
    </row>
    <row r="997" spans="2:4" ht="12.75" x14ac:dyDescent="0.2">
      <c r="B997" s="19"/>
      <c r="D997" s="26"/>
    </row>
    <row r="998" spans="2:4" ht="12.75" x14ac:dyDescent="0.2">
      <c r="B998" s="19"/>
      <c r="D998" s="26"/>
    </row>
    <row r="999" spans="2:4" ht="12.75" x14ac:dyDescent="0.2">
      <c r="B999" s="19"/>
      <c r="D999" s="26"/>
    </row>
    <row r="1000" spans="2:4" ht="12.75" x14ac:dyDescent="0.2">
      <c r="B1000" s="19"/>
      <c r="D1000" s="26"/>
    </row>
    <row r="1001" spans="2:4" ht="12.75" x14ac:dyDescent="0.2">
      <c r="B1001" s="19"/>
      <c r="D1001" s="26"/>
    </row>
    <row r="1002" spans="2:4" ht="12.75" x14ac:dyDescent="0.2">
      <c r="B1002" s="19"/>
      <c r="D1002" s="26"/>
    </row>
    <row r="1003" spans="2:4" ht="12.75" x14ac:dyDescent="0.2">
      <c r="B1003" s="19"/>
      <c r="D1003" s="26"/>
    </row>
    <row r="1004" spans="2:4" ht="12.75" x14ac:dyDescent="0.2">
      <c r="B1004" s="19"/>
      <c r="D1004" s="26"/>
    </row>
    <row r="1005" spans="2:4" ht="12.75" x14ac:dyDescent="0.2">
      <c r="B1005" s="19"/>
      <c r="D1005" s="26"/>
    </row>
    <row r="1006" spans="2:4" ht="12.75" x14ac:dyDescent="0.2">
      <c r="B1006" s="19"/>
      <c r="D1006" s="26"/>
    </row>
    <row r="1007" spans="2:4" ht="12.75" x14ac:dyDescent="0.2">
      <c r="B1007" s="19"/>
      <c r="D1007" s="26"/>
    </row>
    <row r="1008" spans="2:4" ht="12.75" x14ac:dyDescent="0.2">
      <c r="B1008" s="19"/>
      <c r="D1008" s="26"/>
    </row>
    <row r="1009" spans="2:4" ht="12.75" x14ac:dyDescent="0.2">
      <c r="B1009" s="19"/>
      <c r="D1009" s="26"/>
    </row>
    <row r="1010" spans="2:4" ht="12.75" x14ac:dyDescent="0.2">
      <c r="B1010" s="19"/>
      <c r="D1010" s="26"/>
    </row>
    <row r="1011" spans="2:4" ht="12.75" x14ac:dyDescent="0.2">
      <c r="B1011" s="19"/>
      <c r="D1011" s="26"/>
    </row>
    <row r="1012" spans="2:4" ht="12.75" x14ac:dyDescent="0.2">
      <c r="B1012" s="19"/>
      <c r="D1012" s="26"/>
    </row>
    <row r="1013" spans="2:4" ht="12.75" x14ac:dyDescent="0.2">
      <c r="B1013" s="19"/>
      <c r="D1013" s="26"/>
    </row>
    <row r="1014" spans="2:4" ht="12.75" x14ac:dyDescent="0.2">
      <c r="B1014" s="19"/>
      <c r="D1014" s="26"/>
    </row>
    <row r="1015" spans="2:4" ht="12.75" x14ac:dyDescent="0.2">
      <c r="B1015" s="19"/>
      <c r="D1015" s="26"/>
    </row>
    <row r="1016" spans="2:4" ht="12.75" x14ac:dyDescent="0.2">
      <c r="B1016" s="19"/>
      <c r="D1016" s="26"/>
    </row>
    <row r="1017" spans="2:4" ht="12.75" x14ac:dyDescent="0.2">
      <c r="B1017" s="19"/>
      <c r="D1017" s="26"/>
    </row>
    <row r="1018" spans="2:4" ht="12.75" x14ac:dyDescent="0.2">
      <c r="B1018" s="19"/>
      <c r="D1018" s="26"/>
    </row>
    <row r="1019" spans="2:4" ht="12.75" x14ac:dyDescent="0.2">
      <c r="B1019" s="19"/>
      <c r="D1019" s="26"/>
    </row>
    <row r="1020" spans="2:4" ht="12.75" x14ac:dyDescent="0.2">
      <c r="B1020" s="19"/>
      <c r="D1020" s="26"/>
    </row>
    <row r="1021" spans="2:4" ht="12.75" x14ac:dyDescent="0.2">
      <c r="B1021" s="19"/>
      <c r="D1021" s="26"/>
    </row>
    <row r="1022" spans="2:4" ht="12.75" x14ac:dyDescent="0.2">
      <c r="B1022" s="19"/>
      <c r="D1022" s="26"/>
    </row>
    <row r="1023" spans="2:4" ht="12.75" x14ac:dyDescent="0.2">
      <c r="B1023" s="19"/>
      <c r="D1023" s="26"/>
    </row>
    <row r="1024" spans="2:4" ht="12.75" x14ac:dyDescent="0.2">
      <c r="B1024" s="19"/>
      <c r="D1024" s="26"/>
    </row>
    <row r="1025" spans="2:4" ht="12.75" x14ac:dyDescent="0.2">
      <c r="B1025" s="19"/>
      <c r="D1025" s="26"/>
    </row>
    <row r="1026" spans="2:4" ht="12.75" x14ac:dyDescent="0.2">
      <c r="B1026" s="19"/>
      <c r="D1026" s="26"/>
    </row>
    <row r="1027" spans="2:4" ht="12.75" x14ac:dyDescent="0.2">
      <c r="B1027" s="19"/>
      <c r="D1027" s="26"/>
    </row>
    <row r="1028" spans="2:4" ht="12.75" x14ac:dyDescent="0.2">
      <c r="B1028" s="19"/>
      <c r="D1028" s="26"/>
    </row>
    <row r="1029" spans="2:4" ht="12.75" x14ac:dyDescent="0.2">
      <c r="B1029" s="19"/>
      <c r="D1029" s="26"/>
    </row>
    <row r="1030" spans="2:4" ht="12.75" x14ac:dyDescent="0.2">
      <c r="B1030" s="19"/>
      <c r="D1030" s="26"/>
    </row>
    <row r="1031" spans="2:4" ht="12.75" x14ac:dyDescent="0.2">
      <c r="B1031" s="19"/>
      <c r="D1031" s="26"/>
    </row>
    <row r="1032" spans="2:4" ht="12.75" x14ac:dyDescent="0.2">
      <c r="B1032" s="19"/>
      <c r="D1032" s="26"/>
    </row>
    <row r="1033" spans="2:4" ht="12.75" x14ac:dyDescent="0.2">
      <c r="B1033" s="19"/>
      <c r="D1033" s="26"/>
    </row>
    <row r="1034" spans="2:4" ht="12.75" x14ac:dyDescent="0.2">
      <c r="B1034" s="19"/>
      <c r="D1034" s="26"/>
    </row>
    <row r="1035" spans="2:4" ht="12.75" x14ac:dyDescent="0.2">
      <c r="B1035" s="19"/>
      <c r="D1035" s="26"/>
    </row>
    <row r="1036" spans="2:4" ht="12.75" x14ac:dyDescent="0.2">
      <c r="B1036" s="19"/>
      <c r="D1036" s="26"/>
    </row>
    <row r="1037" spans="2:4" ht="12.75" x14ac:dyDescent="0.2">
      <c r="B1037" s="19"/>
      <c r="D1037" s="26"/>
    </row>
    <row r="1038" spans="2:4" ht="12.75" x14ac:dyDescent="0.2">
      <c r="B1038" s="19"/>
      <c r="D1038" s="26"/>
    </row>
    <row r="1039" spans="2:4" ht="12.75" x14ac:dyDescent="0.2">
      <c r="B1039" s="19"/>
      <c r="D1039" s="26"/>
    </row>
    <row r="1040" spans="2:4" ht="12.75" x14ac:dyDescent="0.2">
      <c r="B1040" s="19"/>
      <c r="D1040" s="26"/>
    </row>
    <row r="1041" spans="2:4" ht="12.75" x14ac:dyDescent="0.2">
      <c r="B1041" s="19"/>
      <c r="D1041" s="26"/>
    </row>
    <row r="1042" spans="2:4" ht="12.75" x14ac:dyDescent="0.2">
      <c r="B1042" s="19"/>
      <c r="D1042" s="26"/>
    </row>
    <row r="1043" spans="2:4" ht="12.75" x14ac:dyDescent="0.2">
      <c r="B1043" s="19"/>
      <c r="D1043" s="26"/>
    </row>
    <row r="1044" spans="2:4" ht="12.75" x14ac:dyDescent="0.2">
      <c r="B1044" s="19"/>
      <c r="D1044" s="26"/>
    </row>
    <row r="1045" spans="2:4" ht="12.75" x14ac:dyDescent="0.2">
      <c r="B1045" s="19"/>
      <c r="D1045" s="26"/>
    </row>
    <row r="1046" spans="2:4" ht="12.75" x14ac:dyDescent="0.2">
      <c r="B1046" s="19"/>
      <c r="D1046" s="26"/>
    </row>
    <row r="1047" spans="2:4" ht="12.75" x14ac:dyDescent="0.2">
      <c r="B1047" s="19"/>
      <c r="D1047" s="26"/>
    </row>
    <row r="1048" spans="2:4" ht="12.75" x14ac:dyDescent="0.2">
      <c r="B1048" s="19"/>
      <c r="D1048" s="26"/>
    </row>
    <row r="1049" spans="2:4" ht="12.75" x14ac:dyDescent="0.2">
      <c r="B1049" s="19"/>
      <c r="D1049" s="26"/>
    </row>
    <row r="1050" spans="2:4" ht="12.75" x14ac:dyDescent="0.2">
      <c r="B1050" s="19"/>
      <c r="D1050" s="26"/>
    </row>
    <row r="1051" spans="2:4" ht="12.75" x14ac:dyDescent="0.2">
      <c r="B1051" s="19"/>
      <c r="D1051" s="26"/>
    </row>
    <row r="1052" spans="2:4" ht="12.75" x14ac:dyDescent="0.2">
      <c r="B1052" s="19"/>
      <c r="D1052" s="26"/>
    </row>
    <row r="1053" spans="2:4" ht="12.75" x14ac:dyDescent="0.2">
      <c r="B1053" s="19"/>
      <c r="D1053" s="26"/>
    </row>
    <row r="1054" spans="2:4" ht="12.75" x14ac:dyDescent="0.2">
      <c r="B1054" s="19"/>
      <c r="D1054" s="26"/>
    </row>
    <row r="1055" spans="2:4" ht="12.75" x14ac:dyDescent="0.2">
      <c r="B1055" s="19"/>
      <c r="D1055" s="26"/>
    </row>
    <row r="1056" spans="2:4" ht="12.75" x14ac:dyDescent="0.2">
      <c r="B1056" s="19"/>
      <c r="D1056" s="26"/>
    </row>
    <row r="1057" spans="2:4" ht="12.75" x14ac:dyDescent="0.2">
      <c r="B1057" s="19"/>
      <c r="D1057" s="26"/>
    </row>
    <row r="1058" spans="2:4" ht="12.75" x14ac:dyDescent="0.2">
      <c r="B1058" s="19"/>
      <c r="D1058" s="26"/>
    </row>
    <row r="1059" spans="2:4" ht="12.75" x14ac:dyDescent="0.2">
      <c r="B1059" s="19"/>
      <c r="D1059" s="26"/>
    </row>
    <row r="1060" spans="2:4" ht="12.75" x14ac:dyDescent="0.2">
      <c r="B1060" s="19"/>
      <c r="D1060" s="26"/>
    </row>
    <row r="1061" spans="2:4" ht="12.75" x14ac:dyDescent="0.2">
      <c r="B1061" s="19"/>
      <c r="D1061" s="26"/>
    </row>
    <row r="1062" spans="2:4" ht="12.75" x14ac:dyDescent="0.2">
      <c r="B1062" s="19"/>
      <c r="D1062" s="26"/>
    </row>
    <row r="1063" spans="2:4" ht="12.75" x14ac:dyDescent="0.2">
      <c r="B1063" s="19"/>
      <c r="D1063" s="26"/>
    </row>
    <row r="1064" spans="2:4" ht="12.75" x14ac:dyDescent="0.2">
      <c r="B1064" s="19"/>
      <c r="D1064" s="26"/>
    </row>
    <row r="1065" spans="2:4" ht="12.75" x14ac:dyDescent="0.2">
      <c r="B1065" s="19"/>
      <c r="D1065" s="26"/>
    </row>
    <row r="1066" spans="2:4" ht="12.75" x14ac:dyDescent="0.2">
      <c r="B1066" s="19"/>
      <c r="D1066" s="26"/>
    </row>
    <row r="1067" spans="2:4" ht="12.75" x14ac:dyDescent="0.2">
      <c r="B1067" s="19"/>
      <c r="D1067" s="26"/>
    </row>
    <row r="1068" spans="2:4" ht="12.75" x14ac:dyDescent="0.2">
      <c r="B1068" s="19"/>
      <c r="D1068" s="26"/>
    </row>
    <row r="1069" spans="2:4" ht="12.75" x14ac:dyDescent="0.2">
      <c r="B1069" s="19"/>
      <c r="D1069" s="26"/>
    </row>
    <row r="1070" spans="2:4" ht="12.75" x14ac:dyDescent="0.2">
      <c r="B1070" s="19"/>
      <c r="D1070" s="26"/>
    </row>
    <row r="1071" spans="2:4" ht="12.75" x14ac:dyDescent="0.2">
      <c r="B1071" s="19"/>
      <c r="D1071" s="26"/>
    </row>
    <row r="1072" spans="2:4" ht="12.75" x14ac:dyDescent="0.2">
      <c r="B1072" s="19"/>
      <c r="D1072" s="26"/>
    </row>
    <row r="1073" spans="2:4" ht="12.75" x14ac:dyDescent="0.2">
      <c r="B1073" s="19"/>
      <c r="D1073" s="26"/>
    </row>
    <row r="1074" spans="2:4" ht="12.75" x14ac:dyDescent="0.2">
      <c r="B1074" s="19"/>
      <c r="D1074" s="26"/>
    </row>
    <row r="1075" spans="2:4" ht="12.75" x14ac:dyDescent="0.2">
      <c r="B1075" s="19"/>
      <c r="D1075" s="26"/>
    </row>
    <row r="1076" spans="2:4" ht="12.75" x14ac:dyDescent="0.2">
      <c r="B1076" s="19"/>
      <c r="D1076" s="26"/>
    </row>
    <row r="1077" spans="2:4" ht="12.75" x14ac:dyDescent="0.2">
      <c r="B1077" s="19"/>
      <c r="D1077" s="26"/>
    </row>
    <row r="1078" spans="2:4" ht="12.75" x14ac:dyDescent="0.2">
      <c r="B1078" s="19"/>
      <c r="D1078" s="26"/>
    </row>
    <row r="1079" spans="2:4" ht="12.75" x14ac:dyDescent="0.2">
      <c r="B1079" s="19"/>
      <c r="D1079" s="26"/>
    </row>
    <row r="1080" spans="2:4" ht="12.75" x14ac:dyDescent="0.2">
      <c r="B1080" s="19"/>
      <c r="D1080" s="26"/>
    </row>
    <row r="1081" spans="2:4" ht="12.75" x14ac:dyDescent="0.2">
      <c r="B1081" s="19"/>
      <c r="D1081" s="26"/>
    </row>
    <row r="1082" spans="2:4" ht="12.75" x14ac:dyDescent="0.2">
      <c r="B1082" s="19"/>
      <c r="D1082" s="26"/>
    </row>
    <row r="1083" spans="2:4" ht="12.75" x14ac:dyDescent="0.2">
      <c r="B1083" s="19"/>
      <c r="D1083" s="26"/>
    </row>
    <row r="1084" spans="2:4" ht="12.75" x14ac:dyDescent="0.2">
      <c r="B1084" s="19"/>
      <c r="D1084" s="26"/>
    </row>
    <row r="1085" spans="2:4" ht="12.75" x14ac:dyDescent="0.2">
      <c r="B1085" s="19"/>
      <c r="D1085" s="26"/>
    </row>
    <row r="1086" spans="2:4" ht="12.75" x14ac:dyDescent="0.2">
      <c r="B1086" s="19"/>
      <c r="D1086" s="26"/>
    </row>
    <row r="1087" spans="2:4" ht="12.75" x14ac:dyDescent="0.2">
      <c r="B1087" s="19"/>
      <c r="D1087" s="26"/>
    </row>
    <row r="1088" spans="2:4" ht="12.75" x14ac:dyDescent="0.2">
      <c r="B1088" s="19"/>
      <c r="D1088" s="26"/>
    </row>
    <row r="1089" spans="2:4" ht="12.75" x14ac:dyDescent="0.2">
      <c r="B1089" s="19"/>
      <c r="D1089" s="26"/>
    </row>
    <row r="1090" spans="2:4" ht="12.75" x14ac:dyDescent="0.2">
      <c r="B1090" s="19"/>
      <c r="D1090" s="26"/>
    </row>
    <row r="1091" spans="2:4" ht="12.75" x14ac:dyDescent="0.2">
      <c r="B1091" s="19"/>
      <c r="D1091" s="26"/>
    </row>
    <row r="1092" spans="2:4" ht="12.75" x14ac:dyDescent="0.2">
      <c r="B1092" s="19"/>
      <c r="D1092" s="26"/>
    </row>
    <row r="1093" spans="2:4" ht="12.75" x14ac:dyDescent="0.2">
      <c r="B1093" s="19"/>
      <c r="D1093" s="26"/>
    </row>
    <row r="1094" spans="2:4" ht="12.75" x14ac:dyDescent="0.2">
      <c r="B1094" s="19"/>
      <c r="D1094" s="26"/>
    </row>
    <row r="1095" spans="2:4" ht="12.75" x14ac:dyDescent="0.2">
      <c r="B1095" s="19"/>
      <c r="D1095" s="26"/>
    </row>
    <row r="1096" spans="2:4" ht="12.75" x14ac:dyDescent="0.2">
      <c r="B1096" s="19"/>
      <c r="D1096" s="26"/>
    </row>
    <row r="1097" spans="2:4" ht="12.75" x14ac:dyDescent="0.2">
      <c r="B1097" s="19"/>
      <c r="D1097" s="26"/>
    </row>
    <row r="1098" spans="2:4" ht="12.75" x14ac:dyDescent="0.2">
      <c r="B1098" s="19"/>
      <c r="D1098" s="26"/>
    </row>
    <row r="1099" spans="2:4" ht="12.75" x14ac:dyDescent="0.2">
      <c r="B1099" s="19"/>
      <c r="D1099" s="26"/>
    </row>
    <row r="1100" spans="2:4" ht="12.75" x14ac:dyDescent="0.2">
      <c r="B1100" s="19"/>
      <c r="D1100" s="26"/>
    </row>
    <row r="1101" spans="2:4" ht="12.75" x14ac:dyDescent="0.2">
      <c r="B1101" s="19"/>
      <c r="D1101" s="26"/>
    </row>
    <row r="1102" spans="2:4" ht="12.75" x14ac:dyDescent="0.2">
      <c r="B1102" s="19"/>
      <c r="D1102" s="26"/>
    </row>
    <row r="1103" spans="2:4" ht="12.75" x14ac:dyDescent="0.2">
      <c r="B1103" s="19"/>
      <c r="D1103" s="26"/>
    </row>
    <row r="1104" spans="2:4" ht="12.75" x14ac:dyDescent="0.2">
      <c r="B1104" s="19"/>
      <c r="D1104" s="26"/>
    </row>
    <row r="1105" spans="2:4" ht="12.75" x14ac:dyDescent="0.2">
      <c r="B1105" s="19"/>
      <c r="D1105" s="26"/>
    </row>
    <row r="1106" spans="2:4" ht="12.75" x14ac:dyDescent="0.2">
      <c r="B1106" s="19"/>
      <c r="D1106" s="26"/>
    </row>
    <row r="1107" spans="2:4" ht="12.75" x14ac:dyDescent="0.2">
      <c r="B1107" s="19"/>
      <c r="D1107" s="26"/>
    </row>
    <row r="1108" spans="2:4" ht="12.75" x14ac:dyDescent="0.2">
      <c r="B1108" s="19"/>
      <c r="D1108" s="26"/>
    </row>
    <row r="1109" spans="2:4" ht="12.75" x14ac:dyDescent="0.2">
      <c r="B1109" s="19"/>
      <c r="D1109" s="26"/>
    </row>
    <row r="1110" spans="2:4" ht="12.75" x14ac:dyDescent="0.2">
      <c r="B1110" s="19"/>
      <c r="D1110" s="26"/>
    </row>
    <row r="1111" spans="2:4" ht="12.75" x14ac:dyDescent="0.2">
      <c r="B1111" s="19"/>
      <c r="D1111" s="26"/>
    </row>
    <row r="1112" spans="2:4" ht="12.75" x14ac:dyDescent="0.2">
      <c r="B1112" s="19"/>
      <c r="D1112" s="26"/>
    </row>
    <row r="1113" spans="2:4" ht="12.75" x14ac:dyDescent="0.2">
      <c r="B1113" s="19"/>
      <c r="D1113" s="26"/>
    </row>
    <row r="1114" spans="2:4" ht="12.75" x14ac:dyDescent="0.2">
      <c r="B1114" s="19"/>
      <c r="D1114" s="26"/>
    </row>
    <row r="1115" spans="2:4" ht="12.75" x14ac:dyDescent="0.2">
      <c r="B1115" s="19"/>
      <c r="D1115" s="26"/>
    </row>
    <row r="1116" spans="2:4" ht="12.75" x14ac:dyDescent="0.2">
      <c r="B1116" s="19"/>
      <c r="D1116" s="26"/>
    </row>
    <row r="1117" spans="2:4" ht="12.75" x14ac:dyDescent="0.2">
      <c r="B1117" s="19"/>
      <c r="D1117" s="26"/>
    </row>
    <row r="1118" spans="2:4" ht="12.75" x14ac:dyDescent="0.2">
      <c r="B1118" s="19"/>
      <c r="D1118" s="26"/>
    </row>
    <row r="1119" spans="2:4" ht="12.75" x14ac:dyDescent="0.2">
      <c r="B1119" s="19"/>
      <c r="D1119" s="26"/>
    </row>
    <row r="1120" spans="2:4" ht="12.75" x14ac:dyDescent="0.2">
      <c r="B1120" s="19"/>
      <c r="D1120" s="26"/>
    </row>
    <row r="1121" spans="2:4" ht="12.75" x14ac:dyDescent="0.2">
      <c r="B1121" s="19"/>
      <c r="D1121" s="26"/>
    </row>
    <row r="1122" spans="2:4" ht="12.75" x14ac:dyDescent="0.2">
      <c r="B1122" s="19"/>
      <c r="D1122" s="26"/>
    </row>
    <row r="1123" spans="2:4" ht="12.75" x14ac:dyDescent="0.2">
      <c r="B1123" s="19"/>
      <c r="D1123" s="26"/>
    </row>
    <row r="1124" spans="2:4" ht="12.75" x14ac:dyDescent="0.2">
      <c r="B1124" s="19"/>
      <c r="D1124" s="26"/>
    </row>
    <row r="1125" spans="2:4" ht="12.75" x14ac:dyDescent="0.2">
      <c r="B1125" s="19"/>
      <c r="D1125" s="26"/>
    </row>
    <row r="1126" spans="2:4" ht="12.75" x14ac:dyDescent="0.2">
      <c r="B1126" s="19"/>
      <c r="D1126" s="26"/>
    </row>
    <row r="1127" spans="2:4" ht="12.75" x14ac:dyDescent="0.2">
      <c r="B1127" s="19"/>
      <c r="D1127" s="26"/>
    </row>
    <row r="1128" spans="2:4" ht="12.75" x14ac:dyDescent="0.2">
      <c r="B1128" s="19"/>
      <c r="D1128" s="26"/>
    </row>
    <row r="1129" spans="2:4" ht="12.75" x14ac:dyDescent="0.2">
      <c r="B1129" s="19"/>
      <c r="D1129" s="26"/>
    </row>
    <row r="1130" spans="2:4" ht="12.75" x14ac:dyDescent="0.2">
      <c r="B1130" s="19"/>
      <c r="D1130" s="26"/>
    </row>
    <row r="1131" spans="2:4" ht="12.75" x14ac:dyDescent="0.2">
      <c r="B1131" s="19"/>
      <c r="D1131" s="26"/>
    </row>
    <row r="1132" spans="2:4" ht="12.75" x14ac:dyDescent="0.2">
      <c r="B1132" s="19"/>
      <c r="D1132" s="26"/>
    </row>
    <row r="1133" spans="2:4" ht="12.75" x14ac:dyDescent="0.2">
      <c r="B1133" s="19"/>
      <c r="D1133" s="26"/>
    </row>
    <row r="1134" spans="2:4" ht="12.75" x14ac:dyDescent="0.2">
      <c r="B1134" s="19"/>
      <c r="D1134" s="26"/>
    </row>
    <row r="1135" spans="2:4" ht="12.75" x14ac:dyDescent="0.2">
      <c r="B1135" s="19"/>
      <c r="D1135" s="26"/>
    </row>
    <row r="1136" spans="2:4" ht="12.75" x14ac:dyDescent="0.2">
      <c r="B1136" s="19"/>
      <c r="D1136" s="26"/>
    </row>
    <row r="1137" spans="2:4" ht="12.75" x14ac:dyDescent="0.2">
      <c r="B1137" s="19"/>
      <c r="D1137" s="26"/>
    </row>
    <row r="1138" spans="2:4" ht="12.75" x14ac:dyDescent="0.2">
      <c r="B1138" s="19"/>
      <c r="D1138" s="26"/>
    </row>
    <row r="1139" spans="2:4" ht="12.75" x14ac:dyDescent="0.2">
      <c r="B1139" s="19"/>
      <c r="D1139" s="26"/>
    </row>
    <row r="1140" spans="2:4" ht="12.75" x14ac:dyDescent="0.2">
      <c r="B1140" s="19"/>
      <c r="D1140" s="26"/>
    </row>
    <row r="1141" spans="2:4" ht="12.75" x14ac:dyDescent="0.2">
      <c r="B1141" s="19"/>
      <c r="D1141" s="26"/>
    </row>
    <row r="1142" spans="2:4" ht="12.75" x14ac:dyDescent="0.2">
      <c r="B1142" s="19"/>
      <c r="D1142" s="26"/>
    </row>
    <row r="1143" spans="2:4" ht="12.75" x14ac:dyDescent="0.2">
      <c r="B1143" s="19"/>
      <c r="D1143" s="26"/>
    </row>
    <row r="1144" spans="2:4" ht="12.75" x14ac:dyDescent="0.2">
      <c r="B1144" s="19"/>
      <c r="D1144" s="26"/>
    </row>
    <row r="1145" spans="2:4" ht="12.75" x14ac:dyDescent="0.2">
      <c r="B1145" s="19"/>
      <c r="D1145" s="26"/>
    </row>
    <row r="1146" spans="2:4" ht="12.75" x14ac:dyDescent="0.2">
      <c r="B1146" s="19"/>
      <c r="D1146" s="26"/>
    </row>
    <row r="1147" spans="2:4" ht="12.75" x14ac:dyDescent="0.2">
      <c r="B1147" s="19"/>
      <c r="D1147" s="26"/>
    </row>
    <row r="1148" spans="2:4" ht="12.75" x14ac:dyDescent="0.2">
      <c r="B1148" s="19"/>
      <c r="D1148" s="26"/>
    </row>
    <row r="1149" spans="2:4" ht="12.75" x14ac:dyDescent="0.2">
      <c r="B1149" s="19"/>
      <c r="D1149" s="26"/>
    </row>
    <row r="1150" spans="2:4" ht="12.75" x14ac:dyDescent="0.2">
      <c r="B1150" s="19"/>
      <c r="D1150" s="26"/>
    </row>
    <row r="1151" spans="2:4" ht="12.75" x14ac:dyDescent="0.2">
      <c r="B1151" s="19"/>
      <c r="D1151" s="26"/>
    </row>
    <row r="1152" spans="2:4" ht="12.75" x14ac:dyDescent="0.2">
      <c r="B1152" s="19"/>
      <c r="D1152" s="26"/>
    </row>
    <row r="1153" spans="2:4" ht="12.75" x14ac:dyDescent="0.2">
      <c r="B1153" s="19"/>
      <c r="D1153" s="26"/>
    </row>
    <row r="1154" spans="2:4" ht="12.75" x14ac:dyDescent="0.2">
      <c r="B1154" s="19"/>
      <c r="D1154" s="26"/>
    </row>
    <row r="1155" spans="2:4" ht="12.75" x14ac:dyDescent="0.2">
      <c r="B1155" s="19"/>
      <c r="D1155" s="26"/>
    </row>
    <row r="1156" spans="2:4" ht="12.75" x14ac:dyDescent="0.2">
      <c r="B1156" s="19"/>
      <c r="D1156" s="26"/>
    </row>
    <row r="1157" spans="2:4" ht="12.75" x14ac:dyDescent="0.2">
      <c r="B1157" s="19"/>
      <c r="D1157" s="26"/>
    </row>
    <row r="1158" spans="2:4" ht="12.75" x14ac:dyDescent="0.2">
      <c r="B1158" s="19"/>
      <c r="D1158" s="26"/>
    </row>
    <row r="1159" spans="2:4" ht="12.75" x14ac:dyDescent="0.2">
      <c r="B1159" s="19"/>
      <c r="D1159" s="26"/>
    </row>
    <row r="1160" spans="2:4" ht="12.75" x14ac:dyDescent="0.2">
      <c r="B1160" s="19"/>
      <c r="D1160" s="26"/>
    </row>
    <row r="1161" spans="2:4" ht="12.75" x14ac:dyDescent="0.2">
      <c r="B1161" s="19"/>
      <c r="D1161" s="26"/>
    </row>
    <row r="1162" spans="2:4" ht="12.75" x14ac:dyDescent="0.2">
      <c r="B1162" s="19"/>
      <c r="D1162" s="26"/>
    </row>
    <row r="1163" spans="2:4" ht="12.75" x14ac:dyDescent="0.2">
      <c r="B1163" s="19"/>
      <c r="D1163" s="26"/>
    </row>
  </sheetData>
  <sheetProtection algorithmName="SHA-512" hashValue="wtwgmJ/Qgkf4FkNQyYzHoVfu3kvAz1YMPU5EZtRH+LMnxMBXzUP0Kych/8tBMxaanKoDQI/HZTrvz/lJAHL30w==" saltValue="+YdB11Ewvfrz8MGFFY+BXA==" spinCount="100000" sheet="1" objects="1" scenarios="1" selectLockedCells="1"/>
  <mergeCells count="21">
    <mergeCell ref="C18:I18"/>
    <mergeCell ref="C19:I19"/>
    <mergeCell ref="C20:I20"/>
    <mergeCell ref="D1:I1"/>
    <mergeCell ref="D2:I2"/>
    <mergeCell ref="D3:I3"/>
    <mergeCell ref="D4:I4"/>
    <mergeCell ref="C8:I8"/>
    <mergeCell ref="C15:I15"/>
    <mergeCell ref="C16:I16"/>
    <mergeCell ref="C17:I17"/>
    <mergeCell ref="C10:I10"/>
    <mergeCell ref="C12:I12"/>
    <mergeCell ref="C13:I13"/>
    <mergeCell ref="C14:I14"/>
    <mergeCell ref="C21:I21"/>
    <mergeCell ref="C24:I24"/>
    <mergeCell ref="C25:I25"/>
    <mergeCell ref="C26:I26"/>
    <mergeCell ref="C27:I27"/>
    <mergeCell ref="C23:H23"/>
  </mergeCells>
  <pageMargins left="0" right="0" top="0.59055118110236227" bottom="0.59055118110236227" header="0" footer="0"/>
  <pageSetup paperSize="9" orientation="landscape" r:id="rId1"/>
  <headerFooter>
    <oddFooter>&amp;Rstran:&amp;P  od  &amp;N</oddFooter>
  </headerFooter>
  <rowBreaks count="12" manualBreakCount="12">
    <brk id="55" max="16383" man="1"/>
    <brk id="63" max="16383" man="1"/>
    <brk id="75" max="16383" man="1"/>
    <brk id="92" max="16383" man="1"/>
    <brk id="148" max="16383" man="1"/>
    <brk id="202" max="16383" man="1"/>
    <brk id="272" max="16383" man="1"/>
    <brk id="319" max="16383" man="1"/>
    <brk id="338" max="16383" man="1"/>
    <brk id="355" max="16383" man="1"/>
    <brk id="368" max="16383" man="1"/>
    <brk id="378" max="16383" man="1"/>
  </rowBreaks>
  <ignoredErrors>
    <ignoredError sqref="E377 F264 E193:F193"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rekapitulacija</vt:lpstr>
      <vt:lpstr>predračun</vt:lpstr>
      <vt:lpstr>CENA</vt:lpstr>
      <vt:lpstr>KOLIC</vt:lpstr>
      <vt:lpstr>predračun!Print_Titles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strgar</dc:creator>
  <cp:lastModifiedBy>gtgreg</cp:lastModifiedBy>
  <cp:lastPrinted>2023-06-14T13:47:05Z</cp:lastPrinted>
  <dcterms:created xsi:type="dcterms:W3CDTF">2020-01-29T12:18:02Z</dcterms:created>
  <dcterms:modified xsi:type="dcterms:W3CDTF">2023-07-08T10:27:24Z</dcterms:modified>
</cp:coreProperties>
</file>