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38640" windowHeight="18240" tabRatio="899" activeTab="7"/>
  </bookViews>
  <sheets>
    <sheet name="GLAVNA REKAPITULACIJA" sheetId="4" r:id="rId1"/>
    <sheet name="REKAPITULACIJA GO" sheetId="5" r:id="rId2"/>
    <sheet name="OPOMBE" sheetId="37" r:id="rId3"/>
    <sheet name="PRIPRAVLJ IN DRUGA  DELA" sheetId="104" r:id="rId4"/>
    <sheet name="ZEMELJSKA DELA " sheetId="112" r:id="rId5"/>
    <sheet name="BETONSKA DELA " sheetId="111" r:id="rId6"/>
    <sheet name="ZIDARSKA DELA " sheetId="113" r:id="rId7"/>
    <sheet name="TESARSKA DELA " sheetId="129" r:id="rId8"/>
    <sheet name="JEKLENE KONSTRUKCIJE" sheetId="90" r:id="rId9"/>
    <sheet name="KLJUČAVNIČARSKA DELA " sheetId="121" r:id="rId10"/>
    <sheet name="KROVSKO KLEPARSKA DELA" sheetId="126" r:id="rId11"/>
    <sheet name="ODVODNJAVANJE" sheetId="83" r:id="rId12"/>
    <sheet name="FASADERSKA DELA" sheetId="106" r:id="rId13"/>
    <sheet name="ALU, PVC IN  STEKLARSKA DELA" sheetId="105" r:id="rId14"/>
    <sheet name="MIZARSKA DELA" sheetId="107" r:id="rId15"/>
    <sheet name="MONTAŽNE STENE-OBLOGE-STROPOVI" sheetId="124" r:id="rId16"/>
    <sheet name="PLAVAJOČI PODI " sheetId="63" r:id="rId17"/>
    <sheet name="KERAMIČARSKA DELA" sheetId="120" r:id="rId18"/>
    <sheet name="PODOPOLAGALSKA DELA" sheetId="71" r:id="rId19"/>
    <sheet name="SLIKOPLESKARSKA DELA" sheetId="70" r:id="rId20"/>
    <sheet name="DVIGALA" sheetId="127" r:id="rId21"/>
    <sheet name="INSTALACIJSKI BLOKI" sheetId="136" r:id="rId22"/>
    <sheet name="ZUNANJA UREDITEV" sheetId="135" r:id="rId23"/>
  </sheets>
  <externalReferences>
    <externalReference r:id="rId24"/>
  </externalReferences>
  <definedNames>
    <definedName name="_Hlk94458123" localSheetId="7">'TESARSKA DELA '!#REF!</definedName>
    <definedName name="_Hlk94541986" localSheetId="7">'TESARSKA DELA '!$A$9</definedName>
    <definedName name="Excel_BuiltIn_Print_Titles_4" localSheetId="13">'[1]NEPREDVIDENA GR.DELA'!#REF!</definedName>
    <definedName name="Excel_BuiltIn_Print_Titles_4" localSheetId="5">'[1]NEPREDVIDENA GR.DELA'!#REF!</definedName>
    <definedName name="Excel_BuiltIn_Print_Titles_4" localSheetId="12">'[1]NEPREDVIDENA GR.DELA'!#REF!</definedName>
    <definedName name="Excel_BuiltIn_Print_Titles_4" localSheetId="8">'[1]NEPREDVIDENA GR.DELA'!#REF!</definedName>
    <definedName name="Excel_BuiltIn_Print_Titles_4" localSheetId="17">'[1]NEPREDVIDENA GR.DELA'!#REF!</definedName>
    <definedName name="Excel_BuiltIn_Print_Titles_4" localSheetId="9">'[1]NEPREDVIDENA GR.DELA'!#REF!</definedName>
    <definedName name="Excel_BuiltIn_Print_Titles_4" localSheetId="10">'[1]NEPREDVIDENA GR.DELA'!#REF!</definedName>
    <definedName name="Excel_BuiltIn_Print_Titles_4" localSheetId="14">'[1]NEPREDVIDENA GR.DELA'!#REF!</definedName>
    <definedName name="Excel_BuiltIn_Print_Titles_4" localSheetId="15">'[1]NEPREDVIDENA GR.DELA'!#REF!</definedName>
    <definedName name="Excel_BuiltIn_Print_Titles_4" localSheetId="16">'[1]NEPREDVIDENA GR.DELA'!#REF!</definedName>
    <definedName name="Excel_BuiltIn_Print_Titles_4" localSheetId="18">'[1]NEPREDVIDENA GR.DELA'!#REF!</definedName>
    <definedName name="Excel_BuiltIn_Print_Titles_4" localSheetId="19">'[1]NEPREDVIDENA GR.DELA'!#REF!</definedName>
    <definedName name="Excel_BuiltIn_Print_Titles_4" localSheetId="7">'[1]NEPREDVIDENA GR.DELA'!#REF!</definedName>
    <definedName name="Excel_BuiltIn_Print_Titles_4" localSheetId="4">'[1]NEPREDVIDENA GR.DELA'!#REF!</definedName>
    <definedName name="Excel_BuiltIn_Print_Titles_4" localSheetId="6">'[1]NEPREDVIDENA GR.DELA'!#REF!</definedName>
    <definedName name="Excel_BuiltIn_Print_Titles_4" localSheetId="22">'[1]NEPREDVIDENA GR.DELA'!#REF!</definedName>
    <definedName name="Excel_BuiltIn_Print_Titles_4">'[1]NEPREDVIDENA GR.DELA'!#REF!</definedName>
    <definedName name="_xlnm.Print_Area" localSheetId="13">'ALU, PVC IN  STEKLARSKA DELA'!$A$1:$L$71</definedName>
    <definedName name="_xlnm.Print_Area" localSheetId="5">'BETONSKA DELA '!$A$1:$M$154</definedName>
    <definedName name="_xlnm.Print_Area" localSheetId="20">DVIGALA!$A$1:$L$64</definedName>
    <definedName name="_xlnm.Print_Area" localSheetId="12">'FASADERSKA DELA'!$A$1:$L$63</definedName>
    <definedName name="_xlnm.Print_Area" localSheetId="0">'GLAVNA REKAPITULACIJA'!$A$1:$M$25</definedName>
    <definedName name="_xlnm.Print_Area" localSheetId="8">'JEKLENE KONSTRUKCIJE'!$A$1:$L$32</definedName>
    <definedName name="_xlnm.Print_Area" localSheetId="17">'KERAMIČARSKA DELA'!$A$1:$L$25</definedName>
    <definedName name="_xlnm.Print_Area" localSheetId="9">'KLJUČAVNIČARSKA DELA '!$A$1:$L$185</definedName>
    <definedName name="_xlnm.Print_Area" localSheetId="10">'KROVSKO KLEPARSKA DELA'!$A$1:$B$128</definedName>
    <definedName name="_xlnm.Print_Area" localSheetId="14">'MIZARSKA DELA'!$A$1:$L$26</definedName>
    <definedName name="_xlnm.Print_Area" localSheetId="15">'MONTAŽNE STENE-OBLOGE-STROPOVI'!$A$1:$L$81</definedName>
    <definedName name="_xlnm.Print_Area" localSheetId="11">ODVODNJAVANJE!$A$1:$L$32</definedName>
    <definedName name="_xlnm.Print_Area" localSheetId="2">OPOMBE!$A$1:$B$48</definedName>
    <definedName name="_xlnm.Print_Area" localSheetId="16">'PLAVAJOČI PODI '!$A$1:$L$39</definedName>
    <definedName name="_xlnm.Print_Area" localSheetId="18">'PODOPOLAGALSKA DELA'!$A$1:$L$41</definedName>
    <definedName name="_xlnm.Print_Area" localSheetId="3">'PRIPRAVLJ IN DRUGA  DELA'!$A$1:$F$16</definedName>
    <definedName name="_xlnm.Print_Area" localSheetId="19">'SLIKOPLESKARSKA DELA'!$A$1:$L$37</definedName>
    <definedName name="_xlnm.Print_Area" localSheetId="7">'TESARSKA DELA '!$A$1:$M$135</definedName>
    <definedName name="_xlnm.Print_Area" localSheetId="4">'ZEMELJSKA DELA '!$A$1:$F$25</definedName>
    <definedName name="_xlnm.Print_Area" localSheetId="6">'ZIDARSKA DELA '!$A$1:$C$10</definedName>
    <definedName name="_xlnm.Print_Area" localSheetId="22">'ZUNANJA UREDITEV'!$A$1:$J$221</definedName>
  </definedNames>
  <calcPr calcId="144525"/>
</workbook>
</file>

<file path=xl/calcChain.xml><?xml version="1.0" encoding="utf-8"?>
<calcChain xmlns="http://schemas.openxmlformats.org/spreadsheetml/2006/main">
  <c r="K46" i="129" l="1"/>
  <c r="K44" i="129"/>
  <c r="K43" i="129"/>
  <c r="K41" i="129"/>
  <c r="K40" i="129"/>
  <c r="K38" i="129"/>
  <c r="K37" i="129"/>
  <c r="K35" i="129"/>
  <c r="K33" i="129"/>
  <c r="H8" i="104" l="1"/>
  <c r="H7" i="104"/>
  <c r="I14" i="104"/>
  <c r="F7" i="104"/>
  <c r="F8" i="104"/>
  <c r="F9" i="104"/>
  <c r="F10" i="104"/>
  <c r="F11" i="104"/>
  <c r="F12" i="104"/>
  <c r="F13" i="104"/>
  <c r="F14" i="104"/>
  <c r="F15" i="104"/>
  <c r="H11" i="104"/>
  <c r="H10" i="104"/>
  <c r="I103" i="111"/>
  <c r="I20" i="120"/>
  <c r="I15" i="104"/>
  <c r="H15" i="104"/>
  <c r="K53" i="124" l="1"/>
  <c r="I53" i="124"/>
  <c r="L53" i="124" s="1"/>
  <c r="F170" i="135" l="1"/>
  <c r="I170" i="135"/>
  <c r="H170" i="135"/>
  <c r="I111" i="126"/>
  <c r="L111" i="126" s="1"/>
  <c r="K111" i="126"/>
  <c r="K70" i="113"/>
  <c r="I70" i="113"/>
  <c r="L70" i="113" s="1"/>
  <c r="K43" i="113"/>
  <c r="I43" i="113"/>
  <c r="L43" i="113" s="1"/>
  <c r="K41" i="113" l="1"/>
  <c r="I41" i="113"/>
  <c r="L41" i="113" s="1"/>
  <c r="K121" i="129" l="1"/>
  <c r="I121" i="129"/>
  <c r="L121" i="129" s="1"/>
  <c r="K120" i="129"/>
  <c r="I120" i="129"/>
  <c r="L120" i="129" s="1"/>
  <c r="K119" i="129"/>
  <c r="I119" i="129"/>
  <c r="L119" i="129" s="1"/>
  <c r="K118" i="129"/>
  <c r="I118" i="129"/>
  <c r="L118" i="129" s="1"/>
  <c r="K117" i="129"/>
  <c r="I117" i="129"/>
  <c r="L117" i="129" s="1"/>
  <c r="K135" i="129"/>
  <c r="I135" i="129"/>
  <c r="L135" i="129" s="1"/>
  <c r="K134" i="129"/>
  <c r="I134" i="129"/>
  <c r="L134" i="129" s="1"/>
  <c r="K133" i="129"/>
  <c r="I133" i="129"/>
  <c r="L133" i="129" s="1"/>
  <c r="K131" i="129"/>
  <c r="I131" i="129"/>
  <c r="L131" i="129" s="1"/>
  <c r="K130" i="129"/>
  <c r="I130" i="129"/>
  <c r="L130" i="129" s="1"/>
  <c r="K129" i="129"/>
  <c r="I129" i="129"/>
  <c r="L129" i="129" s="1"/>
  <c r="K128" i="129"/>
  <c r="I128" i="129"/>
  <c r="L128" i="129" s="1"/>
  <c r="K127" i="129"/>
  <c r="I127" i="129"/>
  <c r="L127" i="129" s="1"/>
  <c r="K126" i="129"/>
  <c r="I126" i="129"/>
  <c r="L126" i="129" s="1"/>
  <c r="K125" i="129"/>
  <c r="I125" i="129"/>
  <c r="L125" i="129" s="1"/>
  <c r="K123" i="129"/>
  <c r="I123" i="129"/>
  <c r="L123" i="129" s="1"/>
  <c r="K116" i="129"/>
  <c r="I116" i="129"/>
  <c r="L116" i="129" s="1"/>
  <c r="K115" i="129"/>
  <c r="I115" i="129"/>
  <c r="L115" i="129" s="1"/>
  <c r="K114" i="129"/>
  <c r="I114" i="129"/>
  <c r="L114" i="129" s="1"/>
  <c r="K113" i="129"/>
  <c r="I113" i="129"/>
  <c r="L113" i="129" s="1"/>
  <c r="K112" i="129"/>
  <c r="I112" i="129"/>
  <c r="L112" i="129" s="1"/>
  <c r="K111" i="129"/>
  <c r="I111" i="129"/>
  <c r="L111" i="129" s="1"/>
  <c r="K110" i="129"/>
  <c r="I110" i="129"/>
  <c r="L110" i="129" s="1"/>
  <c r="K109" i="129"/>
  <c r="I109" i="129"/>
  <c r="L109" i="129" s="1"/>
  <c r="K108" i="129"/>
  <c r="I108" i="129"/>
  <c r="L108" i="129" s="1"/>
  <c r="K107" i="129"/>
  <c r="I107" i="129"/>
  <c r="L107" i="129" s="1"/>
  <c r="K106" i="129"/>
  <c r="I106" i="129"/>
  <c r="L106" i="129" s="1"/>
  <c r="K105" i="129"/>
  <c r="I105" i="129"/>
  <c r="L105" i="129" s="1"/>
  <c r="K104" i="129"/>
  <c r="I104" i="129"/>
  <c r="L104" i="129" s="1"/>
  <c r="D41" i="129"/>
  <c r="D35" i="129"/>
  <c r="H22" i="120" l="1"/>
  <c r="G22" i="120"/>
  <c r="F22" i="120"/>
  <c r="E22" i="120"/>
  <c r="H18" i="120"/>
  <c r="G18" i="120"/>
  <c r="F18" i="120"/>
  <c r="E18" i="120"/>
  <c r="H35" i="63"/>
  <c r="G35" i="63"/>
  <c r="F35" i="63"/>
  <c r="E35" i="63"/>
  <c r="D109" i="126"/>
  <c r="D97" i="126"/>
  <c r="F84" i="126"/>
  <c r="E84" i="126"/>
  <c r="D55" i="126"/>
  <c r="D54" i="126"/>
  <c r="E65" i="113"/>
  <c r="D10" i="113"/>
  <c r="K50" i="111"/>
  <c r="I50" i="111"/>
  <c r="L50" i="111" s="1"/>
  <c r="K48" i="111"/>
  <c r="I48" i="111"/>
  <c r="L48" i="111" s="1"/>
  <c r="D128" i="111" l="1"/>
  <c r="I90" i="111"/>
  <c r="I89" i="111"/>
  <c r="I71" i="111"/>
  <c r="I70" i="111"/>
  <c r="I69" i="111"/>
  <c r="I67" i="111"/>
  <c r="I66" i="111"/>
  <c r="I65" i="111"/>
  <c r="I63" i="111"/>
  <c r="I61" i="111"/>
  <c r="I59" i="111"/>
  <c r="I58" i="111"/>
  <c r="I57" i="111"/>
  <c r="I56" i="111"/>
  <c r="I55" i="111"/>
  <c r="I54" i="111"/>
  <c r="I53" i="111"/>
  <c r="I52" i="111"/>
  <c r="D20" i="111"/>
  <c r="D17" i="111"/>
  <c r="D16" i="111"/>
  <c r="I93" i="121" l="1"/>
  <c r="I92" i="121"/>
  <c r="I91" i="121"/>
  <c r="I90" i="121"/>
  <c r="I89" i="121"/>
  <c r="I88" i="121"/>
  <c r="I87" i="121"/>
  <c r="I86" i="121"/>
  <c r="I85" i="121"/>
  <c r="I84" i="121"/>
  <c r="K29" i="90" l="1"/>
  <c r="I29" i="90"/>
  <c r="L29" i="90" s="1"/>
  <c r="K105" i="111" l="1"/>
  <c r="I105" i="111"/>
  <c r="L105" i="111" s="1"/>
  <c r="K104" i="111"/>
  <c r="I104" i="111"/>
  <c r="L104" i="111" s="1"/>
  <c r="K137" i="136" l="1"/>
  <c r="I137" i="136"/>
  <c r="L137" i="136" s="1"/>
  <c r="K134" i="136"/>
  <c r="I134" i="136"/>
  <c r="L134" i="136" s="1"/>
  <c r="K131" i="136"/>
  <c r="I131" i="136"/>
  <c r="L131" i="136" s="1"/>
  <c r="K128" i="136"/>
  <c r="I128" i="136"/>
  <c r="L128" i="136" s="1"/>
  <c r="K126" i="136"/>
  <c r="I126" i="136"/>
  <c r="L126" i="136" s="1"/>
  <c r="K124" i="136"/>
  <c r="I124" i="136"/>
  <c r="L124" i="136" s="1"/>
  <c r="K122" i="136"/>
  <c r="I122" i="136"/>
  <c r="L122" i="136" s="1"/>
  <c r="K120" i="136"/>
  <c r="I120" i="136"/>
  <c r="L120" i="136" s="1"/>
  <c r="K118" i="136"/>
  <c r="I118" i="136"/>
  <c r="L118" i="136" s="1"/>
  <c r="K116" i="136"/>
  <c r="I116" i="136"/>
  <c r="L116" i="136" s="1"/>
  <c r="K114" i="136"/>
  <c r="I114" i="136"/>
  <c r="L114" i="136" s="1"/>
  <c r="K112" i="136"/>
  <c r="I112" i="136"/>
  <c r="L112" i="136" s="1"/>
  <c r="K110" i="136"/>
  <c r="I110" i="136"/>
  <c r="L110" i="136" s="1"/>
  <c r="K108" i="136"/>
  <c r="I108" i="136"/>
  <c r="L108" i="136" s="1"/>
  <c r="K106" i="136"/>
  <c r="I106" i="136"/>
  <c r="L106" i="136" s="1"/>
  <c r="K104" i="136"/>
  <c r="I104" i="136"/>
  <c r="L104" i="136" s="1"/>
  <c r="K102" i="136"/>
  <c r="I102" i="136"/>
  <c r="L102" i="136" s="1"/>
  <c r="K100" i="136"/>
  <c r="I100" i="136"/>
  <c r="L100" i="136" s="1"/>
  <c r="K98" i="136"/>
  <c r="I98" i="136"/>
  <c r="L98" i="136" s="1"/>
  <c r="K96" i="136"/>
  <c r="I96" i="136"/>
  <c r="L96" i="136" s="1"/>
  <c r="K94" i="136"/>
  <c r="I94" i="136"/>
  <c r="L94" i="136" s="1"/>
  <c r="K92" i="136"/>
  <c r="I92" i="136"/>
  <c r="L92" i="136" s="1"/>
  <c r="K90" i="136"/>
  <c r="I90" i="136"/>
  <c r="L90" i="136" s="1"/>
  <c r="K87" i="136"/>
  <c r="I87" i="136"/>
  <c r="L87" i="136" s="1"/>
  <c r="K84" i="136"/>
  <c r="I84" i="136"/>
  <c r="L84" i="136" s="1"/>
  <c r="K81" i="136"/>
  <c r="I81" i="136"/>
  <c r="L81" i="136" s="1"/>
  <c r="K78" i="136"/>
  <c r="I78" i="136"/>
  <c r="L78" i="136" s="1"/>
  <c r="K75" i="136"/>
  <c r="I75" i="136"/>
  <c r="L75" i="136" s="1"/>
  <c r="K72" i="136"/>
  <c r="I72" i="136"/>
  <c r="L72" i="136" s="1"/>
  <c r="K69" i="136"/>
  <c r="I69" i="136"/>
  <c r="L69" i="136" s="1"/>
  <c r="K66" i="136"/>
  <c r="I66" i="136"/>
  <c r="L66" i="136" s="1"/>
  <c r="K63" i="136"/>
  <c r="I63" i="136"/>
  <c r="L63" i="136" s="1"/>
  <c r="K60" i="136"/>
  <c r="I60" i="136"/>
  <c r="L60" i="136" s="1"/>
  <c r="K57" i="136"/>
  <c r="I57" i="136"/>
  <c r="L57" i="136" s="1"/>
  <c r="K54" i="136"/>
  <c r="I54" i="136"/>
  <c r="L54" i="136" s="1"/>
  <c r="K51" i="136"/>
  <c r="I51" i="136"/>
  <c r="L51" i="136" s="1"/>
  <c r="K48" i="136"/>
  <c r="I48" i="136"/>
  <c r="L48" i="136" s="1"/>
  <c r="K45" i="136"/>
  <c r="I45" i="136"/>
  <c r="L45" i="136" s="1"/>
  <c r="K42" i="136"/>
  <c r="I42" i="136"/>
  <c r="L42" i="136" s="1"/>
  <c r="K39" i="136"/>
  <c r="I39" i="136"/>
  <c r="L39" i="136" s="1"/>
  <c r="K36" i="136"/>
  <c r="I36" i="136"/>
  <c r="L36" i="136" s="1"/>
  <c r="K33" i="136"/>
  <c r="I33" i="136"/>
  <c r="L33" i="136" s="1"/>
  <c r="K30" i="136"/>
  <c r="I30" i="136"/>
  <c r="L30" i="136" s="1"/>
  <c r="K27" i="136"/>
  <c r="I27" i="136"/>
  <c r="L27" i="136" s="1"/>
  <c r="K24" i="136"/>
  <c r="I24" i="136"/>
  <c r="L24" i="136" s="1"/>
  <c r="K21" i="136"/>
  <c r="I21" i="136"/>
  <c r="L21" i="136" s="1"/>
  <c r="K18" i="136"/>
  <c r="I18" i="136"/>
  <c r="L18" i="136" s="1"/>
  <c r="K15" i="136"/>
  <c r="I15" i="136"/>
  <c r="L15" i="136" s="1"/>
  <c r="K12" i="136"/>
  <c r="I12" i="136"/>
  <c r="L12" i="136" s="1"/>
  <c r="K9" i="136"/>
  <c r="I9" i="136"/>
  <c r="L9" i="136" s="1"/>
  <c r="A8" i="136"/>
  <c r="L139" i="136" l="1"/>
  <c r="L46" i="5" s="1"/>
  <c r="K139" i="136"/>
  <c r="K46" i="5" s="1"/>
  <c r="A11" i="136"/>
  <c r="M46" i="5" l="1"/>
  <c r="A14" i="136"/>
  <c r="A17" i="136" l="1"/>
  <c r="A20" i="136" l="1"/>
  <c r="A23" i="136" l="1"/>
  <c r="A26" i="136" l="1"/>
  <c r="A29" i="136"/>
  <c r="A32" i="136" l="1"/>
  <c r="I248" i="135"/>
  <c r="H248" i="135"/>
  <c r="F248" i="135"/>
  <c r="A35" i="136" l="1"/>
  <c r="I24" i="112"/>
  <c r="H24" i="112"/>
  <c r="F24" i="112"/>
  <c r="I21" i="112"/>
  <c r="H21" i="112"/>
  <c r="F21" i="112"/>
  <c r="I183" i="121"/>
  <c r="K131" i="121"/>
  <c r="I131" i="121"/>
  <c r="L131" i="121" s="1"/>
  <c r="K78" i="124"/>
  <c r="I78" i="124"/>
  <c r="L78" i="124" s="1"/>
  <c r="E31" i="71"/>
  <c r="I24" i="71"/>
  <c r="I23" i="71"/>
  <c r="I22" i="71"/>
  <c r="F18" i="112"/>
  <c r="H18" i="112"/>
  <c r="I18" i="112"/>
  <c r="A38" i="136" l="1"/>
  <c r="A41" i="136" s="1"/>
  <c r="A44" i="136" s="1"/>
  <c r="A47" i="136" s="1"/>
  <c r="I245" i="135"/>
  <c r="H245" i="135"/>
  <c r="F245" i="135"/>
  <c r="I244" i="135"/>
  <c r="H244" i="135"/>
  <c r="F244" i="135"/>
  <c r="I243" i="135"/>
  <c r="H243" i="135"/>
  <c r="F243" i="135"/>
  <c r="A50" i="136" l="1"/>
  <c r="A53" i="136" s="1"/>
  <c r="A56" i="136" s="1"/>
  <c r="A59" i="136" s="1"/>
  <c r="A62" i="136" s="1"/>
  <c r="A65" i="136" s="1"/>
  <c r="A68" i="136" s="1"/>
  <c r="A71" i="136" s="1"/>
  <c r="A74" i="136" s="1"/>
  <c r="A77" i="136" s="1"/>
  <c r="A80" i="136" s="1"/>
  <c r="A83" i="136" s="1"/>
  <c r="A86" i="136" s="1"/>
  <c r="A89" i="136" s="1"/>
  <c r="A130" i="136" s="1"/>
  <c r="A133" i="136" s="1"/>
  <c r="A136" i="136" s="1"/>
  <c r="I227" i="135"/>
  <c r="H227" i="135"/>
  <c r="F227" i="135"/>
  <c r="I162" i="135" l="1"/>
  <c r="H162" i="135"/>
  <c r="I157" i="135"/>
  <c r="H157" i="135"/>
  <c r="F157" i="135"/>
  <c r="I164" i="135"/>
  <c r="H164" i="135"/>
  <c r="F164" i="135"/>
  <c r="I85" i="135"/>
  <c r="H85" i="135"/>
  <c r="F85" i="135"/>
  <c r="F162" i="135" l="1"/>
  <c r="I147" i="135" l="1"/>
  <c r="H147" i="135"/>
  <c r="F147" i="135"/>
  <c r="I69" i="135" l="1"/>
  <c r="H69" i="135"/>
  <c r="F69" i="135"/>
  <c r="F37" i="135"/>
  <c r="I59" i="135"/>
  <c r="H59" i="135"/>
  <c r="F59" i="135"/>
  <c r="I240" i="135"/>
  <c r="H240" i="135"/>
  <c r="I237" i="135"/>
  <c r="H237" i="135"/>
  <c r="I235" i="135"/>
  <c r="H235" i="135"/>
  <c r="I233" i="135"/>
  <c r="H233" i="135"/>
  <c r="I231" i="135"/>
  <c r="H231" i="135"/>
  <c r="I229" i="135"/>
  <c r="H229" i="135"/>
  <c r="I225" i="135"/>
  <c r="H225" i="135"/>
  <c r="I223" i="135"/>
  <c r="H223" i="135"/>
  <c r="I221" i="135"/>
  <c r="H221" i="135"/>
  <c r="I219" i="135"/>
  <c r="H219" i="135"/>
  <c r="I216" i="135"/>
  <c r="H216" i="135"/>
  <c r="I210" i="135"/>
  <c r="H210" i="135"/>
  <c r="I208" i="135"/>
  <c r="H208" i="135"/>
  <c r="I206" i="135"/>
  <c r="H206" i="135"/>
  <c r="I204" i="135"/>
  <c r="H204" i="135"/>
  <c r="I202" i="135"/>
  <c r="H202" i="135"/>
  <c r="I200" i="135"/>
  <c r="H200" i="135"/>
  <c r="I198" i="135"/>
  <c r="H198" i="135"/>
  <c r="I196" i="135"/>
  <c r="H196" i="135"/>
  <c r="I194" i="135"/>
  <c r="H194" i="135"/>
  <c r="I192" i="135"/>
  <c r="H192" i="135"/>
  <c r="I190" i="135"/>
  <c r="H190" i="135"/>
  <c r="I188" i="135"/>
  <c r="H188" i="135"/>
  <c r="I186" i="135"/>
  <c r="H186" i="135"/>
  <c r="I184" i="135"/>
  <c r="H184" i="135"/>
  <c r="I182" i="135"/>
  <c r="H182" i="135"/>
  <c r="I180" i="135"/>
  <c r="H180" i="135"/>
  <c r="I178" i="135"/>
  <c r="H178" i="135"/>
  <c r="I176" i="135"/>
  <c r="H176" i="135"/>
  <c r="I168" i="135"/>
  <c r="H168" i="135"/>
  <c r="I166" i="135"/>
  <c r="H166" i="135"/>
  <c r="I160" i="135"/>
  <c r="H160" i="135"/>
  <c r="I156" i="135"/>
  <c r="H156" i="135"/>
  <c r="I153" i="135"/>
  <c r="H153" i="135"/>
  <c r="I150" i="135"/>
  <c r="H150" i="135"/>
  <c r="I144" i="135"/>
  <c r="H144" i="135"/>
  <c r="I142" i="135"/>
  <c r="H142" i="135"/>
  <c r="I140" i="135"/>
  <c r="H140" i="135"/>
  <c r="I139" i="135"/>
  <c r="H139" i="135"/>
  <c r="I132" i="135"/>
  <c r="H132" i="135"/>
  <c r="I131" i="135"/>
  <c r="H131" i="135"/>
  <c r="I122" i="135"/>
  <c r="H122" i="135"/>
  <c r="I121" i="135"/>
  <c r="H121" i="135"/>
  <c r="I112" i="135"/>
  <c r="H112" i="135"/>
  <c r="I111" i="135"/>
  <c r="H111" i="135"/>
  <c r="I103" i="135"/>
  <c r="H103" i="135"/>
  <c r="I102" i="135"/>
  <c r="H102" i="135"/>
  <c r="I94" i="135"/>
  <c r="H94" i="135"/>
  <c r="I93" i="135"/>
  <c r="H93" i="135"/>
  <c r="I86" i="135"/>
  <c r="H86" i="135"/>
  <c r="I77" i="135"/>
  <c r="H77" i="135"/>
  <c r="I76" i="135"/>
  <c r="H76" i="135"/>
  <c r="I75" i="135"/>
  <c r="H75" i="135"/>
  <c r="I74" i="135"/>
  <c r="H74" i="135"/>
  <c r="I73" i="135"/>
  <c r="H73" i="135"/>
  <c r="I72" i="135"/>
  <c r="H72" i="135"/>
  <c r="I71" i="135"/>
  <c r="H71" i="135"/>
  <c r="I67" i="135"/>
  <c r="H67" i="135"/>
  <c r="I66" i="135"/>
  <c r="H66" i="135"/>
  <c r="I65" i="135"/>
  <c r="H65" i="135"/>
  <c r="I64" i="135"/>
  <c r="H64" i="135"/>
  <c r="I63" i="135"/>
  <c r="H63" i="135"/>
  <c r="I62" i="135"/>
  <c r="H62" i="135"/>
  <c r="I57" i="135"/>
  <c r="H57" i="135"/>
  <c r="I54" i="135"/>
  <c r="H54" i="135"/>
  <c r="I53" i="135"/>
  <c r="H53" i="135"/>
  <c r="I52" i="135"/>
  <c r="H52" i="135"/>
  <c r="I51" i="135"/>
  <c r="H51" i="135"/>
  <c r="I50" i="135"/>
  <c r="H50" i="135"/>
  <c r="I49" i="135"/>
  <c r="H49" i="135"/>
  <c r="I48" i="135"/>
  <c r="H48" i="135"/>
  <c r="I47" i="135"/>
  <c r="H47" i="135"/>
  <c r="I46" i="135"/>
  <c r="H46" i="135"/>
  <c r="I44" i="135"/>
  <c r="H44" i="135"/>
  <c r="I43" i="135"/>
  <c r="H43" i="135"/>
  <c r="I42" i="135"/>
  <c r="H42" i="135"/>
  <c r="I41" i="135"/>
  <c r="H41" i="135"/>
  <c r="I40" i="135"/>
  <c r="H40" i="135"/>
  <c r="I39" i="135"/>
  <c r="H39" i="135"/>
  <c r="I38" i="135"/>
  <c r="H38" i="135"/>
  <c r="I37" i="135"/>
  <c r="H37" i="135"/>
  <c r="I34" i="135"/>
  <c r="H34" i="135"/>
  <c r="I33" i="135"/>
  <c r="H33" i="135"/>
  <c r="I32" i="135"/>
  <c r="H32" i="135"/>
  <c r="I45" i="135"/>
  <c r="H45" i="135"/>
  <c r="I29" i="135"/>
  <c r="H29" i="135"/>
  <c r="I28" i="135"/>
  <c r="H28" i="135"/>
  <c r="I26" i="135"/>
  <c r="H26" i="135"/>
  <c r="I25" i="135"/>
  <c r="H25" i="135"/>
  <c r="I23" i="135"/>
  <c r="H23" i="135"/>
  <c r="I22" i="135"/>
  <c r="H22" i="135"/>
  <c r="I21" i="135"/>
  <c r="H21" i="135"/>
  <c r="I20" i="135"/>
  <c r="H20" i="135"/>
  <c r="I19" i="135"/>
  <c r="H19" i="135"/>
  <c r="I16" i="135"/>
  <c r="H16" i="135"/>
  <c r="I14" i="135"/>
  <c r="H14" i="135"/>
  <c r="I12" i="135"/>
  <c r="H12" i="135"/>
  <c r="I11" i="135"/>
  <c r="H11" i="135"/>
  <c r="F240" i="135"/>
  <c r="F237" i="135"/>
  <c r="F235" i="135"/>
  <c r="F233" i="135"/>
  <c r="F231" i="135"/>
  <c r="F229" i="135"/>
  <c r="F225" i="135"/>
  <c r="F223" i="135"/>
  <c r="F221" i="135"/>
  <c r="F219" i="135"/>
  <c r="F216" i="135"/>
  <c r="F210" i="135"/>
  <c r="F208" i="135"/>
  <c r="F206" i="135"/>
  <c r="F204" i="135"/>
  <c r="F202" i="135"/>
  <c r="F200" i="135"/>
  <c r="F198" i="135"/>
  <c r="F196" i="135"/>
  <c r="F194" i="135"/>
  <c r="F192" i="135"/>
  <c r="F190" i="135"/>
  <c r="F188" i="135"/>
  <c r="F186" i="135"/>
  <c r="F184" i="135"/>
  <c r="F182" i="135"/>
  <c r="F180" i="135"/>
  <c r="F178" i="135"/>
  <c r="F176" i="135"/>
  <c r="F168" i="135"/>
  <c r="F166" i="135"/>
  <c r="F160" i="135"/>
  <c r="F156" i="135"/>
  <c r="F153" i="135"/>
  <c r="F150" i="135"/>
  <c r="F144" i="135"/>
  <c r="F142" i="135"/>
  <c r="F140" i="135"/>
  <c r="F139" i="135"/>
  <c r="F132" i="135"/>
  <c r="F131" i="135"/>
  <c r="F122" i="135"/>
  <c r="F121" i="135"/>
  <c r="F112" i="135"/>
  <c r="F111" i="135"/>
  <c r="F103" i="135"/>
  <c r="F102" i="135"/>
  <c r="F94" i="135"/>
  <c r="F93" i="135"/>
  <c r="F86" i="135"/>
  <c r="F77" i="135"/>
  <c r="F76" i="135"/>
  <c r="F75" i="135"/>
  <c r="F74" i="135"/>
  <c r="F73" i="135"/>
  <c r="F72" i="135"/>
  <c r="F71" i="135"/>
  <c r="F67" i="135"/>
  <c r="F66" i="135"/>
  <c r="F65" i="135"/>
  <c r="F64" i="135"/>
  <c r="F63" i="135"/>
  <c r="F62" i="135"/>
  <c r="F57" i="135"/>
  <c r="F54" i="135"/>
  <c r="F53" i="135"/>
  <c r="F52" i="135"/>
  <c r="F51" i="135"/>
  <c r="F50" i="135"/>
  <c r="F49" i="135"/>
  <c r="F48" i="135"/>
  <c r="F47" i="135"/>
  <c r="F46" i="135"/>
  <c r="F45" i="135"/>
  <c r="F44" i="135"/>
  <c r="F43" i="135"/>
  <c r="F42" i="135"/>
  <c r="F41" i="135"/>
  <c r="F40" i="135"/>
  <c r="F39" i="135"/>
  <c r="F38" i="135"/>
  <c r="F34" i="135"/>
  <c r="F33" i="135"/>
  <c r="F32" i="135"/>
  <c r="F29" i="135"/>
  <c r="F28" i="135"/>
  <c r="F26" i="135"/>
  <c r="F25" i="135"/>
  <c r="F23" i="135"/>
  <c r="F22" i="135"/>
  <c r="F21" i="135"/>
  <c r="F20" i="135"/>
  <c r="F19" i="135"/>
  <c r="F16" i="135"/>
  <c r="F14" i="135"/>
  <c r="F12" i="135"/>
  <c r="F11" i="135"/>
  <c r="H249" i="135" l="1"/>
  <c r="H52" i="5" s="1"/>
  <c r="I249" i="135"/>
  <c r="I52" i="5" s="1"/>
  <c r="K35" i="70"/>
  <c r="I35" i="70"/>
  <c r="L35" i="70" s="1"/>
  <c r="K39" i="71"/>
  <c r="I39" i="71"/>
  <c r="L39" i="71" s="1"/>
  <c r="K24" i="120"/>
  <c r="I24" i="120"/>
  <c r="L24" i="120" s="1"/>
  <c r="K38" i="63"/>
  <c r="I38" i="63"/>
  <c r="L38" i="63" s="1"/>
  <c r="K76" i="124"/>
  <c r="K77" i="124"/>
  <c r="I77" i="124"/>
  <c r="L77" i="124" s="1"/>
  <c r="I76" i="124"/>
  <c r="K79" i="124"/>
  <c r="I79" i="124"/>
  <c r="L79" i="124" s="1"/>
  <c r="K24" i="107"/>
  <c r="I24" i="107"/>
  <c r="L24" i="107" s="1"/>
  <c r="K69" i="105"/>
  <c r="I69" i="105"/>
  <c r="L69" i="105" s="1"/>
  <c r="M52" i="5" l="1"/>
  <c r="L76" i="124"/>
  <c r="K61" i="106"/>
  <c r="I61" i="106"/>
  <c r="L61" i="106" s="1"/>
  <c r="K126" i="126" l="1"/>
  <c r="I126" i="126"/>
  <c r="L126" i="126" s="1"/>
  <c r="K54" i="126"/>
  <c r="I54" i="126"/>
  <c r="L54" i="126" s="1"/>
  <c r="K183" i="121"/>
  <c r="L183" i="121"/>
  <c r="K39" i="121" l="1"/>
  <c r="I39" i="121"/>
  <c r="L39" i="121" s="1"/>
  <c r="K30" i="90"/>
  <c r="I30" i="90"/>
  <c r="L30" i="90" s="1"/>
  <c r="K140" i="129" l="1"/>
  <c r="I140" i="129"/>
  <c r="L140" i="129" s="1"/>
  <c r="K137" i="129"/>
  <c r="I137" i="129"/>
  <c r="L137" i="129" s="1"/>
  <c r="K138" i="129"/>
  <c r="I138" i="129"/>
  <c r="L138" i="129" s="1"/>
  <c r="K30" i="129"/>
  <c r="I30" i="129"/>
  <c r="L30" i="129" s="1"/>
  <c r="K76" i="113" l="1"/>
  <c r="I76" i="113"/>
  <c r="L76" i="113" s="1"/>
  <c r="K149" i="111"/>
  <c r="I149" i="111"/>
  <c r="L149" i="111" s="1"/>
  <c r="K145" i="111"/>
  <c r="I145" i="111"/>
  <c r="L145" i="111" s="1"/>
  <c r="K141" i="111"/>
  <c r="I141" i="111"/>
  <c r="L141" i="111" s="1"/>
  <c r="K138" i="111"/>
  <c r="I138" i="111"/>
  <c r="L138" i="111" s="1"/>
  <c r="K135" i="111"/>
  <c r="I135" i="111"/>
  <c r="L135" i="111" s="1"/>
  <c r="K122" i="111"/>
  <c r="I122" i="111"/>
  <c r="L122" i="111" s="1"/>
  <c r="K111" i="111"/>
  <c r="I111" i="111"/>
  <c r="L111" i="111" s="1"/>
  <c r="H14" i="104"/>
  <c r="I13" i="104"/>
  <c r="H13" i="104"/>
  <c r="I12" i="104"/>
  <c r="H12" i="104"/>
  <c r="I11" i="104"/>
  <c r="I10" i="104"/>
  <c r="I9" i="104"/>
  <c r="H9" i="104"/>
  <c r="I8" i="104"/>
  <c r="I7" i="104"/>
  <c r="I23" i="112"/>
  <c r="H23" i="112"/>
  <c r="I20" i="112"/>
  <c r="H20" i="112"/>
  <c r="I16" i="112"/>
  <c r="H16" i="112"/>
  <c r="I14" i="112"/>
  <c r="H14" i="112"/>
  <c r="I12" i="112"/>
  <c r="H12" i="112"/>
  <c r="H25" i="112" l="1"/>
  <c r="H8" i="5" s="1"/>
  <c r="I25" i="112"/>
  <c r="I8" i="5" s="1"/>
  <c r="I16" i="104"/>
  <c r="I6" i="5" s="1"/>
  <c r="H16" i="104"/>
  <c r="H6" i="5" s="1"/>
  <c r="K20" i="111"/>
  <c r="I20" i="111"/>
  <c r="L20" i="111" s="1"/>
  <c r="F23" i="112"/>
  <c r="F20" i="112"/>
  <c r="F16" i="112"/>
  <c r="F14" i="112"/>
  <c r="F12" i="112"/>
  <c r="H16" i="5" l="1"/>
  <c r="H50" i="5" s="1"/>
  <c r="H54" i="5" s="1"/>
  <c r="H15" i="4" s="1"/>
  <c r="M6" i="5"/>
  <c r="M8" i="5"/>
  <c r="I16" i="5"/>
  <c r="F132" i="112"/>
  <c r="H132" i="112" s="1"/>
  <c r="I132" i="112" s="1"/>
  <c r="I50" i="5" l="1"/>
  <c r="K22" i="127"/>
  <c r="I22" i="127"/>
  <c r="L22" i="127" s="1"/>
  <c r="K21" i="127"/>
  <c r="I21" i="127"/>
  <c r="L21" i="127" s="1"/>
  <c r="K16" i="127"/>
  <c r="I16" i="127"/>
  <c r="L16" i="127" s="1"/>
  <c r="K15" i="127"/>
  <c r="I15" i="127"/>
  <c r="L15" i="127" s="1"/>
  <c r="K23" i="127" l="1"/>
  <c r="K44" i="5" s="1"/>
  <c r="L23" i="127"/>
  <c r="L44" i="5" s="1"/>
  <c r="I54" i="5"/>
  <c r="I15" i="4" s="1"/>
  <c r="K20" i="90"/>
  <c r="K31" i="90" s="1"/>
  <c r="K20" i="5" s="1"/>
  <c r="I20" i="90"/>
  <c r="L20" i="90" s="1"/>
  <c r="L31" i="90" s="1"/>
  <c r="L20" i="5" s="1"/>
  <c r="M20" i="5" l="1"/>
  <c r="M44" i="5"/>
  <c r="K27" i="83"/>
  <c r="I27" i="83"/>
  <c r="L27" i="83" s="1"/>
  <c r="L29" i="83"/>
  <c r="K29" i="83"/>
  <c r="K22" i="83"/>
  <c r="I22" i="83"/>
  <c r="L22" i="83" s="1"/>
  <c r="K20" i="83"/>
  <c r="I20" i="83"/>
  <c r="L20" i="83" s="1"/>
  <c r="K18" i="83"/>
  <c r="I18" i="83"/>
  <c r="L18" i="83" s="1"/>
  <c r="K16" i="83"/>
  <c r="I16" i="83"/>
  <c r="L16" i="83" s="1"/>
  <c r="K14" i="83"/>
  <c r="I14" i="83"/>
  <c r="L14" i="83" s="1"/>
  <c r="K26" i="83"/>
  <c r="I26" i="83"/>
  <c r="L26" i="83" s="1"/>
  <c r="K30" i="83"/>
  <c r="L30" i="83"/>
  <c r="K24" i="83"/>
  <c r="I24" i="83"/>
  <c r="L24" i="83" s="1"/>
  <c r="K25" i="83"/>
  <c r="I25" i="83"/>
  <c r="L25" i="83" s="1"/>
  <c r="K12" i="83"/>
  <c r="I12" i="83"/>
  <c r="L12" i="83" s="1"/>
  <c r="L31" i="83" l="1"/>
  <c r="L26" i="5" s="1"/>
  <c r="K31" i="83"/>
  <c r="K26" i="5" s="1"/>
  <c r="K44" i="111"/>
  <c r="I44" i="111"/>
  <c r="L44" i="111" s="1"/>
  <c r="K130" i="111"/>
  <c r="I130" i="111"/>
  <c r="L130" i="111" s="1"/>
  <c r="K20" i="129"/>
  <c r="I20" i="129"/>
  <c r="L20" i="129" s="1"/>
  <c r="K24" i="111"/>
  <c r="I24" i="111"/>
  <c r="L24" i="111" s="1"/>
  <c r="K19" i="107"/>
  <c r="I19" i="107"/>
  <c r="L19" i="107" s="1"/>
  <c r="K17" i="107"/>
  <c r="I17" i="107"/>
  <c r="L17" i="107" s="1"/>
  <c r="K15" i="107"/>
  <c r="I15" i="107"/>
  <c r="L15" i="107" s="1"/>
  <c r="K22" i="107"/>
  <c r="I22" i="107"/>
  <c r="L22" i="107" s="1"/>
  <c r="M26" i="5" l="1"/>
  <c r="L25" i="107"/>
  <c r="L32" i="5" s="1"/>
  <c r="K25" i="107"/>
  <c r="K32" i="5" s="1"/>
  <c r="K123" i="126"/>
  <c r="I123" i="126"/>
  <c r="L123" i="126" s="1"/>
  <c r="K121" i="126"/>
  <c r="I121" i="126"/>
  <c r="L121" i="126" s="1"/>
  <c r="K182" i="121"/>
  <c r="I182" i="121"/>
  <c r="L182" i="121" s="1"/>
  <c r="K179" i="121"/>
  <c r="I179" i="121"/>
  <c r="L179" i="121" s="1"/>
  <c r="K175" i="121"/>
  <c r="I175" i="121"/>
  <c r="L175" i="121" s="1"/>
  <c r="K177" i="121"/>
  <c r="I177" i="121"/>
  <c r="L177" i="121" s="1"/>
  <c r="K171" i="121"/>
  <c r="I171" i="121"/>
  <c r="L171" i="121" s="1"/>
  <c r="K168" i="121"/>
  <c r="I168" i="121"/>
  <c r="L168" i="121" s="1"/>
  <c r="K166" i="121"/>
  <c r="I166" i="121"/>
  <c r="L166" i="121" s="1"/>
  <c r="K164" i="121"/>
  <c r="I164" i="121"/>
  <c r="L164" i="121" s="1"/>
  <c r="K161" i="121"/>
  <c r="I161" i="121"/>
  <c r="L161" i="121" s="1"/>
  <c r="K159" i="121"/>
  <c r="I159" i="121"/>
  <c r="L159" i="121" s="1"/>
  <c r="K137" i="121"/>
  <c r="I137" i="121"/>
  <c r="L137" i="121" s="1"/>
  <c r="K141" i="121"/>
  <c r="I141" i="121"/>
  <c r="L141" i="121" s="1"/>
  <c r="K139" i="121"/>
  <c r="I139" i="121"/>
  <c r="L139" i="121" s="1"/>
  <c r="K135" i="121"/>
  <c r="I135" i="121"/>
  <c r="L135" i="121" s="1"/>
  <c r="I153" i="121"/>
  <c r="L153" i="121" s="1"/>
  <c r="K153" i="121"/>
  <c r="K154" i="121"/>
  <c r="I154" i="121"/>
  <c r="L154" i="121" s="1"/>
  <c r="K152" i="121"/>
  <c r="I152" i="121"/>
  <c r="L152" i="121" s="1"/>
  <c r="K151" i="121"/>
  <c r="I151" i="121"/>
  <c r="L151" i="121" s="1"/>
  <c r="K150" i="121"/>
  <c r="I150" i="121"/>
  <c r="L150" i="121" s="1"/>
  <c r="K149" i="121"/>
  <c r="I149" i="121"/>
  <c r="L149" i="121" s="1"/>
  <c r="K148" i="121"/>
  <c r="I148" i="121"/>
  <c r="L148" i="121" s="1"/>
  <c r="K147" i="121"/>
  <c r="I147" i="121"/>
  <c r="L147" i="121" s="1"/>
  <c r="K146" i="121"/>
  <c r="I146" i="121"/>
  <c r="L146" i="121" s="1"/>
  <c r="M32" i="5" l="1"/>
  <c r="K127" i="121"/>
  <c r="I127" i="121"/>
  <c r="L127" i="121" s="1"/>
  <c r="K107" i="121" l="1"/>
  <c r="I107" i="121"/>
  <c r="L107" i="121" s="1"/>
  <c r="K106" i="121"/>
  <c r="I106" i="121"/>
  <c r="L106" i="121" s="1"/>
  <c r="K105" i="121"/>
  <c r="I105" i="121"/>
  <c r="L105" i="121" s="1"/>
  <c r="K104" i="121"/>
  <c r="I104" i="121"/>
  <c r="L104" i="121" s="1"/>
  <c r="K103" i="121"/>
  <c r="I103" i="121"/>
  <c r="L103" i="121" s="1"/>
  <c r="K102" i="121"/>
  <c r="I102" i="121"/>
  <c r="L102" i="121" s="1"/>
  <c r="K101" i="121"/>
  <c r="I101" i="121"/>
  <c r="L101" i="121" s="1"/>
  <c r="K98" i="121"/>
  <c r="I98" i="121"/>
  <c r="L98" i="121" s="1"/>
  <c r="K93" i="121"/>
  <c r="L93" i="121"/>
  <c r="K92" i="121"/>
  <c r="L92" i="121"/>
  <c r="K91" i="121"/>
  <c r="L91" i="121"/>
  <c r="K90" i="121"/>
  <c r="L90" i="121"/>
  <c r="K89" i="121"/>
  <c r="L89" i="121"/>
  <c r="K88" i="121"/>
  <c r="L88" i="121"/>
  <c r="K87" i="121"/>
  <c r="L87" i="121"/>
  <c r="K86" i="121"/>
  <c r="L86" i="121"/>
  <c r="K85" i="121"/>
  <c r="L85" i="121"/>
  <c r="K84" i="121"/>
  <c r="L84" i="121"/>
  <c r="K81" i="121"/>
  <c r="I81" i="121"/>
  <c r="L81" i="121" s="1"/>
  <c r="K80" i="121"/>
  <c r="I80" i="121"/>
  <c r="L80" i="121" s="1"/>
  <c r="K79" i="121"/>
  <c r="I79" i="121"/>
  <c r="L79" i="121" s="1"/>
  <c r="K78" i="121"/>
  <c r="I78" i="121"/>
  <c r="L78" i="121" s="1"/>
  <c r="K73" i="121"/>
  <c r="I73" i="121"/>
  <c r="L73" i="121" s="1"/>
  <c r="K72" i="121"/>
  <c r="I72" i="121"/>
  <c r="L72" i="121" s="1"/>
  <c r="K69" i="121"/>
  <c r="I69" i="121"/>
  <c r="L69" i="121" s="1"/>
  <c r="K68" i="121"/>
  <c r="I68" i="121"/>
  <c r="L68" i="121" s="1"/>
  <c r="K67" i="121"/>
  <c r="I67" i="121"/>
  <c r="L67" i="121" s="1"/>
  <c r="K66" i="121"/>
  <c r="I66" i="121"/>
  <c r="L66" i="121" s="1"/>
  <c r="K65" i="121"/>
  <c r="I65" i="121"/>
  <c r="L65" i="121" s="1"/>
  <c r="K64" i="121"/>
  <c r="I64" i="121"/>
  <c r="L64" i="121" s="1"/>
  <c r="K63" i="121"/>
  <c r="I63" i="121"/>
  <c r="L63" i="121" s="1"/>
  <c r="K62" i="121"/>
  <c r="I62" i="121"/>
  <c r="L62" i="121" s="1"/>
  <c r="K61" i="121"/>
  <c r="I61" i="121"/>
  <c r="L61" i="121" s="1"/>
  <c r="K58" i="121"/>
  <c r="I58" i="121"/>
  <c r="L58" i="121" s="1"/>
  <c r="K57" i="121"/>
  <c r="I57" i="121"/>
  <c r="L57" i="121" s="1"/>
  <c r="K56" i="121"/>
  <c r="I56" i="121"/>
  <c r="L56" i="121" s="1"/>
  <c r="K55" i="121"/>
  <c r="I55" i="121"/>
  <c r="L55" i="121" s="1"/>
  <c r="K54" i="121"/>
  <c r="I54" i="121"/>
  <c r="L54" i="121" s="1"/>
  <c r="K53" i="121"/>
  <c r="I53" i="121"/>
  <c r="L53" i="121" s="1"/>
  <c r="K52" i="121"/>
  <c r="I52" i="121"/>
  <c r="L52" i="121" s="1"/>
  <c r="K51" i="121"/>
  <c r="I51" i="121"/>
  <c r="L51" i="121" s="1"/>
  <c r="K133" i="121"/>
  <c r="I133" i="121"/>
  <c r="L133" i="121" s="1"/>
  <c r="K129" i="121"/>
  <c r="I129" i="121"/>
  <c r="L129" i="121" s="1"/>
  <c r="K118" i="121"/>
  <c r="I118" i="121"/>
  <c r="L118" i="121" s="1"/>
  <c r="K47" i="121"/>
  <c r="I47" i="121"/>
  <c r="L47" i="121" s="1"/>
  <c r="K45" i="121"/>
  <c r="I45" i="121"/>
  <c r="L45" i="121" s="1"/>
  <c r="K43" i="121"/>
  <c r="I43" i="121"/>
  <c r="L43" i="121" s="1"/>
  <c r="K11" i="121"/>
  <c r="I11" i="121"/>
  <c r="L11" i="121" s="1"/>
  <c r="K14" i="121"/>
  <c r="I14" i="121"/>
  <c r="L14" i="121" s="1"/>
  <c r="K17" i="121"/>
  <c r="I17" i="121"/>
  <c r="L17" i="121" s="1"/>
  <c r="K20" i="121"/>
  <c r="I20" i="121"/>
  <c r="L20" i="121" s="1"/>
  <c r="K19" i="121"/>
  <c r="I19" i="121"/>
  <c r="L19" i="121" s="1"/>
  <c r="K37" i="121"/>
  <c r="I37" i="121"/>
  <c r="L37" i="121" s="1"/>
  <c r="K33" i="121"/>
  <c r="I33" i="121"/>
  <c r="L33" i="121" s="1"/>
  <c r="K32" i="121"/>
  <c r="I32" i="121"/>
  <c r="L32" i="121" s="1"/>
  <c r="K29" i="121"/>
  <c r="I29" i="121"/>
  <c r="L29" i="121" s="1"/>
  <c r="K26" i="121"/>
  <c r="I26" i="121"/>
  <c r="L26" i="121" s="1"/>
  <c r="K23" i="121"/>
  <c r="I23" i="121"/>
  <c r="L23" i="121" s="1"/>
  <c r="K31" i="121"/>
  <c r="I31" i="121"/>
  <c r="L31" i="121" s="1"/>
  <c r="K67" i="105"/>
  <c r="I67" i="105"/>
  <c r="L67" i="105" s="1"/>
  <c r="K63" i="105"/>
  <c r="I63" i="105"/>
  <c r="L63" i="105" s="1"/>
  <c r="K60" i="105"/>
  <c r="I60" i="105"/>
  <c r="L60" i="105" s="1"/>
  <c r="K58" i="105"/>
  <c r="I58" i="105"/>
  <c r="L58" i="105" s="1"/>
  <c r="K53" i="105"/>
  <c r="I53" i="105"/>
  <c r="L53" i="105" s="1"/>
  <c r="K45" i="105"/>
  <c r="I45" i="105"/>
  <c r="L45" i="105" s="1"/>
  <c r="K44" i="105"/>
  <c r="I44" i="105"/>
  <c r="L44" i="105" s="1"/>
  <c r="K43" i="105"/>
  <c r="I43" i="105"/>
  <c r="L43" i="105" s="1"/>
  <c r="K42" i="105"/>
  <c r="I42" i="105"/>
  <c r="L42" i="105" s="1"/>
  <c r="K41" i="105"/>
  <c r="I41" i="105"/>
  <c r="L41" i="105" s="1"/>
  <c r="K40" i="105"/>
  <c r="I40" i="105"/>
  <c r="L40" i="105" s="1"/>
  <c r="K39" i="105"/>
  <c r="I39" i="105"/>
  <c r="L39" i="105" s="1"/>
  <c r="K38" i="105"/>
  <c r="I38" i="105"/>
  <c r="L38" i="105" s="1"/>
  <c r="K37" i="105"/>
  <c r="I37" i="105"/>
  <c r="L37" i="105" s="1"/>
  <c r="K36" i="105"/>
  <c r="I36" i="105"/>
  <c r="L36" i="105" s="1"/>
  <c r="K35" i="105"/>
  <c r="I35" i="105"/>
  <c r="L35" i="105" s="1"/>
  <c r="K34" i="105"/>
  <c r="I34" i="105"/>
  <c r="L34" i="105" s="1"/>
  <c r="K29" i="105"/>
  <c r="I29" i="105"/>
  <c r="L29" i="105" s="1"/>
  <c r="K27" i="105"/>
  <c r="I27" i="105"/>
  <c r="L27" i="105" s="1"/>
  <c r="K26" i="105"/>
  <c r="I26" i="105"/>
  <c r="L26" i="105" s="1"/>
  <c r="K25" i="105"/>
  <c r="I25" i="105"/>
  <c r="L25" i="105" s="1"/>
  <c r="K24" i="105"/>
  <c r="I24" i="105"/>
  <c r="L24" i="105" s="1"/>
  <c r="K23" i="105"/>
  <c r="I23" i="105"/>
  <c r="L23" i="105" s="1"/>
  <c r="K22" i="105"/>
  <c r="I22" i="105"/>
  <c r="L22" i="105" s="1"/>
  <c r="K21" i="105"/>
  <c r="I21" i="105"/>
  <c r="L21" i="105" s="1"/>
  <c r="K19" i="105"/>
  <c r="I19" i="105"/>
  <c r="L19" i="105" s="1"/>
  <c r="K18" i="105"/>
  <c r="I18" i="105"/>
  <c r="L18" i="105" s="1"/>
  <c r="K28" i="105"/>
  <c r="I28" i="105"/>
  <c r="L28" i="105" s="1"/>
  <c r="K20" i="105"/>
  <c r="I20" i="105"/>
  <c r="L20" i="105" s="1"/>
  <c r="K33" i="70"/>
  <c r="I33" i="70"/>
  <c r="L33" i="70" s="1"/>
  <c r="K30" i="70"/>
  <c r="I30" i="70"/>
  <c r="L30" i="70" s="1"/>
  <c r="K27" i="70"/>
  <c r="I27" i="70"/>
  <c r="L27" i="70" s="1"/>
  <c r="K24" i="70"/>
  <c r="I24" i="70"/>
  <c r="L24" i="70" s="1"/>
  <c r="K21" i="70"/>
  <c r="I21" i="70"/>
  <c r="L21" i="70" s="1"/>
  <c r="K18" i="70"/>
  <c r="I18" i="70"/>
  <c r="L18" i="70" s="1"/>
  <c r="K15" i="70"/>
  <c r="I15" i="70"/>
  <c r="L15" i="70" s="1"/>
  <c r="K12" i="70"/>
  <c r="I12" i="70"/>
  <c r="L12" i="70" s="1"/>
  <c r="K34" i="71"/>
  <c r="I34" i="71"/>
  <c r="L34" i="71" s="1"/>
  <c r="K31" i="71"/>
  <c r="I31" i="71"/>
  <c r="L31" i="71" s="1"/>
  <c r="K28" i="71"/>
  <c r="I28" i="71"/>
  <c r="L28" i="71" s="1"/>
  <c r="K24" i="71"/>
  <c r="L24" i="71"/>
  <c r="K23" i="71"/>
  <c r="L23" i="71"/>
  <c r="K22" i="71"/>
  <c r="L22" i="71"/>
  <c r="K19" i="71"/>
  <c r="I19" i="71"/>
  <c r="L19" i="71" s="1"/>
  <c r="K37" i="71"/>
  <c r="I37" i="71"/>
  <c r="L37" i="71" s="1"/>
  <c r="K15" i="120"/>
  <c r="I15" i="120"/>
  <c r="L15" i="120" s="1"/>
  <c r="K22" i="120"/>
  <c r="I22" i="120"/>
  <c r="L22" i="120" s="1"/>
  <c r="K20" i="120"/>
  <c r="L20" i="120"/>
  <c r="K18" i="120"/>
  <c r="I18" i="120"/>
  <c r="L18" i="120" s="1"/>
  <c r="K37" i="63"/>
  <c r="I37" i="63"/>
  <c r="L37" i="63" s="1"/>
  <c r="K80" i="126"/>
  <c r="I80" i="126"/>
  <c r="L80" i="126" s="1"/>
  <c r="K35" i="63"/>
  <c r="I35" i="63"/>
  <c r="L35" i="63" s="1"/>
  <c r="K33" i="63"/>
  <c r="I33" i="63"/>
  <c r="L33" i="63" s="1"/>
  <c r="K31" i="63"/>
  <c r="I31" i="63"/>
  <c r="L31" i="63" s="1"/>
  <c r="K27" i="63"/>
  <c r="I27" i="63"/>
  <c r="L27" i="63" s="1"/>
  <c r="K25" i="63"/>
  <c r="I25" i="63"/>
  <c r="L25" i="63" s="1"/>
  <c r="K23" i="63"/>
  <c r="I23" i="63"/>
  <c r="L23" i="63" s="1"/>
  <c r="K21" i="63"/>
  <c r="I21" i="63"/>
  <c r="L21" i="63" s="1"/>
  <c r="K19" i="63"/>
  <c r="I19" i="63"/>
  <c r="L19" i="63" s="1"/>
  <c r="K17" i="63"/>
  <c r="I17" i="63"/>
  <c r="L17" i="63" s="1"/>
  <c r="K15" i="63"/>
  <c r="I15" i="63"/>
  <c r="L15" i="63" s="1"/>
  <c r="K29" i="63"/>
  <c r="I29" i="63"/>
  <c r="L29" i="63" s="1"/>
  <c r="K71" i="124"/>
  <c r="I71" i="124"/>
  <c r="L71" i="124" s="1"/>
  <c r="K70" i="124"/>
  <c r="I70" i="124"/>
  <c r="L70" i="124" s="1"/>
  <c r="K65" i="124"/>
  <c r="I65" i="124"/>
  <c r="L65" i="124" s="1"/>
  <c r="K61" i="124"/>
  <c r="I61" i="124"/>
  <c r="L61" i="124" s="1"/>
  <c r="K58" i="124"/>
  <c r="I58" i="124"/>
  <c r="L58" i="124" s="1"/>
  <c r="K50" i="124"/>
  <c r="I50" i="124"/>
  <c r="L50" i="124" s="1"/>
  <c r="K47" i="124"/>
  <c r="I47" i="124"/>
  <c r="L47" i="124" s="1"/>
  <c r="K44" i="124"/>
  <c r="I44" i="124"/>
  <c r="L44" i="124" s="1"/>
  <c r="K41" i="124"/>
  <c r="I41" i="124"/>
  <c r="L41" i="124" s="1"/>
  <c r="K38" i="124"/>
  <c r="I38" i="124"/>
  <c r="L38" i="124" s="1"/>
  <c r="K35" i="124"/>
  <c r="I35" i="124"/>
  <c r="L35" i="124" s="1"/>
  <c r="K32" i="124"/>
  <c r="I32" i="124"/>
  <c r="L32" i="124" s="1"/>
  <c r="K29" i="124"/>
  <c r="I29" i="124"/>
  <c r="L29" i="124" s="1"/>
  <c r="K26" i="124"/>
  <c r="I26" i="124"/>
  <c r="L26" i="124" s="1"/>
  <c r="K67" i="124"/>
  <c r="I67" i="124"/>
  <c r="L67" i="124" s="1"/>
  <c r="K56" i="124"/>
  <c r="I56" i="124"/>
  <c r="L56" i="124" s="1"/>
  <c r="K23" i="124"/>
  <c r="I23" i="124"/>
  <c r="L23" i="124" s="1"/>
  <c r="K58" i="106"/>
  <c r="I58" i="106"/>
  <c r="L58" i="106" s="1"/>
  <c r="K56" i="106"/>
  <c r="I56" i="106"/>
  <c r="L56" i="106" s="1"/>
  <c r="K52" i="106"/>
  <c r="I52" i="106"/>
  <c r="L52" i="106" s="1"/>
  <c r="K49" i="106"/>
  <c r="I49" i="106"/>
  <c r="L49" i="106" s="1"/>
  <c r="K45" i="106"/>
  <c r="I45" i="106"/>
  <c r="L45" i="106" s="1"/>
  <c r="K41" i="106"/>
  <c r="I41" i="106"/>
  <c r="L41" i="106" s="1"/>
  <c r="K38" i="106"/>
  <c r="I38" i="106"/>
  <c r="L38" i="106" s="1"/>
  <c r="K29" i="106"/>
  <c r="I29" i="106"/>
  <c r="L29" i="106" s="1"/>
  <c r="K35" i="106"/>
  <c r="I35" i="106"/>
  <c r="L35" i="106" s="1"/>
  <c r="K32" i="106"/>
  <c r="I32" i="106"/>
  <c r="L32" i="106" s="1"/>
  <c r="K22" i="106"/>
  <c r="I22" i="106"/>
  <c r="L22" i="106" s="1"/>
  <c r="K60" i="106"/>
  <c r="I60" i="106"/>
  <c r="L60" i="106" s="1"/>
  <c r="K26" i="106"/>
  <c r="I26" i="106"/>
  <c r="L26" i="106" s="1"/>
  <c r="K104" i="126"/>
  <c r="I104" i="126"/>
  <c r="L104" i="126" s="1"/>
  <c r="K101" i="126"/>
  <c r="I101" i="126"/>
  <c r="L101" i="126" s="1"/>
  <c r="K109" i="126"/>
  <c r="I109" i="126"/>
  <c r="L109" i="126" s="1"/>
  <c r="K107" i="126"/>
  <c r="I107" i="126"/>
  <c r="L107" i="126" s="1"/>
  <c r="K97" i="126"/>
  <c r="I97" i="126"/>
  <c r="L97" i="126" s="1"/>
  <c r="K95" i="126"/>
  <c r="I95" i="126"/>
  <c r="L95" i="126" s="1"/>
  <c r="K84" i="126"/>
  <c r="I84" i="126"/>
  <c r="L84" i="126" s="1"/>
  <c r="K76" i="126"/>
  <c r="I76" i="126"/>
  <c r="L76" i="126" s="1"/>
  <c r="K55" i="126"/>
  <c r="I55" i="126"/>
  <c r="L55" i="126" s="1"/>
  <c r="K46" i="126"/>
  <c r="I46" i="126"/>
  <c r="L46" i="126" s="1"/>
  <c r="K37" i="126"/>
  <c r="I37" i="126"/>
  <c r="L37" i="126" s="1"/>
  <c r="K30" i="126"/>
  <c r="I30" i="126"/>
  <c r="L30" i="126" s="1"/>
  <c r="I43" i="126"/>
  <c r="L43" i="126" s="1"/>
  <c r="K43" i="126"/>
  <c r="I45" i="126"/>
  <c r="L45" i="126" s="1"/>
  <c r="K45" i="126"/>
  <c r="K124" i="126"/>
  <c r="I124" i="126"/>
  <c r="L124" i="126" s="1"/>
  <c r="K120" i="126"/>
  <c r="I120" i="126"/>
  <c r="L120" i="126" s="1"/>
  <c r="K119" i="126"/>
  <c r="I119" i="126"/>
  <c r="L119" i="126" s="1"/>
  <c r="K118" i="126"/>
  <c r="I118" i="126"/>
  <c r="L118" i="126" s="1"/>
  <c r="K92" i="126"/>
  <c r="I92" i="126"/>
  <c r="L92" i="126" s="1"/>
  <c r="K69" i="126"/>
  <c r="I69" i="126"/>
  <c r="L69" i="126" s="1"/>
  <c r="K60" i="126"/>
  <c r="I60" i="126"/>
  <c r="L60" i="126" s="1"/>
  <c r="K50" i="126"/>
  <c r="I50" i="126"/>
  <c r="L50" i="126" s="1"/>
  <c r="K23" i="126"/>
  <c r="I23" i="126"/>
  <c r="L23" i="126" s="1"/>
  <c r="K22" i="126"/>
  <c r="I22" i="126"/>
  <c r="L22" i="126" s="1"/>
  <c r="K67" i="113"/>
  <c r="I67" i="113"/>
  <c r="L67" i="113" s="1"/>
  <c r="K63" i="113"/>
  <c r="I63" i="113"/>
  <c r="L63" i="113" s="1"/>
  <c r="K61" i="113"/>
  <c r="I61" i="113"/>
  <c r="L61" i="113" s="1"/>
  <c r="K54" i="113"/>
  <c r="I54" i="113"/>
  <c r="L54" i="113" s="1"/>
  <c r="K74" i="113"/>
  <c r="I74" i="113"/>
  <c r="L74" i="113" s="1"/>
  <c r="K50" i="113"/>
  <c r="I50" i="113"/>
  <c r="L50" i="113" s="1"/>
  <c r="K46" i="113"/>
  <c r="I46" i="113"/>
  <c r="L46" i="113" s="1"/>
  <c r="K45" i="113"/>
  <c r="I45" i="113"/>
  <c r="L45" i="113" s="1"/>
  <c r="K27" i="113"/>
  <c r="I27" i="113"/>
  <c r="L27" i="113" s="1"/>
  <c r="K10" i="113"/>
  <c r="I10" i="113"/>
  <c r="L10" i="113" s="1"/>
  <c r="K15" i="113"/>
  <c r="I15" i="113"/>
  <c r="L15" i="113" s="1"/>
  <c r="K39" i="113"/>
  <c r="I39" i="113"/>
  <c r="L39" i="113" s="1"/>
  <c r="K73" i="113"/>
  <c r="I73" i="113"/>
  <c r="L73" i="113" s="1"/>
  <c r="K32" i="113"/>
  <c r="I32" i="113"/>
  <c r="L32" i="113" s="1"/>
  <c r="K23" i="113"/>
  <c r="I23" i="113"/>
  <c r="L23" i="113" s="1"/>
  <c r="K30" i="113"/>
  <c r="I30" i="113"/>
  <c r="L30" i="113" s="1"/>
  <c r="K37" i="113"/>
  <c r="I37" i="113"/>
  <c r="L37" i="113" s="1"/>
  <c r="K21" i="113"/>
  <c r="I21" i="113"/>
  <c r="L21" i="113" s="1"/>
  <c r="L36" i="70" l="1"/>
  <c r="L42" i="5" s="1"/>
  <c r="K36" i="70"/>
  <c r="K42" i="5" s="1"/>
  <c r="L80" i="124"/>
  <c r="L34" i="5" s="1"/>
  <c r="L70" i="105"/>
  <c r="L30" i="5" s="1"/>
  <c r="L39" i="63"/>
  <c r="L36" i="5" s="1"/>
  <c r="K39" i="63"/>
  <c r="K36" i="5" s="1"/>
  <c r="K80" i="124"/>
  <c r="K34" i="5" s="1"/>
  <c r="K184" i="121"/>
  <c r="K22" i="5" s="1"/>
  <c r="L40" i="71"/>
  <c r="L40" i="5" s="1"/>
  <c r="L184" i="121"/>
  <c r="L22" i="5" s="1"/>
  <c r="K25" i="120"/>
  <c r="K38" i="5" s="1"/>
  <c r="K62" i="106"/>
  <c r="K28" i="5" s="1"/>
  <c r="K127" i="126"/>
  <c r="K24" i="5" s="1"/>
  <c r="L25" i="120"/>
  <c r="L38" i="5" s="1"/>
  <c r="L62" i="106"/>
  <c r="L28" i="5" s="1"/>
  <c r="L127" i="126"/>
  <c r="L24" i="5" s="1"/>
  <c r="K70" i="105"/>
  <c r="K30" i="5" s="1"/>
  <c r="M30" i="5" s="1"/>
  <c r="K40" i="71"/>
  <c r="K40" i="5" s="1"/>
  <c r="K75" i="113"/>
  <c r="I75" i="113"/>
  <c r="L75" i="113" s="1"/>
  <c r="K68" i="113"/>
  <c r="I68" i="113"/>
  <c r="L68" i="113" s="1"/>
  <c r="K65" i="113"/>
  <c r="I65" i="113"/>
  <c r="L65" i="113" s="1"/>
  <c r="K58" i="113"/>
  <c r="I58" i="113"/>
  <c r="L58" i="113" s="1"/>
  <c r="K51" i="113"/>
  <c r="I51" i="113"/>
  <c r="L51" i="113" s="1"/>
  <c r="K17" i="113"/>
  <c r="I17" i="113"/>
  <c r="L17" i="113" s="1"/>
  <c r="K139" i="129"/>
  <c r="I139" i="129"/>
  <c r="L139" i="129" s="1"/>
  <c r="K101" i="129"/>
  <c r="I101" i="129"/>
  <c r="L101" i="129" s="1"/>
  <c r="K100" i="129"/>
  <c r="I100" i="129"/>
  <c r="L100" i="129" s="1"/>
  <c r="K99" i="129"/>
  <c r="I99" i="129"/>
  <c r="L99" i="129" s="1"/>
  <c r="K97" i="129"/>
  <c r="I97" i="129"/>
  <c r="L97" i="129" s="1"/>
  <c r="K96" i="129"/>
  <c r="I96" i="129"/>
  <c r="L96" i="129" s="1"/>
  <c r="K94" i="129"/>
  <c r="I94" i="129"/>
  <c r="L94" i="129" s="1"/>
  <c r="K92" i="129"/>
  <c r="I92" i="129"/>
  <c r="L92" i="129" s="1"/>
  <c r="K90" i="129"/>
  <c r="I90" i="129"/>
  <c r="L90" i="129" s="1"/>
  <c r="K89" i="129"/>
  <c r="I89" i="129"/>
  <c r="L89" i="129" s="1"/>
  <c r="K87" i="129"/>
  <c r="I87" i="129"/>
  <c r="L87" i="129" s="1"/>
  <c r="K85" i="129"/>
  <c r="I85" i="129"/>
  <c r="L85" i="129" s="1"/>
  <c r="K84" i="129"/>
  <c r="I84" i="129"/>
  <c r="L84" i="129" s="1"/>
  <c r="K83" i="129"/>
  <c r="I83" i="129"/>
  <c r="L83" i="129" s="1"/>
  <c r="K82" i="129"/>
  <c r="I82" i="129"/>
  <c r="L82" i="129" s="1"/>
  <c r="K81" i="129"/>
  <c r="I81" i="129"/>
  <c r="L81" i="129" s="1"/>
  <c r="K80" i="129"/>
  <c r="I80" i="129"/>
  <c r="L80" i="129" s="1"/>
  <c r="K78" i="129"/>
  <c r="I78" i="129"/>
  <c r="L78" i="129" s="1"/>
  <c r="K76" i="129"/>
  <c r="I76" i="129"/>
  <c r="L76" i="129" s="1"/>
  <c r="K75" i="129"/>
  <c r="I75" i="129"/>
  <c r="L75" i="129" s="1"/>
  <c r="K74" i="129"/>
  <c r="I74" i="129"/>
  <c r="L74" i="129" s="1"/>
  <c r="K72" i="129"/>
  <c r="I72" i="129"/>
  <c r="L72" i="129" s="1"/>
  <c r="K70" i="129"/>
  <c r="I70" i="129"/>
  <c r="L70" i="129" s="1"/>
  <c r="K69" i="129"/>
  <c r="I69" i="129"/>
  <c r="L69" i="129" s="1"/>
  <c r="K67" i="129"/>
  <c r="I67" i="129"/>
  <c r="L67" i="129" s="1"/>
  <c r="K66" i="129"/>
  <c r="I66" i="129"/>
  <c r="L66" i="129" s="1"/>
  <c r="K64" i="129"/>
  <c r="I64" i="129"/>
  <c r="L64" i="129" s="1"/>
  <c r="K63" i="129"/>
  <c r="I63" i="129"/>
  <c r="L63" i="129" s="1"/>
  <c r="K61" i="129"/>
  <c r="I61" i="129"/>
  <c r="L61" i="129" s="1"/>
  <c r="K60" i="129"/>
  <c r="I60" i="129"/>
  <c r="L60" i="129" s="1"/>
  <c r="K58" i="129"/>
  <c r="I58" i="129"/>
  <c r="L58" i="129" s="1"/>
  <c r="K57" i="129"/>
  <c r="I57" i="129"/>
  <c r="L57" i="129" s="1"/>
  <c r="K55" i="129"/>
  <c r="I55" i="129"/>
  <c r="L55" i="129" s="1"/>
  <c r="K54" i="129"/>
  <c r="I54" i="129"/>
  <c r="L54" i="129" s="1"/>
  <c r="K52" i="129"/>
  <c r="I52" i="129"/>
  <c r="L52" i="129" s="1"/>
  <c r="K51" i="129"/>
  <c r="I51" i="129"/>
  <c r="L51" i="129" s="1"/>
  <c r="K49" i="129"/>
  <c r="I49" i="129"/>
  <c r="L49" i="129" s="1"/>
  <c r="K48" i="129"/>
  <c r="I48" i="129"/>
  <c r="L48" i="129" s="1"/>
  <c r="I46" i="129"/>
  <c r="L46" i="129" s="1"/>
  <c r="I44" i="129"/>
  <c r="L44" i="129" s="1"/>
  <c r="I43" i="129"/>
  <c r="L43" i="129" s="1"/>
  <c r="I41" i="129"/>
  <c r="L41" i="129" s="1"/>
  <c r="I40" i="129"/>
  <c r="L40" i="129" s="1"/>
  <c r="K14" i="129"/>
  <c r="I14" i="129"/>
  <c r="L14" i="129" s="1"/>
  <c r="I38" i="129"/>
  <c r="L38" i="129" s="1"/>
  <c r="I37" i="129"/>
  <c r="L37" i="129" s="1"/>
  <c r="I35" i="129"/>
  <c r="L35" i="129" s="1"/>
  <c r="I33" i="129"/>
  <c r="L33" i="129" s="1"/>
  <c r="K32" i="129"/>
  <c r="I32" i="129"/>
  <c r="L32" i="129" s="1"/>
  <c r="K28" i="129"/>
  <c r="I28" i="129"/>
  <c r="L28" i="129" s="1"/>
  <c r="K26" i="129"/>
  <c r="I26" i="129"/>
  <c r="L26" i="129" s="1"/>
  <c r="K25" i="129"/>
  <c r="I25" i="129"/>
  <c r="L25" i="129" s="1"/>
  <c r="K23" i="129"/>
  <c r="I23" i="129"/>
  <c r="L23" i="129" s="1"/>
  <c r="K22" i="129"/>
  <c r="I22" i="129"/>
  <c r="L22" i="129" s="1"/>
  <c r="M38" i="5" l="1"/>
  <c r="M34" i="5"/>
  <c r="M36" i="5"/>
  <c r="L77" i="113"/>
  <c r="L12" i="5" s="1"/>
  <c r="M40" i="5"/>
  <c r="M42" i="5"/>
  <c r="M22" i="5"/>
  <c r="K77" i="113"/>
  <c r="K12" i="5" s="1"/>
  <c r="M28" i="5"/>
  <c r="K48" i="5"/>
  <c r="M24" i="5"/>
  <c r="L48" i="5"/>
  <c r="K131" i="111"/>
  <c r="I131" i="111"/>
  <c r="L131" i="111" s="1"/>
  <c r="K19" i="129"/>
  <c r="I19" i="129"/>
  <c r="L19" i="129" s="1"/>
  <c r="K18" i="129"/>
  <c r="I18" i="129"/>
  <c r="L18" i="129" s="1"/>
  <c r="K16" i="129"/>
  <c r="I16" i="129"/>
  <c r="L16" i="129" s="1"/>
  <c r="K15" i="129"/>
  <c r="I15" i="129"/>
  <c r="L15" i="129" s="1"/>
  <c r="K13" i="129"/>
  <c r="I13" i="129"/>
  <c r="L13" i="129" s="1"/>
  <c r="K12" i="129"/>
  <c r="I12" i="129"/>
  <c r="L12" i="129" s="1"/>
  <c r="K132" i="111"/>
  <c r="I132" i="111"/>
  <c r="L132" i="111" s="1"/>
  <c r="K129" i="111"/>
  <c r="I129" i="111"/>
  <c r="L129" i="111" s="1"/>
  <c r="K128" i="111"/>
  <c r="I128" i="111"/>
  <c r="L128" i="111" s="1"/>
  <c r="K152" i="111"/>
  <c r="I152" i="111"/>
  <c r="L152" i="111" s="1"/>
  <c r="K125" i="111"/>
  <c r="I125" i="111"/>
  <c r="L125" i="111" s="1"/>
  <c r="K124" i="111"/>
  <c r="I124" i="111"/>
  <c r="L124" i="111" s="1"/>
  <c r="K103" i="111"/>
  <c r="L103" i="111"/>
  <c r="K87" i="111"/>
  <c r="I87" i="111"/>
  <c r="L87" i="111" s="1"/>
  <c r="K98" i="111"/>
  <c r="I98" i="111"/>
  <c r="L98" i="111" s="1"/>
  <c r="K96" i="111"/>
  <c r="I96" i="111"/>
  <c r="L96" i="111" s="1"/>
  <c r="K102" i="111"/>
  <c r="I102" i="111"/>
  <c r="L102" i="111" s="1"/>
  <c r="K101" i="111"/>
  <c r="I101" i="111"/>
  <c r="L101" i="111" s="1"/>
  <c r="K100" i="111"/>
  <c r="I100" i="111"/>
  <c r="L100" i="111" s="1"/>
  <c r="K90" i="111"/>
  <c r="L90" i="111"/>
  <c r="K89" i="111"/>
  <c r="L89" i="111"/>
  <c r="K75" i="111"/>
  <c r="I75" i="111"/>
  <c r="L75" i="111" s="1"/>
  <c r="K74" i="111"/>
  <c r="I74" i="111"/>
  <c r="L74" i="111" s="1"/>
  <c r="K73" i="111"/>
  <c r="I73" i="111"/>
  <c r="L73" i="111" s="1"/>
  <c r="K93" i="111"/>
  <c r="I93" i="111"/>
  <c r="L93" i="111" s="1"/>
  <c r="K92" i="111"/>
  <c r="I92" i="111"/>
  <c r="L92" i="111" s="1"/>
  <c r="K94" i="111"/>
  <c r="I94" i="111"/>
  <c r="L94" i="111" s="1"/>
  <c r="K83" i="111"/>
  <c r="I83" i="111"/>
  <c r="L83" i="111" s="1"/>
  <c r="K85" i="111"/>
  <c r="I85" i="111"/>
  <c r="L85" i="111" s="1"/>
  <c r="K84" i="111"/>
  <c r="I84" i="111"/>
  <c r="L84" i="111" s="1"/>
  <c r="K82" i="111"/>
  <c r="I82" i="111"/>
  <c r="L82" i="111" s="1"/>
  <c r="K81" i="111"/>
  <c r="I81" i="111"/>
  <c r="L81" i="111" s="1"/>
  <c r="K80" i="111"/>
  <c r="I80" i="111"/>
  <c r="L80" i="111" s="1"/>
  <c r="K78" i="111"/>
  <c r="I78" i="111"/>
  <c r="L78" i="111" s="1"/>
  <c r="K77" i="111"/>
  <c r="I77" i="111"/>
  <c r="L77" i="111" s="1"/>
  <c r="K70" i="111"/>
  <c r="L70" i="111"/>
  <c r="K71" i="111"/>
  <c r="L71" i="111"/>
  <c r="K69" i="111"/>
  <c r="L69" i="111"/>
  <c r="K67" i="111"/>
  <c r="L67" i="111"/>
  <c r="K66" i="111"/>
  <c r="L66" i="111"/>
  <c r="K65" i="111"/>
  <c r="L65" i="111"/>
  <c r="K63" i="111"/>
  <c r="L63" i="111"/>
  <c r="K61" i="111"/>
  <c r="L61" i="111"/>
  <c r="K59" i="111"/>
  <c r="L59" i="111"/>
  <c r="K58" i="111"/>
  <c r="L58" i="111"/>
  <c r="K57" i="111"/>
  <c r="L57" i="111"/>
  <c r="K56" i="111"/>
  <c r="L56" i="111"/>
  <c r="K55" i="111"/>
  <c r="L55" i="111"/>
  <c r="K54" i="111"/>
  <c r="L54" i="111"/>
  <c r="K53" i="111"/>
  <c r="L53" i="111"/>
  <c r="K52" i="111"/>
  <c r="L52" i="111"/>
  <c r="K37" i="111"/>
  <c r="I37" i="111"/>
  <c r="L37" i="111" s="1"/>
  <c r="K49" i="111"/>
  <c r="I49" i="111"/>
  <c r="L49" i="111" s="1"/>
  <c r="K47" i="111"/>
  <c r="I47" i="111"/>
  <c r="L47" i="111" s="1"/>
  <c r="K45" i="111"/>
  <c r="I45" i="111"/>
  <c r="L45" i="111" s="1"/>
  <c r="K42" i="111"/>
  <c r="I42" i="111"/>
  <c r="L42" i="111" s="1"/>
  <c r="K36" i="111"/>
  <c r="I36" i="111"/>
  <c r="L36" i="111" s="1"/>
  <c r="K34" i="111"/>
  <c r="I34" i="111"/>
  <c r="L34" i="111" s="1"/>
  <c r="I40" i="111"/>
  <c r="L40" i="111" s="1"/>
  <c r="I39" i="111"/>
  <c r="L39" i="111" s="1"/>
  <c r="I33" i="111"/>
  <c r="L33" i="111" s="1"/>
  <c r="I32" i="111"/>
  <c r="L32" i="111" s="1"/>
  <c r="I31" i="111"/>
  <c r="L31" i="111" s="1"/>
  <c r="I30" i="111"/>
  <c r="L30" i="111" s="1"/>
  <c r="I29" i="111"/>
  <c r="L29" i="111" s="1"/>
  <c r="I28" i="111"/>
  <c r="L28" i="111" s="1"/>
  <c r="I26" i="111"/>
  <c r="L26" i="111" s="1"/>
  <c r="I23" i="111"/>
  <c r="L23" i="111" s="1"/>
  <c r="I22" i="111"/>
  <c r="L22" i="111" s="1"/>
  <c r="I18" i="111"/>
  <c r="L18" i="111" s="1"/>
  <c r="I17" i="111"/>
  <c r="L17" i="111" s="1"/>
  <c r="K33" i="111"/>
  <c r="K32" i="111"/>
  <c r="K31" i="111"/>
  <c r="K30" i="111"/>
  <c r="K29" i="111"/>
  <c r="K28" i="111"/>
  <c r="K40" i="111"/>
  <c r="K39" i="111"/>
  <c r="K26" i="111"/>
  <c r="K23" i="111"/>
  <c r="K22" i="111"/>
  <c r="K18" i="111"/>
  <c r="K17" i="111"/>
  <c r="I16" i="111"/>
  <c r="L16" i="111" s="1"/>
  <c r="K16" i="111"/>
  <c r="L141" i="129" l="1"/>
  <c r="L14" i="5" s="1"/>
  <c r="K141" i="129"/>
  <c r="K14" i="5" s="1"/>
  <c r="M12" i="5"/>
  <c r="M48" i="5"/>
  <c r="L153" i="111"/>
  <c r="L10" i="5" s="1"/>
  <c r="K153" i="111"/>
  <c r="K10" i="5" s="1"/>
  <c r="M14" i="5" l="1"/>
  <c r="L16" i="5"/>
  <c r="L50" i="5" s="1"/>
  <c r="L54" i="5" s="1"/>
  <c r="L15" i="4" s="1"/>
  <c r="K16" i="5"/>
  <c r="K50" i="5" s="1"/>
  <c r="M10" i="5"/>
  <c r="M16" i="5" l="1"/>
  <c r="K54" i="5"/>
  <c r="M50" i="5"/>
  <c r="K15" i="4" l="1"/>
  <c r="M54" i="5"/>
  <c r="M15" i="4" s="1"/>
</calcChain>
</file>

<file path=xl/sharedStrings.xml><?xml version="1.0" encoding="utf-8"?>
<sst xmlns="http://schemas.openxmlformats.org/spreadsheetml/2006/main" count="2767" uniqueCount="1450">
  <si>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</si>
  <si>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XI.</t>
  </si>
  <si>
    <t>X.</t>
  </si>
  <si>
    <t>SLIKOPLESKARSKA DELA</t>
  </si>
  <si>
    <t>Pisna potrditev vzorcev s strani odgovornega projektanta arhitekture mora biti vnešena v gradbeni dnevnik in je smatrana kot bistveni element tehničnega pregleda objekta.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</si>
  <si>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</si>
  <si>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KLJUČAVNIČARSKA DELA</t>
  </si>
  <si>
    <t>Zemeljska dela</t>
  </si>
  <si>
    <t>7.</t>
  </si>
  <si>
    <t>8.</t>
  </si>
  <si>
    <t>9.</t>
  </si>
  <si>
    <t>ur</t>
  </si>
  <si>
    <t>TESARSKA DELA</t>
  </si>
  <si>
    <t>PODOPOLAGALSKA DELA SKUPAJ:</t>
  </si>
  <si>
    <t>VIII.</t>
  </si>
  <si>
    <t>PODOPOLAGALSKA DELA</t>
  </si>
  <si>
    <t>kpl</t>
  </si>
  <si>
    <t>PLAVAJOČI PODI</t>
  </si>
  <si>
    <t>Krovsko kleparska dela</t>
  </si>
  <si>
    <t>Ključavničarska dela</t>
  </si>
  <si>
    <t>Montažne stene, stropovi in obloge</t>
  </si>
  <si>
    <t>Podopolagalska dela</t>
  </si>
  <si>
    <t>Plavajoči podi</t>
  </si>
  <si>
    <t>Slikopleskarska dela</t>
  </si>
  <si>
    <t>Fasaderska dela</t>
  </si>
  <si>
    <t>Dvigala</t>
  </si>
  <si>
    <t>Tesarska dela:</t>
  </si>
  <si>
    <t>VI.</t>
  </si>
  <si>
    <t>E/M</t>
  </si>
  <si>
    <t>Opis</t>
  </si>
  <si>
    <t>V.</t>
  </si>
  <si>
    <t>VII.</t>
  </si>
  <si>
    <t xml:space="preserve">Investitor:   </t>
  </si>
  <si>
    <t xml:space="preserve">Objekt:      </t>
  </si>
  <si>
    <t xml:space="preserve">Štev. proj.:     </t>
  </si>
  <si>
    <t xml:space="preserve">Datum:      </t>
  </si>
  <si>
    <t>A. GRADBENA DELA</t>
  </si>
  <si>
    <t>B. OBRTNIŠKA DELA</t>
  </si>
  <si>
    <t>1.</t>
  </si>
  <si>
    <t>m3</t>
  </si>
  <si>
    <t>II.</t>
  </si>
  <si>
    <t>Vsak ponudnik z oddajo ponudbe prav tako izjavlja, da je dokumantacija popolna in da je sposoben v popolnosti kvalitetno izvesti predmetni objekt.</t>
  </si>
  <si>
    <t>Popolna ponudba za izvedbo GOI mora vsebovati tudi:</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</si>
  <si>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</si>
  <si>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</si>
  <si>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IV.</t>
  </si>
  <si>
    <t xml:space="preserve"> </t>
  </si>
  <si>
    <t>I.</t>
  </si>
  <si>
    <t>III.</t>
  </si>
  <si>
    <t>UVODNE OPOMBE POPISA</t>
  </si>
  <si>
    <t>- vse stroške uradnega geodeta pri zakoličbi objekta, določitvi kote temeljenja, obiske geodeta med gradnjo, pri kontroli posedkov, ter izdelavi uradnega posnetka izvedenega stanja s podzemnim katastrom, izdelave eventuelne parcelacije ter pripravo potrebne dokumentacije za vpis v zemljiško knjigo,</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</si>
  <si>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</si>
  <si>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</si>
  <si>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pridobivanja internih soglasij, interne meritve kvalitete vgrajenih materialov, atesti, garancije in potrdila vgrajenih materialov v pripravi dela prevzemnika del,</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</si>
  <si>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</si>
  <si>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</si>
  <si>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zakoličba posameznih elementov objekta in zunanje ureditve, izvedba po situaciji zakoličbe skupaj s fiksiranjem glavnih geodetskih točk, navezava na obstoječo poligonsko mrežo, z vsemi pomožnimi deli.</t>
  </si>
  <si>
    <t>- izdelavo montažnih načrtov</t>
  </si>
  <si>
    <t>- izdelavo demontažnih načrtov</t>
  </si>
  <si>
    <t>Popis je veljaven le v kombinaciji z vsemi grafičnimi prilogami, risbami, načrti, tehničnim poročilom, sestavami konstrukcij, shemami oken in vrat in ostalimi sestavinami projekta (strojne, elektro instalacije in načrti gradbenih konstrukcij).</t>
  </si>
  <si>
    <t>eur/enoto</t>
  </si>
  <si>
    <t>10.</t>
  </si>
  <si>
    <t>11.</t>
  </si>
  <si>
    <t>m2</t>
  </si>
  <si>
    <t>m1</t>
  </si>
  <si>
    <t>kos</t>
  </si>
  <si>
    <t>2.</t>
  </si>
  <si>
    <t>3.</t>
  </si>
  <si>
    <t>4.</t>
  </si>
  <si>
    <t>6.</t>
  </si>
  <si>
    <t>SPLOŠNE OPOMBE:</t>
  </si>
  <si>
    <t>Izvajalec del mora upoštevati splošna določila  v ponudbi in pri izvajanju del, ki veljajo v RS.</t>
  </si>
  <si>
    <t xml:space="preserve">Uporaba popisa brez vseh prej omenjenih sestavin projekta NI DOVOLJENA. Ponudba, ki se sklicuje zgolj na tekstualni del popisa ni veljavna oziroma je smatrana kot pomanjkljiva. </t>
  </si>
  <si>
    <t>kg</t>
  </si>
  <si>
    <t>ZEMELJSKA DELA</t>
  </si>
  <si>
    <t>- vse splošne in stalne stroške,  povezane z organizacijo in delo na gradbišču,</t>
  </si>
  <si>
    <t>-  transportne stroške v območju in izven območja gradbišča,</t>
  </si>
  <si>
    <t>- splošne stroške pristojbin in davkov upravnih organov pri prijavi gradbišča, pridobivanja raznih dovoljenj in soglasij za izvedbo,</t>
  </si>
  <si>
    <t>-  stroške in pridobivanje soglasij za eventuelno zaporo cest,</t>
  </si>
  <si>
    <t>- stroške porabe električne energije, vode in telefona,</t>
  </si>
  <si>
    <t xml:space="preserve">-  predajo vseh, v načrte vnešenih sprememb med gradnjo (potrjenih s strani odgovornega vodje projekta, odgovornega projektanta arhitekture in odgovornega nadzornika), </t>
  </si>
  <si>
    <t>-  eventuelne stroške povezane s predstavitvami posameznih predvidenih in vgrajenih materialov investitorju,</t>
  </si>
  <si>
    <t>- stroški, ki nastanejo zaradi prilagajanja teminskega plana izvedbe glede na obstoječe stanje,</t>
  </si>
  <si>
    <t>-  izdelavo vseh v tehničnem poročilu, grafičnih prilogah in popisu navedenih vzorcev</t>
  </si>
  <si>
    <t>- izdelavo delavniških načrtov za izvedbo posameznih elementov</t>
  </si>
  <si>
    <t xml:space="preserve">Posamezni ponudnik z oddajo ponudbe izjavlja, da bo predmetno zgradbo izvajal izključno skladno s predmetno projektno dokumentacijo. </t>
  </si>
  <si>
    <t xml:space="preserve"> Kot spremembe projektne dokumentacije se šteje vsakeršno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</si>
  <si>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tm</t>
  </si>
  <si>
    <t>Geodetske storitve</t>
  </si>
  <si>
    <t>ZEMELJSKA DELA   SKUPAJ:</t>
  </si>
  <si>
    <t>SPLOŠNO</t>
  </si>
  <si>
    <t>PRIPRAVLJALNA IN DRUGA DELA</t>
  </si>
  <si>
    <t>PLAVAJOČI PODI  SKUPAJ:</t>
  </si>
  <si>
    <t>DVIGALO</t>
  </si>
  <si>
    <t>STREŠNE KONSTRUKCIJE</t>
  </si>
  <si>
    <t>Pripravljalna in druga dela</t>
  </si>
  <si>
    <t>TESARSKA DELA   SKUPAJ:</t>
  </si>
  <si>
    <t>SUHOMONTAŽNA DELA</t>
  </si>
  <si>
    <t>SUHOMONTAŽNA DELA  SKUPAJ:</t>
  </si>
  <si>
    <t>SLIKOPLESKARSKA DELA  SKUPAJ:</t>
  </si>
  <si>
    <t>c</t>
  </si>
  <si>
    <t>KLJUČAVNIČARSKA DELA   SKUPAJ:</t>
  </si>
  <si>
    <t xml:space="preserve">Gradbena dela skupaj: </t>
  </si>
  <si>
    <t xml:space="preserve">Obrtniška dela skupaj: </t>
  </si>
  <si>
    <t xml:space="preserve">Ponudba mora vsebovati ves pritrditveni material, vgradnjo zaključnih profilov, pločevin in kotnikov, izdelavo vseh potrebnih podkonstrukcij, dodatnega izsekavanja nosilnih ,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</si>
  <si>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Izvajalec gradbenih del je dolžan pred pričetkom gradnje v vseh načrtih, ki so sestavni del predmetnega projekta preveriti in medsebojno uskladiti vse preboje in utore v lesenih in AB  konstrukcijah. </t>
  </si>
  <si>
    <t>Vse morebitne spremembe in dopolnitve lahko izdelajo odgovorni projektanti navedenih projektov, pri čemer mora biti vsaka sprememba in dopolnitev pisno zavedena v gradbeni dnevnik, ožigosana in podpisana s strani odgovornega projektanta arhitekture in odgovornega nadzornika.</t>
  </si>
  <si>
    <t xml:space="preserve"> - izdelavo delavniške dokumentacije jeklenih konstrukcij (potrdi jih odg. proj. grad. konst.)</t>
  </si>
  <si>
    <t>ZIDARSKA DELA   SKUPAJ:</t>
  </si>
  <si>
    <t>BETONSKA DELA</t>
  </si>
  <si>
    <t>a</t>
  </si>
  <si>
    <t>b</t>
  </si>
  <si>
    <t>d</t>
  </si>
  <si>
    <t>e</t>
  </si>
  <si>
    <t>f</t>
  </si>
  <si>
    <t>g</t>
  </si>
  <si>
    <t>BETONSKA  DELA   SKUPAJ:</t>
  </si>
  <si>
    <t>Rh.1</t>
  </si>
  <si>
    <t>Rh.2</t>
  </si>
  <si>
    <t>Rh.3</t>
  </si>
  <si>
    <t>Rh.4</t>
  </si>
  <si>
    <t>KERAMIČARSKA DELA</t>
  </si>
  <si>
    <t>(sistemska rešitev, dvokomponentni oljetesni epoksidni premaz na vodni osnovi z valjčkom, jaški niso izpostavljeni  meteroni vodi)</t>
  </si>
  <si>
    <t>h</t>
  </si>
  <si>
    <t>Odvodnjavanje</t>
  </si>
  <si>
    <t>ARMIRANO BETONSKE KONSTRUKCIJE</t>
  </si>
  <si>
    <t xml:space="preserve">DILATACIJSKI PROFILI </t>
  </si>
  <si>
    <t>Odprtine  v stenah širine do  30cm</t>
  </si>
  <si>
    <t>Dobava, montaža in demontaža dvostranskega  opaža za stranice  strešnih vencev:</t>
  </si>
  <si>
    <t>kom</t>
  </si>
  <si>
    <t>Zakoličba objektov, obstoječih komunalnih vodov in priključkov, predvidenih komunalnih vodov,  profilov prometne ureditve , profilov in elementov zunanje ureditve</t>
  </si>
  <si>
    <t xml:space="preserve"> ZIDARSKA DELA</t>
  </si>
  <si>
    <t>VODOTESNI PREBOJI</t>
  </si>
  <si>
    <t>HIDROIZOLACIJE, ZAŠČITNI IN DRSNI SLOJI</t>
  </si>
  <si>
    <t>JEKLENE KONSTRUKCIJE</t>
  </si>
  <si>
    <t>FASADNI PODZIDKI NA NIVOJU PRITLIČJA</t>
  </si>
  <si>
    <t xml:space="preserve">STREŠNI VENCI </t>
  </si>
  <si>
    <t>Izvajalec mora pred  dobavo in vgradnjo posameznega ponujenega sistema odvodnjavanja izdelati  ustrezen hidravlični izračun na podlagi katerega bo ponujeni sistem odvodnjavanja  izdelan in vgrajen.</t>
  </si>
  <si>
    <t xml:space="preserve">SISTEMI ODVODNJAVANJA </t>
  </si>
  <si>
    <t>SISTEMI ODVODNJAVANJA  SKUPAJ:</t>
  </si>
  <si>
    <t>JEKLENE KONSTRUKCIJE   SKUPAJ:</t>
  </si>
  <si>
    <t>RAZNA DELA</t>
  </si>
  <si>
    <t>FASADERSKA DELA</t>
  </si>
  <si>
    <t xml:space="preserve"> Vsi finalni sloji tlakov morajo biti odporni na razenje in vtiske.</t>
  </si>
  <si>
    <t>LAMELNI PREDPRAŽNIKI</t>
  </si>
  <si>
    <t>KERAMIČARSKA DELA  SKUPAJ:</t>
  </si>
  <si>
    <t>Vgrajeni materiali morajo biti izbrani v sklopu sistemov istih proizvajalcev ( hidroizolacije) tako, da je zagotovljena kompatibilnost vseh slojev in podlag.</t>
  </si>
  <si>
    <t>Pri tlakih s talnim gretjem potrebno pri izvedbi zagotoviti min. 4 cm estriha nad temenom ogrevalnih cevi ( DIN 18560/2)  , cevi talnega gretja je potrebno dosledno pritjevati v nivo čepov PE folije!</t>
  </si>
  <si>
    <t>V enotni ceni  posamezne strešne sestave zajeti  vse vertikalne in horizontalne zaključke hidroizolacije in parne zapore v kolikor niso ločeno navedene.</t>
  </si>
  <si>
    <t xml:space="preserve"> Talne obstenske zaključke vključiti  v enotnih cenah tlakov na m2.</t>
  </si>
  <si>
    <t>Stroški upravnih postopkov vezanih na gradnjo in uporabno dovoljenje</t>
  </si>
  <si>
    <r>
      <t>Celotna organizacija del in formiranje gradbišča</t>
    </r>
    <r>
      <rPr>
        <sz val="10"/>
        <rFont val="Arial"/>
        <family val="2"/>
        <charset val="238"/>
      </rPr>
      <t xml:space="preserve"> - izvedba skladno z pravili stroke in navodili naročnika s postavitvijo pisarne za naročnika in pisarne za nadzorno službo, sejne sobe z, polne gradbiščne ograje, ureditev dovoznih poti, ureditev začasnih zapor , dostopov do sosednjih objektov , dnevno čiščenje javnih površin, postavitev napisnih tabel, opozoril, znakov ter odstranitev po zaključku del.</t>
    </r>
  </si>
  <si>
    <t>STREŠNE KUPOLE</t>
  </si>
  <si>
    <t>ALU IN STEKLARSKA DELA  SKUPAJ:</t>
  </si>
  <si>
    <t>FASADERSKA DELA  SKUPAJ:</t>
  </si>
  <si>
    <t>MIZARSKA DELA IN LESENO STAVBNO POHIŠTVO</t>
  </si>
  <si>
    <t>Betonska dela:</t>
  </si>
  <si>
    <t>Zidarska dela:</t>
  </si>
  <si>
    <t>Jeklene konstrukcije</t>
  </si>
  <si>
    <t>KROVSKO KLEPARSKA DELA SKUPAJ:</t>
  </si>
  <si>
    <t xml:space="preserve">Mizarska dela </t>
  </si>
  <si>
    <t>Keramičarska dela</t>
  </si>
  <si>
    <t>Navedene specifikacije predvidenih izolativnih materialov so del izračuna energetske učinkovitosti in zvočne izolativonsti morajo biti upoštevane pri ponudbi.</t>
  </si>
  <si>
    <t>XII.</t>
  </si>
  <si>
    <t>XVI.</t>
  </si>
  <si>
    <t>XVII.</t>
  </si>
  <si>
    <t xml:space="preserve">Ponuba mora biti usklajena a zahtevami Načrta požarne varnosti , Elaborata energijske učinkovitosti stavbe in Zvočne zaščite stavbe  </t>
  </si>
  <si>
    <t>Izvajalec je dolžan nenehno spremljati posedanje novega objekta z reperji  katerih pomike mora v primernih časovnih intervalih spremljati odgovorni geodet. Posedki morajo biti vnešeni v gradbeni dnevnik.</t>
  </si>
  <si>
    <t xml:space="preserve">Izvajalec je dolžan pred dobavo, izdelavo in montažo izdelati vzorce v merilu 1:1 za  sestavne dele predmetnega objekta , kar vključuje vse finalne materiale z obdelavami, talne in stenske obloge in elemente stavbenga pohištva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</si>
  <si>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 lesene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</si>
  <si>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dela vezana na strojna in elektro instalacijska dela.</t>
  </si>
  <si>
    <t>Vzorec polaganja, barvo fug določi projektant arhitekture. V vseh enotnih cenah upoštevati tudi vse nizkostenske talne zaključke s tipskimi elementi, izreze, prilagoditve,vogalne zaključne profile, fugiranje, tesnenje in kitanje.</t>
  </si>
  <si>
    <t xml:space="preserve"> Finalne obloge morajo zagotavljati ustrezni razred  požarne odpornosti glede na Načrt požarne varnosti in biti varne v požarno toksikološkem smislu.</t>
  </si>
  <si>
    <t>Izdelava Navodil za vzdrževanje in obratovanje objekta ter požarnega reda</t>
  </si>
  <si>
    <r>
      <t>Izvajanje geotehniškega nadzora na gradbišču</t>
    </r>
    <r>
      <rPr>
        <sz val="10"/>
        <rFont val="Arial"/>
        <family val="2"/>
        <charset val="238"/>
      </rPr>
      <t xml:space="preserve">  - nadzor v času gradnje za izvedbo objekta, komunalnih vodov in zunanje ter prometne ureditve. Obvezni pregled izvedbe zaščite gradbene jame in izkopa za temeljno ploščo. Geotehnični nadzor  kompletno z  predlogi za izvajanje del zaščite gradbene jame in gradnje objektov ter zaključnim poročilom. </t>
    </r>
  </si>
  <si>
    <t>Dobava, namestitev in vzidava raznih kovinskih sider teže do 5 kg/kos.</t>
  </si>
  <si>
    <t>VARNOSTNA SIDRIŠČA</t>
  </si>
  <si>
    <t>Jeklene pletenice ( kot npr. ABS-SY-SEIL-1000A )</t>
  </si>
  <si>
    <t>Varnostni osebni komplet</t>
  </si>
  <si>
    <t>preboji od fi 12 do fi 20 cm</t>
  </si>
  <si>
    <t>preboji od fi 20 do fi 30 cm</t>
  </si>
  <si>
    <t>preboji do 30/30 cm</t>
  </si>
  <si>
    <t>preboji od fi12 do fi 20 cm</t>
  </si>
  <si>
    <t>preboji do fi 12cm ( vrtanje)</t>
  </si>
  <si>
    <t>preboji do fi 12 cm ( vrtanje )</t>
  </si>
  <si>
    <t>količina skupaj</t>
  </si>
  <si>
    <t>PODLOŽNI, NAKLONSKI BETONI</t>
  </si>
  <si>
    <t>Podložni  beton debeline 10 cm, zaglajena površina pod prehodno ploščo pred uvozno klančino v objekt.</t>
  </si>
  <si>
    <t xml:space="preserve">Armirano betonska plošča pritličja.  Debelina plošče 20cm. </t>
  </si>
  <si>
    <t xml:space="preserve">Armirano betonska plošča 1. nadstropja. Debelina plošče 20cm. </t>
  </si>
  <si>
    <t xml:space="preserve">Armirano betonska plošča strehe dvigalnega jaška.  Debelina plošče 20cm. </t>
  </si>
  <si>
    <t xml:space="preserve">Armirano betonska plošča 2. nadstropja Debelina plošče 20cm. </t>
  </si>
  <si>
    <t xml:space="preserve">Armirano betonska plošča  3. nadstropja Debelina plošče 20cm. </t>
  </si>
  <si>
    <t xml:space="preserve">Armirano betonska plošča 4. nadstropja  Debelina plošče 20cm. </t>
  </si>
  <si>
    <t xml:space="preserve">Armirano betonska plošča strehe.Debelina plošče 20cm. </t>
  </si>
  <si>
    <t>Armirano betonske stopniščne rame  in podesti VB 2 (spodnja stran) Debelina rame 18cm.</t>
  </si>
  <si>
    <t>ZIDANE STENE IN OBZIDAVE</t>
  </si>
  <si>
    <t>Protipožarno tesnenje  prebojev na nivoju ab etažnih plošč:</t>
  </si>
  <si>
    <t>POŽARNO TESNJENJE PREBOJEV ZNOTRAJ OBJEKTOV</t>
  </si>
  <si>
    <t>Za protipožarno tesnjenje  je predvideno vgrajevanje betona C 30/37, za  zalivanje instalacijskih odprtin sigma blokov v medetažnih konstrukcijah debeline 20cm.</t>
  </si>
  <si>
    <t>Impregnacija stene: akrilna disperzija ( kot npr. Kemacryl), razredčena z vodo 1:1</t>
  </si>
  <si>
    <t xml:space="preserve">Tesnilni sloj se nanaša samo v področju , ki  tlorisno meji na tuš  in kopalne kadi pocelotni  višini stene. </t>
  </si>
  <si>
    <t>Stranice - obodi  temeljnih  plošč   višine do 30cm</t>
  </si>
  <si>
    <t>Odprtine v stenah širine do  20cm</t>
  </si>
  <si>
    <t>Stranice  plošč  višine do 20cm</t>
  </si>
  <si>
    <t>Dobava, montaža in demontaža opaža ravne betonske plošče  ter stranic pri ploščah nad pritličjem:</t>
  </si>
  <si>
    <t>Dobava, montaža in demontaža opaža ravne betonske plošče  ter stranic pri ploščah nad 2. nadstropjem:</t>
  </si>
  <si>
    <t>Dobava, montaža in demontaža opaža ravne betonske plošče  ter stranic pri ploščah nad 3. nadstropjem:</t>
  </si>
  <si>
    <t>Dobava, montaža in demontaža opaža ravne betonske plošče  ter stranic pri ploščah nad 4. nadstropjem:</t>
  </si>
  <si>
    <t>Opaž za plošče s podporami do višine  3,00 m</t>
  </si>
  <si>
    <t>Dobava, montaža in demontaža dvostranskega  opaža za obodne  stranice  dvigalnih jaškov strehi objektov:</t>
  </si>
  <si>
    <t>Dobava, montaža in demontaža opaža ravne betonske plošče  ter stranic pri ploščah nad dvigalnim jaškom:</t>
  </si>
  <si>
    <t>Sekundarni hidroizolacijski  sloj izdelan z  StoFlexyl  organsko izravnalno tesnilno maso in armirno mrežico ( v kombinaciji z sistemskim tesnilnim trakom po vogalih) v območju zunanjih okenskih polic širine 22cm.</t>
  </si>
  <si>
    <t xml:space="preserve">(enojna podkonstrukcija, dvojna GK obloga, v sistemu kot je Knauf W112, Rw= 51dB, EI30)
</t>
  </si>
  <si>
    <t>(podkonstrukcija iz stropnih CD profilov, dvojna obloga v sistemu kot npr. Knauf  W623.si )</t>
  </si>
  <si>
    <t>(podkonstrukcija iz stropnih CD profilov, dvojna obloga v sistemu kot npr. Knauf, izboljšanje zvočne izolativnosti za 15dB,   W623.si )</t>
  </si>
  <si>
    <t>SUHOMONTAŽNE  STENE IN PREDSTENSKE OBLOGE</t>
  </si>
  <si>
    <t>SUHOMONTAŽNI SPUŠČENI STROPI</t>
  </si>
  <si>
    <t>Dobava in montaža revizijskih loput za mavčnokartonske stropove Ro.1:</t>
  </si>
  <si>
    <t>STENSKA KERAMIKA</t>
  </si>
  <si>
    <t>TALNA  KERAMIKA</t>
  </si>
  <si>
    <t>TLAKI  IN PREMAZI NA EPOKSIDNI ALI POLIURETANSKI OSNOVI</t>
  </si>
  <si>
    <t xml:space="preserve"> (epoksidni premaz s posipom  za povozne površine , protizdrsnost R11)</t>
  </si>
  <si>
    <t>PARKETI</t>
  </si>
  <si>
    <t xml:space="preserve">Sestava sistema:
Finalni sloj: Sikafloor 264, poraba 0,7kg/m2, barva po RAL lestvici po izboru projektanta
Temeljni premaz in vezni sloj: Sikafloor 150/151, poraba 1,2 kg/m2 z dodatkom kremenovega peska 0,1-0,3mm,  s posipom iz kremenčevega peska granulacije 0.3-0.9mm, , poraba 5kg/m2
Podlaga mora biti zdrava in mora imeti zadostno tlačno trdnost (najmanj 25 N/mm2). Odtržna trdnost podlage ne sme biti manjša od 1,5 N/mm2. Podlaga mora biti suha in čista, brez prisotnosti umazanije, masti, olj, starih plasti itd. Vlaga podlage max 4 % po CM metodi. Temperatura podlage in okolice mora ob vgradnji presegato 10°C ter mora biti vsaj 3°C nad točko rosišča.
Izvedba cokla v višini 10cm v  enakem sistemu  Sikafloor MultiDur MultiDur  EB-14.
</t>
  </si>
  <si>
    <t xml:space="preserve"> Tipska revizijska loputa za spuščene strope  s kovinsko podkonstrukcijo , prilagojena za vgradnjo gips-karton plošče kot finalnega sloja.  Vgradnja polnil je vedno enaka kot je sestava  stropa na katerem je loputa nameščena.                                                     Sistemska rešitev brez zahtev po požarni odpornosti ( kot npr. Knauf Alutop Revo ) dim. 60/60 cm.    </t>
  </si>
  <si>
    <t>STROPNE TERMOIZOLACIJSKE OBLOGE</t>
  </si>
  <si>
    <t xml:space="preserve">Vključena je tudi površina špalet.  </t>
  </si>
  <si>
    <t>PP cevi DN 110 mm</t>
  </si>
  <si>
    <t>PP cevi DN 75 mm</t>
  </si>
  <si>
    <t>TEŽNOSTNO ODVODNAVAJE METEORNE VODE  IZ  OBJEKTOV</t>
  </si>
  <si>
    <t>IZKOPI</t>
  </si>
  <si>
    <t xml:space="preserve">Dobava in vgrajevanje jeklenih tesnilnih trakov ( kot npr.  Stratho Bituflex 150, (pločevina z nanosom visokolepilnega bitumna) v armiranobetonske konstrukcije izvedene v vodotesnem betonu  </t>
  </si>
  <si>
    <t xml:space="preserve">Dobava in vgrajevanje nabrekajočega  bentonitnega tesnilnega  traku  ( Bentorub+, 25/20mm ), prilepljenega na bet. površino z Swellseal Mastic WA, enokomponentno nabrekajočo pasto v  armiranobetonske konstrukcije izvedene v vodotesnem betonu </t>
  </si>
  <si>
    <t>preboji v stenah ali nosilcih</t>
  </si>
  <si>
    <t>preboji v  ploščah</t>
  </si>
  <si>
    <t>utori v stenah</t>
  </si>
  <si>
    <t>utori v ploščah</t>
  </si>
  <si>
    <t>preboji od fi20 do fi30 cm</t>
  </si>
  <si>
    <t>Dobava, montaža in demontaža opaža ravne betonske plošče  ter stranic pri ploščah nad 1. nadstropjem:</t>
  </si>
  <si>
    <t>OPIS:</t>
  </si>
  <si>
    <t>ZAŠČITA IN OBDELAVA</t>
  </si>
  <si>
    <t xml:space="preserve"> antikorozijska zaščita - vroče cinkano , finalna obdelava - prašno barvano - vidni deli okvirja</t>
  </si>
  <si>
    <t>POLNILO</t>
  </si>
  <si>
    <t>KONSTRUKCIJA - OKVIR:</t>
  </si>
  <si>
    <t xml:space="preserve">Dobava in montaža  litoželezne povozne rešetke s pripadajočim vgradnim  okvirjem na jaških za črpanje vode  v talni plošči garaže. Sheme z oznako Tj.1:                       </t>
  </si>
  <si>
    <t>KOVINSKE REŠETKE</t>
  </si>
  <si>
    <t>KOVINSKA VRATA</t>
  </si>
  <si>
    <t>Dobava in izdelava in montaža  zaključnih alu profilov  na glavnih vhodih v objekte:</t>
  </si>
  <si>
    <t>ZASTEKLITVE IN VRATA V ALU PROFILACIJI</t>
  </si>
  <si>
    <t>GARAŽNA VRATA Z OSEBNIM PREHODOM</t>
  </si>
  <si>
    <t xml:space="preserve">NOTRANJA LESENA VRATA </t>
  </si>
  <si>
    <t>Vk.P.2</t>
  </si>
  <si>
    <t xml:space="preserve">SIDRIŠČA: Varnostno sidro (kot npr. ABS-Lock III-BE-Pro-24) je eno točkovna sidrna točka, ki je namenjena za zaščito pred padcem z višine največ 3 osebam.  Pritrditveni elementi morajo biti ustrezni AB streho. V celoti je izdelano iz nerjavnega jekla z zanko, ki jo je mogoče odviti in odstraniti, za vse strešne nad konstrukcije do največ 850 mm. Povezovalna jeklenica premera 6mm je izdelana iz nerjavnega jekla in testirana na podlagi EN795:2012 in CEN/TS 16415:2013. </t>
  </si>
  <si>
    <t>Sidrišča (kot npr.  ABS Lock-III-BE-Pro-24 )</t>
  </si>
  <si>
    <t>Drobni material ( kor npr. ABS LOCK)</t>
  </si>
  <si>
    <t xml:space="preserve">Sidrišča se vgradijo skladno z varnostnimi standardi in skladno s tehničnimi specifikacijami proizvajalca .   Delavniško shemo montaže vključno z sistemsko rešitvijo tesnenja strehe  in izračun sidrišč  glede na tloris strehe izdela dobavitelj sistema glede na površino in obliko strehe ( v ponudbi je potrebno zagotoviti ves material za varovanje glede na specifikacije proizvajalca)
</t>
  </si>
  <si>
    <t>Vs.1.b (strehe objektov  B1, D1, D2 ) , Vs.2b. ( streha objekta C1)</t>
  </si>
  <si>
    <t xml:space="preserve">Vse  fasadne zasteklitve ( deli, ki se odpirajo)  imajo predvideno možnost naknadne vgradnje rolo komarnikov.                  
Vsi  screen roloji morajo imeti ustrezno odpornost na veter:  Objekt leži v Ljubljani ( po SIST EN 1991-1-4:2005/OA101.2007  se klasificira  v veterno cono A, s temeljno vrednostjo osnovne hitrosti vetra do 20m/s, kategorija pokrajine IV., višina zgradbe razred od 8-20m. )                                                          
V enotni ceni zajeti izdelavo, dobavo in montažo zastekljenih oken, vrat in  sten z vsem pritrdilnim, sidrnim, tesnilnim materialom, vsemi zaključki in potrebnimi obrobanimi letvicami. Izvajalec mora v ceni upoštevati zaščito steklenih, alu in pvc profilacij do primopredaje investitorju.   
</t>
  </si>
  <si>
    <t>FASADNE ZASTEKLITVE V PVC PROFILACIJI VKLJUČNO Z OKENSKIMI POLICAMI IN ZUNANJIMI SENČILI</t>
  </si>
  <si>
    <t>i</t>
  </si>
  <si>
    <t>j</t>
  </si>
  <si>
    <t>k</t>
  </si>
  <si>
    <t>l</t>
  </si>
  <si>
    <t>DVIGALA SKUPAJ:</t>
  </si>
  <si>
    <t>a1</t>
  </si>
  <si>
    <t>b1</t>
  </si>
  <si>
    <t>c1</t>
  </si>
  <si>
    <t>d1</t>
  </si>
  <si>
    <t>a2</t>
  </si>
  <si>
    <t>a3</t>
  </si>
  <si>
    <t>a4</t>
  </si>
  <si>
    <t>a8</t>
  </si>
  <si>
    <t>a9</t>
  </si>
  <si>
    <t>a10</t>
  </si>
  <si>
    <t>a11</t>
  </si>
  <si>
    <t>a12</t>
  </si>
  <si>
    <t>a13</t>
  </si>
  <si>
    <t>a14</t>
  </si>
  <si>
    <t>a15</t>
  </si>
  <si>
    <t>a16</t>
  </si>
  <si>
    <t>c2</t>
  </si>
  <si>
    <t>c3</t>
  </si>
  <si>
    <t>c4</t>
  </si>
  <si>
    <t>c5</t>
  </si>
  <si>
    <t>c6</t>
  </si>
  <si>
    <t>c7</t>
  </si>
  <si>
    <t>d2</t>
  </si>
  <si>
    <t>d3</t>
  </si>
  <si>
    <t xml:space="preserve">KOVINSKE OGRAJE </t>
  </si>
  <si>
    <t>OPAŽI</t>
  </si>
  <si>
    <t>ODRI</t>
  </si>
  <si>
    <t xml:space="preserve">PLAVAJOČI PODI </t>
  </si>
  <si>
    <t>FINALNA OBDELAVA IN SLIKANJE STEN IN STROPOV</t>
  </si>
  <si>
    <t>IX.</t>
  </si>
  <si>
    <t>XIII</t>
  </si>
  <si>
    <t>XIV.</t>
  </si>
  <si>
    <t>XV.</t>
  </si>
  <si>
    <t>XIX.</t>
  </si>
  <si>
    <t>XX.</t>
  </si>
  <si>
    <t xml:space="preserve">Izdelava, dobava in montaža  kovinskih kostrukcij, izdelano iz FE profilov po statičnem izračunu in detajlih, kompletno z antikorozijsko zaščito. Cena po kg vgrajenega materiala, z vsemi zvari in pritrdilnim materialom. </t>
  </si>
  <si>
    <t>DVIGALA</t>
  </si>
  <si>
    <t>Pred izvedbo armiranobetonskih del je potrebno preveriti zadnje veljavne podatke o kvaliteti betona in armature in jih upoštevati pri sami gradnji . Vsa izvedba na podlagi končnih opažnih  in armaturnih načrtov  načrtov.</t>
  </si>
  <si>
    <t>V ceni je potrebno upoštevati izvedbo vseh delovnih stikov (v sodelovanju s OPGK), negovanje betona ter vsa ostala dela potrebna za kvalitetno izvedbo betonov.</t>
  </si>
  <si>
    <t>V kolikor ni v projektni dokumentaciji, razpisu in v teh zahtevah drugače določeno se bodo vsa dela z betonom izvajal skladno s slovenskimi standardi SIST EN 206-1, SIST EN 1026, SIST EN 1008, SIST EN 13670 in nacionalnim dodatkom SIST EN 13670:2010/A101. Recepture betona morajo biti prilagojene zahtevanemu trdnostnemu razredu, ustrezne obstojnosti in končnemu videzu – zahtevani vidni površini betona razreda  ter omejenemu krčenju kjer je to predvideno. Betonarna mora biti tehnično primerna za proizvodnjo vidnih betonov in mora imeti ustrezno usposobljeno osebje za izvajanje takega projekta. Betonarna mora imeti na razpolago tehnologa za beton z izkušnjami pri izvedbi betonskih elementov ( fasad ) z vidnimi betoni in usposobljenega laboranta za odvzem vzorcev na gradbišču med gradnjo in izvajanje korekcije konsistence betona na gradbišču.</t>
  </si>
  <si>
    <t>Delavni odri za izvedbo zidarskih del upoštevani v enotnih cenah.</t>
  </si>
  <si>
    <t>Sestave strehe ( hidroizolacija, termoizolacija in parna zapora ) se morajo izvesti znotraj kompatibilnih strešnih sistemov, ki zagotavljajo ustrezne garancije in ob upoštevanju zahtev požarne varnosti, nosilnosti in toplotne prevodnosti navedenih v projektni dokumentaciji</t>
  </si>
  <si>
    <t>Pri izvedbi se morajo uporabljati sistemske komponente (pritrjevala in vijaki, oblikovniki za vogale, manšete za preboje, strelovodna držala, kabelski uvodniki, seti ogrevanih strešnih izlivnikov, varnostni prelivi in drugo).</t>
  </si>
  <si>
    <t>V enotni ceni zajeti ves pritrdilni in tesnilni material ter zaključne trakove in letve.</t>
  </si>
  <si>
    <t>V enotni ceni zajeti sistemsko tesnenje vseh prebojev hidroizolativnega sloja strehe in strešnega venca.</t>
  </si>
  <si>
    <t xml:space="preserve">Pri izdelavi ponudbe  in pri izvedbi je izvajalec dolžan upoštevati vse grafične in tekstualne dele projekta. 
Izvajalec je  dolžan pri izdelavi, dobavi in vgradnji sistema odvodnjavanja upoštevati vse veljavne predpise in standarde v RS.
Izvajalec je pred pričetkom izvedbe dolžan preveriti za posamezne elemente vgradnje gradbene mere na gradbišču in jih uskladiti  z izvajalcem gradbenih del in projektantom. 
Izvajalec mora   pri izdelavi ponudbe in pri izvedbi predvideti  in vključiti vse pomožne podkonstrukcije za montažo, vse zaključne profile, protikondenčne obloge ter drobni tesnilni in pritrdilni material.    </t>
  </si>
  <si>
    <t>Izvajalec izdela delavniške načrte podkonstrukcije usklajene z montažnim načrtom fasadne obloge in detajli okenskih zaključkov in jih preda v potrditev projektantu arhitekture.</t>
  </si>
  <si>
    <t>Pri predizmerah so upoštevane neto količine fasadnih oblog.</t>
  </si>
  <si>
    <t xml:space="preserve"> Vzorce in izbrane barve / obdelave  vseh materialov  je ponudnik dolžan predložiti projektantu v potrditev pred izvedbo fasade, prav tako mora ponudnik izdelati vzorec fasade, katerega potrdi odgovorni projektant arhitekture.                                                                                                    </t>
  </si>
  <si>
    <t>Vgrajeni materiali morajo biti izbrani v sklopu sistemov istih proizvajalcev tako, da je zagotovljena kompatibilnost vseh slojev in podlag.</t>
  </si>
  <si>
    <t>V vseh enotnih cenah upoštevati vse zakljuke, izreze, prilagoditve in potrebne zaključke mavčnokartonskih sten  ter pritrdilni, sidrni material, podkonstrukcijo, bandažiranje in kitanje stikov mavčnokartonskih plošč ter brušenje stikov, skladno z detajli ter navodili  za vgradnjo s strani proizvajalca in skladno z načrti arhitekture.</t>
  </si>
  <si>
    <t xml:space="preserve"> Pri predizmerah so upoštevane neto  količine sten in oblog.</t>
  </si>
  <si>
    <t>Podkonstrukcije ( razmaki med pritrdilnimi sredstvi ) za suhomontažne stene morajo biti dimenzionirane in vgrajene skladno s tehničnimi specifikacijami proizvajalca glede na maksimalne dopustne višine sten za širine profilov podkonstrukcije !</t>
  </si>
  <si>
    <t>Podkonstrukcije ( razmaki med pritrdilnimi sredstvi in števil obešal ) za suhomontažne strope  morajo biti dimenzionirane in vgrajene skladno s tehničnimi specifikacijami proizvajalca glede na višine obešanja in obtežbe!</t>
  </si>
  <si>
    <t>Za vsa pritrjevanja v suhomontažne mavčnokartonske predelne stene se uporabljajo originalna pritrdilna sredstva ( vijaki, vložki)  iz asortimana proizvajalca suhomontažnih sten ( KOT NPR. Knauf kovinski vložek z vijakom M 5 ali M6 ter Knauf Hartmut vložek z vijakom M5).</t>
  </si>
  <si>
    <t xml:space="preserve">V vseh enotnih cenah upoštevati tudi vse ojačitvene profile UA ustrezne širine v mavčnokartonskih stenah za predpripravo vgradnje vrat, zasteklitvenih sten in ostalih elementov opreme skladno z detajli ter navodili  za vgradnjo s strani proizvajalca. </t>
  </si>
  <si>
    <t>V področju stavbnega pohištva (krilna in drsna vrata) predvideti dobavo in montaž ojačitev za kovinsko podkonstrukcijo z UA ojačitvenimi profili ustrezne širine.</t>
  </si>
  <si>
    <t>Pri izvedbi je potrebno na vseh robnih in vogalnih zaključkih uporabiti sistemske pvc in kovinske profile</t>
  </si>
  <si>
    <t>Za horizontalne razvode inštalacij se predvidijo ustrezne vertikalne stojke s predpripravljenimi zarezami</t>
  </si>
  <si>
    <t xml:space="preserve">V predelu  ročajev  (kopalnica , sanitarije za gibalno ovirane) , se  kot ojačitev med stojke vpne ojačitvena večslojna (vezana) plošča iz brezovega lesa, vodoodporna v debelini 24mm- Knaufova univerzalna traverza 555/300/24mm.  Skladno s tipskim detajlom  W234.  Dimenzije lesenih vezanih vodoodpornih ojačitvenih plošč je potrebno prilagoditi razmakom vertikalnih jeklenih profilov suhomontažne podkonstrukcije!  </t>
  </si>
  <si>
    <t xml:space="preserve">Pri izdelavi ponudbe  in pri izvedbi je izvajalec dolžan upoštevati vse grafične in tekstualne dele projekta. 
Izvajalec je dolžan preveriti in upoštevati pri izdelavi in gradnji mavčnokartonskih sten in stropov  vse zahteve Načrta  požarne varnosti,  Elaborata zaščite pred hrupom v stavbah in Elaborata energijske učinkovitosti.                      </t>
  </si>
  <si>
    <t xml:space="preserve">Kjer  je v sestavi tlakov talno gretje, je  potrebno pred izvedbo finalnih tlakov opraviti protokol segrevanja in ohlajanja estriha - protokol zajeti v enotnih cenah estrihov.
</t>
  </si>
  <si>
    <t>Vse vzorce keramike mora izvajalec dati v potrditev arhitektu glede tehničnih specifikacij in vizualne ustreznosti.</t>
  </si>
  <si>
    <t xml:space="preserve"> Finalne obloge morajo zagotavljati ustrezni razred  požarne odpornosti glede na Načrt požarne varnosti.</t>
  </si>
  <si>
    <t>Vse vzorce tlakov mora izvajalec dati v potrditev  arhitektu glede tehničnih specifikacij in vizualne ustreznosti</t>
  </si>
  <si>
    <t>Pred izvedbo je potrebno preveriti vgradne gradbene mere na gradbišču in jih uskladiti  z izvajalcem gradbenih del ter izdelati delavniške risbe</t>
  </si>
  <si>
    <t>Pri ponudbi je potrebno v enotni ceni  predvideti vse pomožne podkonstrukcije za montažo, vse zaključne profile ter drobni tesnilni in pritrdilni material.</t>
  </si>
  <si>
    <t>Izvajalec je dolžan preveriti in upoštevati pri izdelavi in vgradnji  vse zahteve  Načrta požarne varnosti.</t>
  </si>
  <si>
    <t xml:space="preserve">Vsi jekleni elementi (četudi ni v načrtu ali popisu GOI del posebej označeno) morajo biti primerno protikorozijsko zaščiteni (vroče cinkanje in barvanje v NCS po izboru odg. proj. arhitekture) tako, da je zagotovljen garanjcijski rok in življenska doba, ki jo zahteva investitor. </t>
  </si>
  <si>
    <t>Alu, Pvc in steklarska dela</t>
  </si>
  <si>
    <t>XIII.</t>
  </si>
  <si>
    <t>XVIII.</t>
  </si>
  <si>
    <t xml:space="preserve">                GRADBENA IN OBRTNIŠKA DELA SKUPAJ: </t>
  </si>
  <si>
    <t>KROVSKO KLEPARSKA DELA</t>
  </si>
  <si>
    <t>ALU , PVC IN STEKLARSKA DELA</t>
  </si>
  <si>
    <t>Dobava, polaganje in vezanje armature S 500B. Srednje komplicirana armatura. Armatura se izvede po specifikacijah Načrta gradbenih konstrukcij</t>
  </si>
  <si>
    <t xml:space="preserve">Preseka fi 32 </t>
  </si>
  <si>
    <t xml:space="preserve">Preseka fi6 mm do vključno fi 12 mm </t>
  </si>
  <si>
    <t>Preseka  fi14 mm do vključno fi 24</t>
  </si>
  <si>
    <t>Armaturne mreže ( bruto z upoštevanjem razreza in distančnikov)</t>
  </si>
  <si>
    <t>PRIPRAVLJALNA IN DRUGA DELA   SKUPAJ:</t>
  </si>
  <si>
    <t xml:space="preserve"> - Izdelava  PIBK - projekta izvajanja betonske konstrukcije (projekt betona) skladen s standardom SIST EN 13670, ki ga potrdita odgovorni projektant in  odgovorni nadzornik</t>
  </si>
  <si>
    <t>Sprijemni sloj</t>
  </si>
  <si>
    <t>— Impregnacija: hladni bitumenski premaz Ibitol HS</t>
  </si>
  <si>
    <t>Manjša gradbena dela, pomoč obrtnikom in instalaterjem. Obračun po kalkulativnih osnovah in potrditvi nadzornega organa.</t>
  </si>
  <si>
    <t>POMOŽNA DELA</t>
  </si>
  <si>
    <t xml:space="preserve">Na stiku stenske in stropne plošče izvesti vodotesni stik z stensko hidroizolacijo Bituthene po sistemu:  v vertikalni spoj med  Bituthene 4000 in  horizontalno hidroizolacijo Bauder v dveh slojih ( zapognjeno čez rob plošče v širini  150mmm)  vstaviti  trak Bitustick 4000 v širini 150mm, nato stik v širini 150mm prekriti z Grace Bituthene LM - 150 mm ( tekoča membrana), vse skladno z navodili dobavitelja Preprufe sistema ter detajlno risbo arhitekture.                                        
</t>
  </si>
  <si>
    <t>Dvostranski opaž   obodne stene višine  od 3,00 do 6,00m.</t>
  </si>
  <si>
    <t>Dvostranski opaž  stene višine od 3,00 do 6,00m.</t>
  </si>
  <si>
    <t>Opaž za plošče deb. 20cm s podporami do višine  3,00 m</t>
  </si>
  <si>
    <t>Opaž za plošče  deb. 20cm s podporami do višine  3,00 m</t>
  </si>
  <si>
    <t>Stranice opaža  višine do 18,0cm.</t>
  </si>
  <si>
    <t>Opaž za plošče s podporami višine do 3.00m</t>
  </si>
  <si>
    <t>Izdelava, montaža in demontaža xps vložkov ali opaža za  preboje in utore  skozi betonske stene, plošče in nosilce  po načrtu arhitekture glede na podatke strojnih in elektroinstalacij, ter načrta kanalizacije  z vsem potrebnim delom in materialom:</t>
  </si>
  <si>
    <t>Pomožna tesarska  dela. Obračun po kalkulativnih osnovah in potrditvi nadzornega organa.</t>
  </si>
  <si>
    <t>12.</t>
  </si>
  <si>
    <t>Dobava, montaža, demontaža in amortizacija delavnih premičnih odrov  za vse faze gradnje višine do 2m se ne obračunavajo posebej temveč jih mora upoštevati vsak izvajalec v enotnih cenah.</t>
  </si>
  <si>
    <t xml:space="preserve">Pri izdelavi ponudbe ter pri izvedbi  je potrebno upoštevati v celoti Načrt gradbenih konstrukcij in Načrt arhitekture in Načrt začasnega varovanja gradbene jame  ter še posebno upoštevati  v splošnem delu navedene zahteve tako za izvedo AB konstrukcij za katere je zahtevana izveba vodotesnosti ter zahtevane karakteristike za  vidne betone razreda VB2. Recepture in vgrajevanje betona obdela tehnolog za betone. </t>
  </si>
  <si>
    <t>Izdelava,  dobava in vgradnja strešnih prelivov s prirobnicami ter  z vsem potrebnin tesnilnim in spojnim materialom v strešne ab vence.</t>
  </si>
  <si>
    <t xml:space="preserve"> V področjih umeščanja  strojno instalacijskih naprav na strehah objekta izvesti tlak iz betonskih prefabriciranih plošč  dim 50/50  ali 60/60 cm ustrezne kvalitete in debeline 6-7cm  glede na predvidene obtežbe naprav po Načrtu strojnih instalacij in glede na predvideno strešno sestavo.</t>
  </si>
  <si>
    <t xml:space="preserve">  Leschuplast EPDM ležišče,čepkasta folija ter bitumenski trak Orion FC 180 4mm, širine 600 mm.  V prekop med Preprufe 300R in bitumenskim trakom  Orion FC 180 4mm je vstavljen hidroizolacijski samolepilni  trak Bitustick 4000 v širini 150mm.   Stik  med talno  AB ploščo in zunanjim tlakom tesniti z trajnoelastičnim kitom Geocel PRO  592.</t>
  </si>
  <si>
    <t>Dobava in vgrajevanje profilov ter obdelava stika naleganja  prehodne  plošče na  talno AB ploščo pri uvozu v garažo  v sestavi:</t>
  </si>
  <si>
    <t>Pomožna dela. Obračun po kalkulativnih osnovah in potrditvi nadzornega organa.</t>
  </si>
  <si>
    <t>Odprtine do velikosti 0,50m2 ali 0,05m2 so zajete v enotni ceni opaža plošče ali stene in se ne obračunavajo posebej.</t>
  </si>
  <si>
    <t>PODZEMNI DEL IN SKUPNI DELI</t>
  </si>
  <si>
    <t>OBJEKT A1  nadzemni del</t>
  </si>
  <si>
    <t>OBJEKT B1  nadzemni del</t>
  </si>
  <si>
    <t>OBJEKT A2  nadzemni del</t>
  </si>
  <si>
    <t>OBJEKT B2  nadzemni del</t>
  </si>
  <si>
    <t xml:space="preserve">količina skupaj nadzemni del </t>
  </si>
  <si>
    <t xml:space="preserve"> skupaj podzemni del</t>
  </si>
  <si>
    <t>skupaj nadzemni del</t>
  </si>
  <si>
    <t>JSS MOL</t>
  </si>
  <si>
    <t>STANOVANJSKA SOSESKA ZVEZNA ULICA</t>
  </si>
  <si>
    <t xml:space="preserve">Temeljna plošča  debeline  30cm ( dna prezračevalnih jaškov), površina je gladka. </t>
  </si>
  <si>
    <t xml:space="preserve">Temeljna plošča  debeline  60cm, vključno z talnima jaškoma za namestitev potopnih črpalk za črpanje požarne vode.
 AB plošča kleti se izvede v ravnini ustrezni specifikacijam proizvajalca za ravnost betonske podlage za izvedbo epoksidnega tlaka - po DIN 18202 odstopanje 10 mm / dolžino 4m, površina je gladka. </t>
  </si>
  <si>
    <t xml:space="preserve">Prehodna plošča debeline  20cm.. </t>
  </si>
  <si>
    <t>Temelji 100/100/30cm z nastavnim vencem 66/66/40cm deb.20cm( za vbetoniranje HEA 160 vertikalnih jeklenih stebrov)</t>
  </si>
  <si>
    <t>Temeljna plošča  in stene  dna dvigalnih jaškov, debeline 40cm.</t>
  </si>
  <si>
    <t xml:space="preserve">Nosilna arm. bet. stena  po statiki v kletni etaži po sestavah  : ZbK20.0, ZbK20.1a, ZbK20.1b.  Površina je gladka. Debelina stene 20cm. </t>
  </si>
  <si>
    <t xml:space="preserve">Nosilna arm. bet. stena  po statiki v kletni etaži po sestavah  : ZbK30.0. Površina je gladka. Debelina stene 30cm. </t>
  </si>
  <si>
    <t xml:space="preserve">Nosilna arm. bet. kletna stena  po statiki v kletni etaži , po sestavi  ZvK20.0,  izvedena v betonu vidnega  razreda VB 2, obojestransko vidni beton. Površina je gladka. Debelina stene 20cm. </t>
  </si>
  <si>
    <t xml:space="preserve">Nosilna  arm. bet. kletna stena  po statiki v kletni etaži , po sestavi  ZvK20.1a,  izvedena v betonu vidnega  razreda VB 2, enostransko vidni beton. Površina je gladka. Debelina stene 20cm. </t>
  </si>
  <si>
    <t xml:space="preserve">Nosilna  arm. bet. kletna stena  po statiki v kletni etaži , po sestavi  ZvK25.0,  izvedena v betonu vidnega  razreda VB 2, obojestransko vidni beton. Površina je gladka. Debelina stene 25cm. </t>
  </si>
  <si>
    <t xml:space="preserve">Nosilna  arm. bet. kletna stena  po statiki v kletni etaži , po sestavi  ZvK25.1a,  izvedena v betonu vidnega  razreda VB 2, enostransko vidni beton. Površina je gladka. Debelina stene 25cm. </t>
  </si>
  <si>
    <t xml:space="preserve">Nosilna  arm. bet. kletna stena  po statiki v kletni etaži , po sestavi  ZvK30.0,  izvedena v betonu vidnega  razreda VB 2, obojestransko vidni beton. Površina je gladka. Debelina stene 30cm. </t>
  </si>
  <si>
    <t xml:space="preserve">Nosilna  arm. bet. kletna stena  po statiki v kletni etaži , po sestavi  ZvK30.1a,  izvedena v betonu vidnega  razreda VB 2, enostransko vidni beton. Površina je gladka. Debelina stene 30cm. </t>
  </si>
  <si>
    <t xml:space="preserve">Nosilna arm. bet. kletna stena  po statiki v kletni etaži , po sestavi  ZvK50.0,  izvedena v betonu vidnega  razreda VB 2, obojestransko vidni beton. Površina je gladka. Debelina stene 50cm. </t>
  </si>
  <si>
    <t xml:space="preserve">Armirano betonski nosilec preseka  nad 0,20 m3/m1 </t>
  </si>
  <si>
    <t xml:space="preserve">Nosilni arm. bet. kletni stebri  po statiki v kletni etaži , po sestavi  SvK30.0,  izvedena v betonu vidnega  razreda VB 2 in preseka 0,08-0,20 m3/m1. Površina je gladka. Širina stebra 30cm. </t>
  </si>
  <si>
    <t xml:space="preserve">Nosilni arm. bet. kletni stebri  po statiki v kletni etaži , po sestavi  SvK30.0,  izvedena v betonu vidnega  razreda VB 2 in preseka  nad 0,20 m3/m1. Površina je gladka. Širina stebra 30cm. </t>
  </si>
  <si>
    <t>Dobava in vgrajevanje  betona v  armiranobetonske plošče od pritličja do strešne etaže  v sestavah PbM20.0 in PbM20.1 izvedenega v  betonu: C30/37,  XC1,  Dmax=32mm.  Zgornja površina z ravnostjo 3 mm/3m, površina je gladka.</t>
  </si>
  <si>
    <t xml:space="preserve">Armirano betonska plošča 5. nadstropja  Debelina plošče 20cm. </t>
  </si>
  <si>
    <t xml:space="preserve">Armirano betonske  plošče. Debelina plošče 20cm. </t>
  </si>
  <si>
    <t>Armirano betonska stena. Debelina stene 20cm.</t>
  </si>
  <si>
    <t>Armirano betonska stena. Debelina stene 30cm.</t>
  </si>
  <si>
    <t>Armirano betonska stena- dvigalni jašek nad strešno ploščo.   Debelina stene 20cm, višina stene 72cm.</t>
  </si>
  <si>
    <t xml:space="preserve">Armirano betonski nosilci v osi D v  strešni etaži (območje dvigalnega jaška)  preseka nad 0,2 m3/m1 </t>
  </si>
  <si>
    <t>Dobava in vgrajevanje  betona v  armiranobetonske  stenske  konstrukcije od pritličja do 5. nadstropja objektov  v sestavah  ZbN20.0, ZbN20.1a, ZbN20.1b, ZbN20.2a, ZbN20.2b, ZbN30.1b Armiranobetonske konstrukcije bodo izvedene v betonu: C30/37, XC1,  Dmax=32 mm.</t>
  </si>
  <si>
    <t>Dobava in vgrajevanje  betona v  armiranobetonske   nosilce  in preklade od pritličja do 5. nadstropja objektov.   Armiranobetonske konstrukcije bodo izvedene v betonu: C30/37, XC1,  Dmax=32 mm.</t>
  </si>
  <si>
    <t xml:space="preserve">Armirano betonski nosilci nad stanovanjskimi ložami preseka 0,02-0,08 m3/m1 </t>
  </si>
  <si>
    <t xml:space="preserve">Armirano betonska plošča nad  kletno etažo in podest stopnišča v kletni etaži.  Debelina plošče 35cm. </t>
  </si>
  <si>
    <t xml:space="preserve">Armirano betonski nosilec na uvozno izvozni klančini ( poleg osi B) preseka 0,02-0,08 m3/m1 </t>
  </si>
  <si>
    <t xml:space="preserve">Armirano betonski nosilec na uvozno izvozni klančini ( v osi Bi) preseka nad  0,2 m3/m1 </t>
  </si>
  <si>
    <t xml:space="preserve">Armirano betonski nosilec na uvozno izvozni klančini ( poleg osi D) preseka nad 0,2m3/m1 </t>
  </si>
  <si>
    <t>Dobava in vgrajevanje vodotesnega vidnega betona ( VB2 po  SIST EN 13670 in SIST EN 13670/A101) v armiranobetonske stebrne konstrukcije v kletni etaži  v sestavah SvK30.0 in  SvK50.0. Nosilni arm. bet.  stebri izvedeni v betonu C30/37, XC4, PV-II,  Dmax= 32 mm, P2, T2, C2. V stik temeljna plošča - steber naj bodo vloženi jekleni tesnilni trakovi ( STT Bituflex 150, pločevina z nanosom visokolepilnega bitumna, zajeto v drugi postavki):</t>
  </si>
  <si>
    <r>
      <t xml:space="preserve">Dobava in vgrajevanje vodotesnega betona  v armiranobetonske  stenske konstrukcije v kletni etaži  v sestavah ZbK20.0, ZbK20.1a, ZbK20.1b, ZbK30.0. Nosilna arm. bet. stena izvedena v betonu C30/37, XC4, PV-II,  Dmax=32 mm. </t>
    </r>
    <r>
      <rPr>
        <b/>
        <sz val="10"/>
        <color theme="1"/>
        <rFont val="Arial"/>
        <family val="2"/>
      </rPr>
      <t>V stik temeljna plošča - stena naj bodo vloženi jekleni tesnilni trakovi ( STT Bituflex 150, pločevina z nanosom visokolepilnega bitumna, zajeto v drugi postavki):</t>
    </r>
  </si>
  <si>
    <t>Dobava in vgrajevanje  betona  v armiranobetonske vence  in venčne nastavke na strehah objektov v sestavah  ZbN20.0  Armiranobetonske konstrukcije bodo v betonu C30/37, XC1,  Dmax=16 mm:</t>
  </si>
  <si>
    <t xml:space="preserve">Armiranobetonski venec nad 3. nadstropjem. Višine 58cm. Površina je gladka, debelina stene 20cm. </t>
  </si>
  <si>
    <t xml:space="preserve">Armiranobetonski venec nad 4. nadstropjem. Višine 58cm. Površina je gladka , debelina stene 20cm. </t>
  </si>
  <si>
    <t xml:space="preserve">Armiranobetonski venec nad 5. nadstropjem. Višine 58cm. Površina je gladka , debelina stene 20cm. </t>
  </si>
  <si>
    <t xml:space="preserve">Armiranobetonski venec nad dvigalnim jaškom. Višine 43cm. Površina je gladka , debelina stene 20cm. </t>
  </si>
  <si>
    <t xml:space="preserve"> Obodni armiranobetonski venec okoli strešnih kupol za NODT in izhodov na streho. Višine 44cm. Površina je gladka. Debelina stene 20m. </t>
  </si>
  <si>
    <t>Venčni  armiranobetonski nastavki za izvedbo obzidav strojnih instalacij ob strešnih ventilatorjih.  Debelina stene 15cm, višine  40cm.</t>
  </si>
  <si>
    <t xml:space="preserve">Venčni  armiranobetonski nastavki za izvedbo   jaškov za NODT med objekti (klopi in korita). Višine 120cm. Površina je gladka, debelina stene 20cm. </t>
  </si>
  <si>
    <t xml:space="preserve">Armiranobetonski venec nad uvozno izvozno klančino. Višine 40cm, zgornja površina  nagnjena pod 3% naklonom proti strehi. Površina je gladka, debelina stene 30cm. </t>
  </si>
  <si>
    <t xml:space="preserve">Armiranobetonski venec nad pomožnim objektom. Višine 20cm, zgornja površina  nagnjena pod 3% naklonom proti strehi. Površina je gladka, debelina stene 24cm. </t>
  </si>
  <si>
    <t xml:space="preserve">Armirano betonska  plošča nad pomožnim objektom . Debelina plošče 20cm. </t>
  </si>
  <si>
    <t xml:space="preserve">Armirano betonske  plošče nad uvozno izvozno klančino, izvedena  v 8% naklonu. Debelina plošče 20cm. </t>
  </si>
  <si>
    <t xml:space="preserve">Armirano betonska plošča v  14.87% naklonu   nad   kletno etažo v območju nad uvozno izvozno klančino.   Debelina plošče 35cm. </t>
  </si>
  <si>
    <t xml:space="preserve">Armiranobetonski venčni nastavek. Višine 25cm. Površina je gladka, debelina stene 10 in 20cm. </t>
  </si>
  <si>
    <t>Dobava in vgrajevanje  betona  v   nastavke za naleganje montažnih pokrovov kinete na strehi kleti. Armiranobetonske konstrukcije bodo v betonu C30/37, XC1,  Dmax=16 mm:</t>
  </si>
  <si>
    <t>Armirano betonski prefabricirani pokrovi  enakih dimenzij 96,5/92cm ( 10kom) . Debelina plošč je 15cm.</t>
  </si>
  <si>
    <t>Armirano betonski prefabricirana plošča,  dim. 241/301cm z izrezom dim. 80/79cm,( 5 kom)  sidrana v AB zid z vlepljenimi sidri, zunanji rob plošče ima odkap. Debelina plošč je 10cm.</t>
  </si>
  <si>
    <t>Dobava in vgrajevanje tipskih  elastomernih  ležišč v stopniščne rame od pritličja do 5. nadstropja  kot npr. Schöck Tronsole za preprečitev udarnega zvoka. Zmanjšanje udarnega zvoka po DIN 7396: ∆LW ≥ 40 dB. Tipi  ležišč so  določeni  s tehnično pomočjo dobavitelja v Načrtu gradbenim konstrukcij.</t>
  </si>
  <si>
    <t>Dobava in vgrajevanje naklonskega betona  v  2% naklonu  v dna prezračevalnih jaškov, po sestavi T.1b. Vključiti tudi izvedbo sprijemnega sloja pačok (Mapei Planicrete + voda + Mapei Topcem ), v razmerju 1:1:3, izvedba sveže na sveže.</t>
  </si>
  <si>
    <t>Prednamaz: disperzijski penetracijski prednamaz na vodni osnovi (npr: Uzin PE 360 )</t>
  </si>
  <si>
    <t xml:space="preserve"> Podlaga mora biti pripravljena  skladno z  tehničnimi navodili vgradnje  proizvajalca.</t>
  </si>
  <si>
    <t>Naklonski sloj: naklonska cementna izravnalna masa, zmrzlinsko odporna, deb. 4  do 20 mm
 ( npr: Uzin Codex NC 395 )</t>
  </si>
  <si>
    <t>Dobava in vgrajevanje naklonske cementne izravnalne mase za izdelavo  naklonov  na talnih ploščah v ložah  primerna za zunanje prostore, vodoodporna in odporna proti zmrzali, po sestavah T.11a, T.11b, T.11c:</t>
  </si>
  <si>
    <t xml:space="preserve">Naklonski beton 1,5%, 3-23 cm, hrapavo zaglajen    </t>
  </si>
  <si>
    <t xml:space="preserve">Naklonski vezni estrih  2%, 12-15 cm, hrapavo zaglajen   </t>
  </si>
  <si>
    <t>Naklonski sloj: naklonska cementna izravnalna masa, zmrzlinsko odporna, deb. 3  do 50 mm
 ( npr: Uzin Codex NC 395 )</t>
  </si>
  <si>
    <t>Dobava in vgrajevanje naklonske cementne izravnalne mase za izdelavo  naklonov  na talnih ploščah  na glavnih vhodih v objekt-v območju nadstreškov primerna za zunanje prostore, vodoodporna in odporna proti zmrzali, naklon 1,3% pri objektih A1,A2 in naklon 2% pri objektih B1 in B2, po sestavi  S.2a :</t>
  </si>
  <si>
    <t>Dobava in vgrajevanje naklonskega veznega estriha v   1.5%, naklonu  v debelini  od 3 do 10 cm v ravno streho nad uvozno klančino po sestavi S.6.  Vključiti tudi izvedbo sprijemnega sloja pačok (Mapei Planicrete + voda + Mapei Topcem ), v razmerju 1:1:3, izvedba sveže na sveže.</t>
  </si>
  <si>
    <t xml:space="preserve">Naklonski vezni estrih na najnižji točki strehe  izvesti v 2% kontra prečnem naklonu  in 1.0 % vzdolžnem naklonu v smeri  proti vtočniku, 3-10cm, hrapavo zaglajen.     </t>
  </si>
  <si>
    <t>Podložni  beton debeline 10 cm, zaglajena površina pod temeljno ploščo celotnega  objekta, vključno z uvozno klančino ter  prezračevalnimi in dvigalnimi  jaški.( sestave PbT60.0, PbT40.0, PbT30.0)</t>
  </si>
  <si>
    <t>Dobava in vgrajevanje naklonskega betona v   1.5%, naklonu  v debelini  od 3 do 23 cm v ravno streho na nivoju pritličja  vključno z  jaški NODT ( klopi in korita) po sestavi S.2. Vključiti tudi izvedbo sprijemnega sloja pačok (Mapei Planicrete + voda + Mapei Topcem ), v razmerju 1:1:3, izvedba sveže na sveže.</t>
  </si>
  <si>
    <t>Podložni  beton debeline 10 cm, pod točkovnimi temelji pomožnega objekta, zaglajena površina</t>
  </si>
  <si>
    <t>Stranice - obodi  temeljnih  plošč  višine do 60cm</t>
  </si>
  <si>
    <t>Stranice - obodi  temeljnih  plošč   višine do 40cm</t>
  </si>
  <si>
    <t>Stranice - obod prehodne   plošče   višine do 20cm</t>
  </si>
  <si>
    <t xml:space="preserve">Dobava, montaža in demontaža opaža različnih višin za stranice  armiranobetonskih točkovnih temeljev in temeljnih gred pomožnega objekta na nivoju pritličja:  </t>
  </si>
  <si>
    <t>Podložni  beton debeline 10 cm, pod povezovalnimi temeljnimi gredami pomožnega objekta, zaglajena površina</t>
  </si>
  <si>
    <t>Dvostranski opaž povezovalnih temeljnih gred preseka 30/40cm</t>
  </si>
  <si>
    <t xml:space="preserve"> Opaž točkovnih temeljev 100/100cm, višine do 70cm.</t>
  </si>
  <si>
    <t>Dvostranski opaž  stene višine do 3,00m.</t>
  </si>
  <si>
    <t xml:space="preserve">Dobava, montaža in demontaža stenskega opaža   armiranobetonskih sten objekta v  kletni etaži.  Opaž za gladek vidni beton, razreda VB2: </t>
  </si>
  <si>
    <t>Dvostranski opaž za stene višine  do  3,00m</t>
  </si>
  <si>
    <t>Dvostranski opaž za notranje stene jaškov višine od 3,00 do 6,00m.</t>
  </si>
  <si>
    <t xml:space="preserve">Dobava, montaža in demontaža opaža različnih višin za stranice temeljnih plošč  in  prehodnih plošč :  </t>
  </si>
  <si>
    <t xml:space="preserve">Dobava, montaža in demontaža   stenskega  opaža jaškov  za NODT, poglobljeni del dvigalnih jaškov in ostalih talnih jaškov  v kletni etaži ( brez zahtev po vidnem betonu): </t>
  </si>
  <si>
    <t xml:space="preserve">Dobava, montaža in demontaža   stenskega  opaža za armiranobetonske stebrne konstrukcije v kletni etaži Opaž za gladek vidni beton, razreda VB2: </t>
  </si>
  <si>
    <t>Opaž stebrov pravokotnega  preseka višine do 3,00m.</t>
  </si>
  <si>
    <t>Dvostranski opaž  krožnih sten; okrogli opaž npr. Doka H20 za  radije od 3.50m višine do 3,00m.</t>
  </si>
  <si>
    <t xml:space="preserve">Dobava, montaža in demontaža   dvostranskega stenskega krožnega  opaža  armiranobetonskih sten uvozne klančine v  kletni etaži. Opaž za gladek vidni beton, razreda VB2: </t>
  </si>
  <si>
    <t xml:space="preserve">Dobava, montaža in demontaža opaža  armiranobetonskih stopnišč pri neposrednem izhodu  iz kletne etaže na prosto (v pomožnem objektu)  vključno z bočnimi stranicami.  </t>
  </si>
  <si>
    <t xml:space="preserve">Opaž   za izvedbo stopniščnih ram in podestov  </t>
  </si>
  <si>
    <t xml:space="preserve">Dobava, montaža in demontaža opaža ravne betonske plošče nad  kletno etažo v območju brez nadgradnje.  Opaž za gladek vidni beton, razreda VB2: </t>
  </si>
  <si>
    <t>Opaž za ploščo deb.35 cm  nad kletjo s podporami do višine  3,00 m</t>
  </si>
  <si>
    <t>Stranice - obodi    plošč  višine do 35cm</t>
  </si>
  <si>
    <t>Stranice - obodi  temeljne  plošče  uvozne klančine, izvedba v 15% naklonu,  višine do 40cm</t>
  </si>
  <si>
    <t>Opaž za ploščo deb. 35cm in v naklonu  14.87%  s podporami do višine 3,00m</t>
  </si>
  <si>
    <t>Stranice - obodi plošč  višine do 35cm</t>
  </si>
  <si>
    <t xml:space="preserve">Dobava, montaža in demontaža opaža ravne betonske plošče nad uvozno klančino v kletni etaži.  Opaž za gladek vidni beton, razreda VB2: </t>
  </si>
  <si>
    <t xml:space="preserve">Dobava, montaža in demontaža opaža za  odprtine  v stenah  kletne etaže ter za  odpritine v prezračevalnih jaških  velikosti nad 1,00m2:  </t>
  </si>
  <si>
    <t xml:space="preserve">Dobava, montaža in demontaža  opaža za  izvedbo denivelacije na stikih  plošč z različnimi višinskimi kotami nad kletno etažo :  </t>
  </si>
  <si>
    <t>Dobava, montaža in demontaža opaža  nosilcev  v   kletni etaži. Opaž za gladek vidni beton, razreda VB 2:</t>
  </si>
  <si>
    <t>Dobava, montaža in demontaža opaža ravne betonske plošče  ter stranic pri ploščah nad kletjo v področju  z  nadgradnjo:</t>
  </si>
  <si>
    <t>Opaž za plošče deb. 20cm nad kletjo s podporami  višine od 3,00m do 6,00m</t>
  </si>
  <si>
    <t>Dobava, montaža in demontaža opaža ravne betonske plošče  ter stranic pri ploščah nad 5. nadstropjem:</t>
  </si>
  <si>
    <t>Dobava, montaža in demontaža stenskega   opaža  armiranobetonskih sten objektov od pritličja do 5. nadstropja.</t>
  </si>
  <si>
    <t xml:space="preserve">Opaž za nosilce pravokotnega preseka s podporami višine do 3,00 </t>
  </si>
  <si>
    <t>Opaž za nosilce pravokotnega preseka s podporami višine od 3,00 do 6,00m</t>
  </si>
  <si>
    <t xml:space="preserve">Opaž za nosilce nad stanovanjskimi ložami pravokotnega preseka s podporami do 3,00 m. </t>
  </si>
  <si>
    <t>Armirano betonski nosilci v osi D nad  5. nadstropjem (območje dvigalnega jaška)  pravokotnega preseka s podporami do 3,00 m.</t>
  </si>
  <si>
    <t>Dvostranski opaž za stene višine do 3,00m.</t>
  </si>
  <si>
    <t>Dobava, montaža in demontaža opaža  nosilcev in preklad od pritličja do 5. nadstropja objektov:</t>
  </si>
  <si>
    <t xml:space="preserve">Dobava, montaža in demontaža opaža za špalete odprtin v armiranobetonskih stenah objektov od pritličja do 5. nadstropja: </t>
  </si>
  <si>
    <t>Odprtine  v  stenah širine 20cm,  v stenah  od pritličja do 5.nadstropja.</t>
  </si>
  <si>
    <t>Dvostranski stenski opaž nad 5. nadstropjem, za višine sten do 3,00m.</t>
  </si>
  <si>
    <t>Dobava, montaža in demontaža opaža za  nastavke za naleganje montažnih pokrovov kinete na strehi kleti:</t>
  </si>
  <si>
    <t>Dvostranski opaž   za venčni nastavek. Višine 25cm.</t>
  </si>
  <si>
    <t xml:space="preserve">Dobava, montaža in demontaža opaža ravne plošče nad uvozno izvozno klančino ter  pomožnim objektom. Opaž za gladek vidni beton, razreda VB2: </t>
  </si>
  <si>
    <t>Dobava, montaža in demontaža opaža  nosilcev  nad uvozno klančino. Opaž za gladek vidni beton, razreda VB 2:</t>
  </si>
  <si>
    <t xml:space="preserve">Opaž za ploščo nad uvozno izvozno klančino  v 8% naklonu deb. 20cm s podporami do višine  3,50 m.  </t>
  </si>
  <si>
    <t>Dobava in izvedba oljetesnega premaza, poglobljeni deli dvigalnih jaškov ter drugih talnih jaškov znotraj objekta, v sestavi T.1c:</t>
  </si>
  <si>
    <t>Oljetesen premaz dna jaška: disperzijska dvokomponentna epoksi barva (kot je Mapei Mapecoat W ali Sikafloor 2530W ali Kemapox Final 6500 Aqua ali enakovredno) v dveh nanosih do višine 50cm nad dnom, vogali in koti predhodno zaobljeni s cementno malto</t>
  </si>
  <si>
    <t xml:space="preserve">Osnovni premaz: sistemska komponenta z razredčeno barvo, dodatek vode do 10%. </t>
  </si>
  <si>
    <t>Priprava podlage:podlaga naj bo z odprto strukturo, čista, brez zmrzali, cementnega mleka, površinske vode, olja, masti, starih premazov, slabo sprijetih delcev in ostalih nečistoč.( po potrebi burušenje grebenov) . Podlaga mora biti pripravljena  skladno z  tehničnimi navodili vgradnje  proizvajalca finalnega tlaka.</t>
  </si>
  <si>
    <t>Dobava in izvedba vodotesnega premaza, dna prezračevalnih jaškov in črpalnih jaškov v sestavi T.1b in T.1d :</t>
  </si>
  <si>
    <t>Mikro armirani cem. estrih s PP vlakni, trdnosti CT-C20-F4, debeline sloja 8,5 - 9,8cm</t>
  </si>
  <si>
    <t>Dobava in izvedba vodotesnega premaza in izvedba cementne podlage  za vgradnjo tuš kadi v nivoju tal  v skladu z navodili proizvajalca tuš kadi  in po sestavi T10:</t>
  </si>
  <si>
    <t>Priprava betonske površine: odstranitev umazanije, nesprijetih delcev in cementnega mleka (po potrebi s peskanjem), pobrušeni grebeni, odprašeno, zapolnjene vdolbine in izvedene zaokrožice s cementno reparaturno malto.</t>
  </si>
  <si>
    <t xml:space="preserve">Tesnilni in vezni sloj: Dvokomponentna visoko elastična cementno vezana vodotesna masa, ki je vodotesna pri pozitivnem in negativnem tlaku vode, paropropustna in zmrzlinsko odporna (kot npr. Kema Hidrostop Elastik )  skupaj s tesnilnimi trakovi, vogalniki in manšetami, dva do tri  nanose-križno, debeline 0,2cm. Temeljni premaz in pripravo površine izvesti v skladu s sistemskimi zahtevami proizvajalca. Tesnilni sloj se izvede tudi na stenah  po obodu  do višine 20cm. </t>
  </si>
  <si>
    <t>Vgradnjo tuš kadi ter izvedbo   vodotesnih priključkov na hidroizolativni sloj  pod keramično oblogo s tesnilnimi trakovi ter trajnoelastičnim sanitarnim kitom  izvesti v skladu z navodili   in detajli za vgradnjo  proizvajalca tuš kadi.                                                                               Tesnilni in vezni sloj: visoko zmogljivo izredno fleksibilno hitro vezoče cemento lepilo, vodo odporno, klasa C2 FT po DIN EN 12004, namenjeno za instalacijo tuš kadi,  ( npr.  Flex- hitrovezoče lepilo, Wurth ) debeline 0,8cm.</t>
  </si>
  <si>
    <t>Dobava in izvedba tesnilnega in veznega sloja  tlaka lož v v sestavi T.11a, T.11b, T.11c :</t>
  </si>
  <si>
    <t>Dobava in izvedba vodotesnega premaza, tla kopalnic  in ostalih sanitarij in prostora za čistilke v sestavi T.9, T.9t in T.12, T.12t:</t>
  </si>
  <si>
    <t>VODOTESNI / OLJETESNI /PROTIPRAŠNI  PREMAZI</t>
  </si>
  <si>
    <t>Površinska obdelava vozišča – metličen beton</t>
  </si>
  <si>
    <t>Metličenje armiranobetonske plošče na uvozni klančini po sestavi T.1a:</t>
  </si>
  <si>
    <t>Dobava in izvedba protiprašnega premaza tlaka pod predpražniki v sestavi T.4a :</t>
  </si>
  <si>
    <t xml:space="preserve">Površinska obdelava: protiprašno kristalizacijsko sredstvo na osnovi natrijevega silikata za utrjevanje površine, namenjen za izboljšanje obstojnosti, tesnosti in odpornosti betonske površine ( SikaFloor CureHard-24), v dveh nanosih
Priprava podlage:podlaga naj bo z odprto strukturo, čista, brez zmrzali, cementnega mleka, površinske vode, olja, masti, starih premazov, slabo sprijetih delcev in ostalih nečistoč. Podlaga mora biti pripravljena  skladno z  tehničnimi navodili vgradnje  proizvajalca finalnega tlaka.
</t>
  </si>
  <si>
    <t>Hidroizolacija: izvedba s sprijemno opno, ki je sovprežno vezana s svežim betonom GRACE  Preprufe 300 R ( sintetična folija na bazi HDPE, deb. 1.2mm skupaj z vsemi sistemskimi  komponentami (bandažnimi trakovi, tesnilnimi pastami, nabrekajočimi trakovi), deb. 0,12 cm. Folijo naj polagajo šolani polagalci z upoštevanjem proizvajalčevih sistemskih detajlov in njegove tehnologije polaganja.  Obvezni so kompatibilni materiali iz sistemske rešitve enega proizvajalca za obe kletni hidroizolaciji (vodoravno in navpično). V prekop med membrano Bituthene in zavihano membrano Bituthene na obodni steni je vstavljen hidroizolacijski samolepilni  trak Bitustick 4000 v širini 150mm</t>
  </si>
  <si>
    <t>Dobava in polaganje horizontalne hidroizolacije pod temeljnimi ploščami objekta, vključno s poglobitvami s poglobitvami in prezračevalnimi jaški  v sestavah PbT60.0, PbT40.0, PbT30.0 :</t>
  </si>
  <si>
    <t>Dobava in polaganje vertikalne hidroizolacije  ter zaščitnega in drenažnega  sloja po obodnih kletnih stenah in stenah prezračevalnih jaškov v sestavi Fh.1:</t>
  </si>
  <si>
    <t xml:space="preserve">Osnovni prednamaz: GRACE  Bituthene  Primer S2
Vertikalna hidroizolacija: samolepilna, vodonepropustna  HDPE membrnana s                                  sistemska rešitev v navezavi s horizontalno izolacijo) , fleksibilna membrana, ki združuje visoko odporni laminatni nosilec HDPE, s samolepilno bitumensko snovjo, vodonepropustnosti  60 kPa, deb.1,5mm. ( kot npr. GRACE  Bituthene  4000/4000 S )  Folija je kemično kompatibilna s horizontalno in vertikalno  hidroizolacijo (Preprufe 300R ), ki se z njo vodotesno zlepi v preklopu širine min. 150 mm. Vključiti  vse sistemske  komponente   ( tesnilnimi trakovi, tekočo membrano in  nabrekajoče  trakove ). Stenska hidroizolacija je zaključena 30cm nad terenom. 
</t>
  </si>
  <si>
    <t xml:space="preserve">Folijo naj polagajo šolani polagalci z upoštevanjem proizvajalčevih sistemskih  detajlov ik njegove izvedbene tehnologije.
</t>
  </si>
  <si>
    <t xml:space="preserve">Zaščitni in drsni sloj: XPS izolacijske plošče debeline 50mm 
</t>
  </si>
  <si>
    <t>Zaščitno drenažni sloj: čepkasta drenažna folija iz HDPE, kaširana s PP filtersko tkanino (kot npr. Sika Drain-500 Geo), debeline 8mm</t>
  </si>
  <si>
    <t>Tesnilni in vezni sloj: Dvokomponentna visoko elastična cementno vezana vodotesna masa, ki je vodotesna pri pozitivnem in negativnem tlaku vode, paropropustna in zmrzlinsko odporna, deb. 0,2cm, (kot npr. Kema Hidrostop Elastik )  skupaj s tesnilnimi trakovi, vogalniki in manšetami, dva do tri  nanose-križno.</t>
  </si>
  <si>
    <t>Dobava in izvedba vodotesnega premaza, stene kopalnic v območju tuš in kopalnih kadi v sestavah ob2 in om2:</t>
  </si>
  <si>
    <r>
      <t xml:space="preserve">Izvedba vodotesnih cevnih prebojev skozi   AB talno ploščo (prezračevalnega jaška) debeline 30cm: </t>
    </r>
    <r>
      <rPr>
        <sz val="10"/>
        <color theme="1"/>
        <rFont val="Arial"/>
        <family val="2"/>
        <charset val="238"/>
      </rPr>
      <t xml:space="preserve">                                                                       Izvedba vodotesnih cevnih prebojev skozi nosilno AB ploščo: PE cev  se vbetonira v temeljno ploščo.  Pred betoniranjem se izvede tesnenje  hidroizolacije okoli instalacijskih cevi z tekočo membrano Grace-Bituthene LM ter Preprufe tape tesnilnim trakom.  Na cev se  namesti nabrekajoči trak  Betorub+ 25/20 skladno z navodili proizvajalca in detajlno risbo arhitekture.</t>
    </r>
  </si>
  <si>
    <r>
      <t xml:space="preserve">Izvedba  tesnenja prebojev na nivoju hidroizolacije  skozi  nosilno obodno AB steno  z zunanje strani: </t>
    </r>
    <r>
      <rPr>
        <sz val="10"/>
        <color theme="1"/>
        <rFont val="Arial"/>
        <family val="2"/>
        <charset val="238"/>
      </rPr>
      <t xml:space="preserve">                                                                        Z zunanje strani stene se izvede tesnenje  hidroizolacije okoli instalacijskih cevi z tekočo membrano Grace-Bituthene LM, skladno z navodili proizvajalca.</t>
    </r>
  </si>
  <si>
    <t>Tesnilni in vezni sloj: Dvokomponentna visoko elastična cementno vezana vodotesna masa, ki je vodotesna pri pozitivnem in negativnem tlaku vode, paropropustna in zmrzlinsko odporna (kot npr. Kema Hidrostop Elastik )  skupaj s tesnilnimi trakovi, vogalniki in manšetami, dva do tri  nanose-križno, debeline 0,2cm. Temeljni premaz izvesti v skladu s sistemskimi zahtevami proizvajalca. Tesnilni sloj se izvede tudi na stenah  po obodu  do višine 30cm.</t>
  </si>
  <si>
    <t>Hidroizolacija: iz strešnih sestavov kletne etaže  (sega 35 cm nad gotovi teren  oz.  do zgornjega roba AB plošče v nadgradnji , zgornji rob  je dodatno zaščiten proti odlepljanju )	deb.1,0 cm
Impregnacija: hladni bitumenski premaz Ibitol HS.
Zaključni fasadno sloj  podzidka mora biti izveden v isti ravnini kot  zaključni fasadni sloj fasadnega sestava  Fk.1a, termoizolacijski sloj se mestoma stanjša zaradi izvedbe AB nosilcev v širini 25 ali 30cm ( 5 ali 10cm iz nivoja AB fasadne stene).</t>
  </si>
  <si>
    <r>
      <t xml:space="preserve">Dobava in polaganje vertikalne hidroizolacije, termoizolacije  ter zaščitnega in drenažnega  sloja v območju hišnega podzidka na stiku s strešno sestavo nad kletno etažo  v sestavi F.2a: </t>
    </r>
    <r>
      <rPr>
        <sz val="10"/>
        <color theme="1"/>
        <rFont val="Arial"/>
        <family val="2"/>
      </rPr>
      <t xml:space="preserve">(Fasadni sistem za kontaktne keramične obloge npr: Sto Therm Vario-EPS s trdo oblogo, izolacija za podzidke/EPS, od kote -65,0cm oz.-45,0cm  od  pritlične AB plošče  in do kote +35,0cm nad koto zunanjega terena oz.  do zgornjega roba AB plošče v nadgradnji  v skupni višini  od 80cm do 100cm – sistemska rešitev). </t>
    </r>
  </si>
  <si>
    <r>
      <t xml:space="preserve">Dobava in polaganje vertikalne hidroizolacije, termoizolacije  ter zaščitnega in drenažnega  sloja v območju hišnega podzidka na stiku s terenom v sestavi F.2b: </t>
    </r>
    <r>
      <rPr>
        <sz val="10"/>
        <color theme="1"/>
        <rFont val="Arial"/>
        <family val="2"/>
      </rPr>
      <t>( Fasadni sistem za kontaktne keramične obloge npr: Sto Therm Vario-EPS s trdo oblogo, izolacija za podzidke/EPS, od kote -80,0cm od pritlične AB plošče  in do kote +35,0cm nad koto zunanjega terena oz.  do zgornjega roba AB plošče v nadgradnji  v skupni višini   do 115cm – sistemska rešitev).</t>
    </r>
  </si>
  <si>
    <t xml:space="preserve">V predelu  konstrukcijskih stikov porobetona in sigma blokov ali porobetona in armiranobetonskih sten  je potrebno izvesti bandažiranje konstrukcijskih stikov  z  vgradnjo armirne mrežice  v tankoslojno lepilno malto.
</t>
  </si>
  <si>
    <t>Pozidava sten s porobetonskimi zidnimi ploščami, stena 5 cm po sestavi Zp5.0, Zp5.2a :</t>
  </si>
  <si>
    <t xml:space="preserve">Porobetonske zidne plošče npr.  Ytong P5, debeline 50mm, lepljene s tankoslojno lepilno malto iz sistema ( npr. Ytong lepilna malta).	
</t>
  </si>
  <si>
    <t xml:space="preserve">Porobetonskii zidni bloki npr.  Ytong ZB 20, debeline 200mm, lepljene s tankoslojno lepilno malto iz sistema ( npr. Ytong lepilna malta)	
</t>
  </si>
  <si>
    <t>Pozidava sten s porobetonskimi zidnimi bloki, stena 24 cm po sestavi Zp24.0 :</t>
  </si>
  <si>
    <t xml:space="preserve">Porobetonskii zidni bloki npr.  Ytong ZB 24, debeline 240mm, lepljene s tankoslojno lepilno malto iz sistema ( npr. Ytong lepilna malta)	
</t>
  </si>
  <si>
    <t>Obzidava armiranobetonskih sten  z  mineralno- toplotno izolacijskimi ploščami iz multiporja  deb. 5,0cm pred montažo sigmablokov   po sestavi Om5.0:</t>
  </si>
  <si>
    <t>Obzidava instalacij na strehah objektov  z porobetonskimi zidnimi bloki debeline 15cm:</t>
  </si>
  <si>
    <t xml:space="preserve">Obzidava instalacij s porobetonskimi zidnimi ploščami npr. Ytong ZP15, debeline 150 mm, lepljene s tankoslojno lepilno malto iz sistema ( npr. Ytong lepilna malta).
</t>
  </si>
  <si>
    <t xml:space="preserve">Pozidava( horizontalna) strešnih zaključkov ( v naklonu 5%)  s porobetonskimi zidnimi ploščami  npr. Ytong ZP15, debeline 150 mm, lepljenih s tankoslojno lepilno malto iz sistema ( npr. Ytong lepilna malta) .
</t>
  </si>
  <si>
    <t>OSTALA  IN POMOŽNA DELA</t>
  </si>
  <si>
    <t xml:space="preserve">Lepilni  sloj: tankoslojna  lepilna  malta (npr. Ytong lepilna malta) deb. 1,0 cm
Obzidava armiranobetonske stene z  mineralno- toplotno izolacijskimi ploščami iz porobetona npr. Multipor Ytong , debeline 50mm, ,  λ=0.043 W/mK,  lepljene s tankoslojno lepilno malto iz sistema ( npr.Ytong lepilna malta) deb. 5,0 cm
</t>
  </si>
  <si>
    <t>Pozidava sten s porobetonskimi zidnimi bloki, stena 20 cm po sestavi Zp20.0, Zp20.1a, Zp20.2a :</t>
  </si>
  <si>
    <t>Dobava in pokrivanje ravne nepohodne strehe nad  5. nadstropjem v sestavi S.1a:</t>
  </si>
  <si>
    <t xml:space="preserve"> Obtežilni sloj: rečni prani prodec, zrnavosti 16/20mm, deb.5,0 cm. V predelu mulde se vgradi prodec večje zrnavosti.
Zaščita hidroizolacije: PES filc, gramature &gt;300g/m2 deb.0,3 cm
Toplotna izolacija (zaščitna): plošča iz ekstrudiranega polistirena,  300 kPa tlačne trdnosti  pri 10% deformaciji, λ&lt;0.035W/mK,  s stopničastim preklopom. (npr. Fragmat XPS 300 GL) deb.4,0 cm
</t>
  </si>
  <si>
    <t xml:space="preserve">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
</t>
  </si>
  <si>
    <t xml:space="preserve">Nadzorni sistem za odkrivanje zamakanja - prevodna nerjavna jeklena mreža vključno z  revizijskimi in priključnimi elementi ( kontaktne plošče in kontrolni jaški)                                      </t>
  </si>
  <si>
    <t>Parna zapora: bitumenski trak z vloženo alu folijo in steklenim voalom,deb. 3,6 mm  (kot npr. Fragmat Bitalbit ALV4) Sd &gt; 1500m, točkovno varjen na podlago (cca. 30%) na predhodni hladni bitumenski premaz ( kot npr. Fragmat Ibitol)</t>
  </si>
  <si>
    <t>Vključiti v enotno ceno/m2  tudi  izdelavo  vertikalnih  termoizolacijskih in hidroizolacijskih zaključkov po obodnem ab strešnem vencu  ter okoli vseh strešnih elementov skladno z detajlnimi  risbami  načrta arhitekture. Pri tem zgornji sloj  hidroizolacije izvesti z  elastomernim  bitumenskim varilnim  trak   z posipom iz škrilja, odporenim  na UV svetlobo  (npr. Fragmat Izoelast Reflex P5).</t>
  </si>
  <si>
    <t xml:space="preserve">Toplotna izolacija : zgornji sloj: naklonske termoizolacijske plošče iz ekspandiranega polistirena (EPS),  stopničasta spodnja ploskev.                             Zgornja ploskev z nagibom 2% , tlačne trdnosti 200 kPa, upogibne  trdnosti  250kPa,  λ=0.034 W/mK (npr. Fragmat EPS 200), debeline 20-125 mm, polaganje s polovičnim preklopom. V področju mulde se naklonski termoizolacijski  sloj stanjša 2,0 cm-7,0 cm v nagibu 1,5%. 
Spodnji sloj : termoizolacijske plošče iz ekspandiranega polistirena (EPS),  plošče z ravnim  robom, tlačne trdnosti 200 kPa, upogibne  trdnosti  250kPa,  λ=0.034 W/mK (npr. Fragmat EPS 200),  skupne debeline 240 mm , polaganje v dveh slojih  s polovičnim preklopom.                                                                 V področju mulde se termoizolacijski sloj stanjša na 16,0cm. V spodnjem sloju termoizolacije  poteka cevni razvod strojnih instalacij zaradi etažitanja vertikal na strešni  etaži. Prostor med cevmi se zapolni s lahkim izolativnim betonom  z izolacijskim polnilom-npr.  Politerm Blu Fragmat.
</t>
  </si>
  <si>
    <t>Dobava in pokrivanje ravne nepohodne strehe nad dvigalnim jaškom v sestavi S.1b. :</t>
  </si>
  <si>
    <t xml:space="preserve">Obtežilni sloj: rečni prani prodec, zrnavosti 16/20mm, deb.5,0 cm. V predelu mulde se vgradi prodec večje zrnavosti.
Zaščita hidroizolacije: PES filc, gramature &gt;300g/m2 deb.0,3 cm
</t>
  </si>
  <si>
    <t xml:space="preserve">Toplotna izolacija : zgornji sloj: naklonske termoizolacijske plošče iz ekspandiranega polistirena (EPS),  stopničasta spodnja ploskev.                             Zgornja ploskev z nagibom 2% , tlačne trdnosti 150 kPa, ,  λ=0.034 W/mK (npr. Fragmat EPS 150), debeline 20-53 mm, polaganje s polovičnim preklopom. 
Spodnji sloj : termoizolacijske plošče iz ekspandiranega polistirena (EPS),  plošče z ravnim  robom, tlačne trdnosti 200 kPa,  λ=0.034 W/mK (npr. Fragmat EPS 200), debeline 150 mm , polaganje v enem sloju.                                                              .
</t>
  </si>
  <si>
    <t>Dobava in pokrivanje ravne nepohodne strehe nad  3. in 4. nadstropjem v sestavi S.1c:</t>
  </si>
  <si>
    <t>Dobava in pokrivanje ravne nepohodne strehe nad  3. nadstropjem v sestavi S.1d:</t>
  </si>
  <si>
    <t xml:space="preserve"> Obtežilni sloj: rečni prani prodec, zrnavosti 16/20mm, deb.5,0 cm. V predelu mulde se vgradi prodec večje zrnavosti.
Zaščita hidroizolacije: PES filc, gramature &gt;300g/m2 deb.0,3 cm
</t>
  </si>
  <si>
    <t xml:space="preserve">Toplotna izolacija : zgornji sloj: naklonske termoizolacijske plošče iz ekspandiranega polistirena (EPS),  stopničasta spodnja ploskev.                             Zgornja ploskev z nagibom 2% , tlačne trdnosti 150 kPa, λ=0.034 W/mK (npr. Fragmat EPS 150), debeline 20-125 mm, polaganje s polovičnim preklopom. V področju mulde se naklonski termoizolacijski  sloj stanjša 2,0 cm-7,0 cm v nagibu 1,5%. 
Spodnji sloj : termoizolacijske plošče iz ekspandiranega polistirena (EPS),  plošče z ravnim  robom, tlačne trdnosti 150 kPa,  λ=0.034 W/mK (npr. Fragmat EPS 150),  skupne debeline 240 mm , polaganje v dveh slojih  s polovičnim preklopom. V področju mulde se termoizolacijski sloj stanjša na 16,0cm. V spodnjem sloju termoizolacije  poteka cevni razvod strojnih instalacij zaradi etažitanja vertikal na strešni  etaži. Prostor med cevmi se zapolni s lahkim izolativnim betonom  z izolacijskim polnilom-npr.  Politerm Blu Fragmat.
</t>
  </si>
  <si>
    <t xml:space="preserve">Toplotna izolacija : zgornji sloj: naklonske termoizolacijske plošče iz ekspandiranega polistirena (EPS),  stopničasta spodnja ploskev.                             Zgornja ploskev z nagibom 2% , tlačne trdnosti 150 kPa, λ=0.034 W/mK (npr. Fragmat EPS 150), debeline 20-50 mm, polaganje s polovičnim preklopom. V področju mulde se naklonski termoizolacijski  sloj poveča na 2,0 cm-15,0 cm v nagibu 1,5%. 
Spodnji sloj : termoizolacijske plošče iz ekspandiranega polistirena (EPS),  plošče z ravnim  robom, tlačne trdnosti 150 kPa,  λ=0.034 W/mK (npr. Fragmat EPS 150),  skupne debeline 280 mm , polaganje v dveh slojih  s polovičnim preklopom. V področju mulde se termoizolacijski sloj stanjša na 13,0cm. V spodnjem sloju termoizolacije  poteka cevni razvod strojnih instalacij zaradi etažitanja vertikal na strešni  etaži. Prostor med cevmi se zapolni s lahkim izolativnim betonom  z izolacijskim polnilom-npr.  Politerm Blu Fragmat.
</t>
  </si>
  <si>
    <t>Dobava in izvedba hidroizolacijskega sloja ( vertikalni in horizontalni del) pozidav instalacij na strehah objektov  z porobetonskimi zidnimi bloki po sestavi S.3 in S.6:</t>
  </si>
  <si>
    <t>Strešna površina je prekrita s pločevinasto kapo iz prašno barvane Alu pločevine deb.1,5mm, r.š. 880mm, ki je leplejna na podložno  OSB/4 ploščo, d=22mm, širine 560mm z  elastičnim, vodotesnim poliuretanskim  lepilom ( kot npr. SikaBond-T2  ) primernim za visoke obremenitve. OSB/4 plošča je vijačena na Z- Alu podkonstrukcijskimi  profili iz pločevine d=2mm, l=560mm, na osnih razmakih cca50cm.</t>
  </si>
  <si>
    <t xml:space="preserve">Hidroizolacijski elastomerni bitumenski varilni trak  z posipom iz škrilja, zgornji sloj odporen  na UV svetlobo in B roof (T1),  (npr: Fragmat Izoelast Reflex  F P5) , sidran in zaščiten proti odlepljanju: 
Zgornji sloj: elastomerni  bitumenski varilni trak   z posipom iz škrilja, odporen na UV svetlobi. Je izdelan z nosilecm iz poliestra in elastomerom modificiranega bitumna,  debelina min. 5,2 mm,  stiki so polno varjeni, (npr. Fragmat Izoelast Reflex P5).
Spodnji sloj : samolepilni hidroizolacijski  bitumenski trak z nosilecm iz poliestra in elastomerom modificiranega bitumna , debelina min.3,6 mm  (npr.Fragmat Izoelast P4 Plus )
Na stiku z AB  vezjo je potrebno izvesti pas termoizolacijske obloge EPS  deb.50mm  za prekinitev toplotnega mostu.
</t>
  </si>
  <si>
    <t xml:space="preserve"> Obtežilni sloj: rečni prani prodec, zrnavosti 16/20mm, deb 5,0 cm
Zaščita hidroizolacije: PES filc, gramature &gt;300g/m2  deb 0,3 cm
</t>
  </si>
  <si>
    <t>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t>
  </si>
  <si>
    <t>Toplotna izolacija: naklonske termoizolacijske plošče iz ekspandiranega polistirena (EPS). Zgornja ploskev z nagibom 1,5% , tlačne trdnosti 200 kPa, upogibne  trdnosti  250kPa,  λ=0.034 W/mK (npr. Fragmat EPS 200), debeline 40-80 mm. V področju mulde se naklonski termoizolacijski  sloj stanjša  na 2,0 cm.</t>
  </si>
  <si>
    <t xml:space="preserve">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                                                       Hidroizolacija po obodu strehe zavihana navzgor na leseno podkonstrukcijo strešnega venca  iz lesene masive 60/80mm . </t>
  </si>
  <si>
    <t>Dobava in pokrivanje in izdelava ravne nepohodne strehe nad    kolesarnico v sestavi S.4:</t>
  </si>
  <si>
    <t>Nosilna kritina: vlaknene lepljene vlagoodporne lesene plošče na pero in utor, OSB4 22mm, s spodnje strani barvane po RAL lestvici s pokrivno barvo, vijačene na jekleno podkonstrukcijo po obodu strehe je na OSB plošče pritrjena lesena masiva dim. 8x5cm , zaščitena s premazom proti vlagi, položene v 1.5% naklonu. 
Spoji OSB plošč se predhodno obdelajo s trakom TOP TS 40 - trakovi r.š. 10 cm, enostansko pritrjeni na OSB podlago.</t>
  </si>
  <si>
    <t>Dobava in pokrivanje ravne zelene  strehe- ekstenzivna zazelenitev  nad uvozno- izvozno klančino v sestavi S.6:</t>
  </si>
  <si>
    <t xml:space="preserve">Vključiti tudi  izdelavo  vertikalnih   hidroizolacijskih zaključkov po obodnem ab strešnem vencu  v skladno z detajlnimi  risbami  načrta arhitekture. </t>
  </si>
  <si>
    <t>Ozelenitev: programirana mešanica semen ( 27 vrst )  trajnic in sedumov za ekstenzivno zazelenitev ( npr. Bauder KS PLUS ali enakovredno ), izbor rastiln po dogovoru s projektantom, vsebnost semen 100g/m2 , vgraditi skladno z navodili proizvajalca, predpisana začetna nega do ukorenitve, mešanica semen mora biti primerna za lokalno podnebje ( Ljubljana ).
Vegetacijski sloj: programirana mešanica humusa (npr.  ekstenzivni substrat Bauder CL-E ),deb.11,8cm.                 Po obodu strehe je predviden v širini 20cm pas prodca frakcije 30mm do 60mm, ki je od vegetacijskega sloja- humusa ločen z jeklenim pocinkanim perforiranim profilom razvite širine 200mm, d =2mm.</t>
  </si>
  <si>
    <t>Filterski sloj: PP filterski geotekstil, gramature 125g/m2 (npr. Bauder FV125), zavihan navzgor do vrha humusa.
Tlačno obremenljiv akumulacijsko-drenažni sloj brez zadrževanja vode na hidroizolaciji: lončkasto oblikovana plošča iz EPS s kapaciteto akumulacije vode 13,5  litrov/m2  (npr.  Bauder DSE 40), deb.4,0 cm.
Zaščita hidroizolacije: mehansko ojačano vlaknasto platno iz PES regeneriranih vlaken, gramature 600g/m2 (npr. Bauder FSM 600 ) deb. 0,4 cm</t>
  </si>
  <si>
    <t>Hidroizolacija s protikoreninsko zaščito, dvoslojna iz elastomernih bitumenskih trakov.,  zgornji trak je položen v isti smeri kot predhodni z zamikon v prečni in vzdolžni smeri, trak je polno zlepljen s spodnjim in zavihan preko robnega venca, skupna debelina	0,8 cm.
Zgornji sloj: visoko plastoelastomerni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npr. DO/E1 PYE KTP 300 S5 - Bauder Smaragd)
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(npr. DU/E1 PYE KTG KSP 3 – Bauder TEC KSA DUO ).
Oba traka morata biti kompatibilna - oba sta elastomerna
Kontaktni hladni bitumenski prednamaz za pripravo podlage pred polaganjem bitumenskih trakov (kot npr. Ibitol HS)</t>
  </si>
  <si>
    <t>Dobava in pokrivanje strehe nad kletno etažo  brez toplotne izolacije pod sestavami zasaditve ter zunanje  in prometne ureditve v sestavi S.2:</t>
  </si>
  <si>
    <t xml:space="preserve">Za sestave nad zaščitnim slojem hidroizolacije upoštevati sestave in Načrta zasaditve  in     Načrta zunanje in prometne ureditve ali sestave zunanje ureditve.
</t>
  </si>
  <si>
    <t xml:space="preserve">Pri izvedbi v enotni ceni / m2 upoštevati vse ustrezne vertikalne zavihke in preklope. </t>
  </si>
  <si>
    <t xml:space="preserve">Akumulacijski in drenažni sloj: tlačno odporen drenažni in akumolacijski element za ozelenjene strehe ter pohodne površine npr. Bauder DSE 60  ( 17 LIT /m2 vodne kapacitete)  deb 6,0cm
</t>
  </si>
  <si>
    <t xml:space="preserve">Zaščita hidroizolacije: mehansko ojačano vlaknasto platno iz PES in PP  regeneriranih vlaken,   gramature 600g/m2 ( npr. Bauder FSM 600)  deb  0,4cm
</t>
  </si>
  <si>
    <t xml:space="preserve">Ločilni  in drsni sloj: polietilenska folija ( npr. Bauder Trennfolie)  deb 0,02cm
</t>
  </si>
  <si>
    <t xml:space="preserve">Hidroizolacija s protikoreninsko zaščito: dvoslojna iz elastomernih bitumenskih varilnih trakov z nosilcem iz poliesterskega filca , položenih v dveh slojih ( npr. Bauder SMARAGD in  Bauder FLEX ) deb. 1,0 cm
Zgornji sloj: npr.Bauder SMARAGD ,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Spodnji sloj: npr.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
</t>
  </si>
  <si>
    <t xml:space="preserve">Kontaktni hladni hitrovezoči bitumenski prednamaz za pripravo podlage pred polaganjem bitumenskih trakov ( npr. Bauder Voranstrich Universal)     </t>
  </si>
  <si>
    <t>Dobava in pokrivanje strehe nad kletno etažo brez toplotne izolacije pod sestavami zunanje ureditve- v območju nadstreška v sestavi S.2a:</t>
  </si>
  <si>
    <t>Za sestave tlakovanih površin  nad zaščito hidroizolacije  upoštevati sestave iz poglavja zunanje ureditve.</t>
  </si>
  <si>
    <t xml:space="preserve">Zaščita hidroizolacije: XPS toplotna izolacija, deb.2,0 cm
</t>
  </si>
  <si>
    <t>Dobava in izvedba talnega toplotnega in hidroizoacijskega sloja na tleh lož   v sestavi T.11c:</t>
  </si>
  <si>
    <t xml:space="preserve">Pri izvedbi v enotni ceni/m2 upoštevati vse ustrezne vertikalne zavihke in preklope </t>
  </si>
  <si>
    <t xml:space="preserve">Hidroizolacija strehe po dvoslojnem bitumenskem sistemu : 
Končni sloj: visoko plastoelastomerni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
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 npr. DU/E1 PYE KTG KSP 3 – Bauder TEC KSA DUO )
</t>
  </si>
  <si>
    <t>Toplotna izolacija: visokoizolativni izolacijski elementi za ravne strehe in terase, (  npr. Bauder  VIP TE Standard, deb. 60mm ) z jedrom iz vakuumske izolacijske plošče deb.30mm. Koeficient toplotne prevodnosti 0,0063  W/mK, zaščitni sloj iz gumenega granulata na spodnji strani, zgornji sloj iz trde poliuretanske (PU) pene, deb.6,0cm.
V področju vgradnje vtočnika s horizontalnim odtokom in vzdolž zaključka ograje  se  izolacija ( npr. Bauder VIP TE Standard, deb. 60mm )  nadomesti s PIR izolacijskimi  ploščami v enaki debelini.
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(kot npr. Bauder THERM DS1 DUO), varjeni spoji za zagotovitev 100 % vodotesnosti.</t>
  </si>
  <si>
    <t>Hidroizolacijske sloje in parne  zapore je potrebno zajeti v   enotnih cenah  strešnih konstrukcij.</t>
  </si>
  <si>
    <t>Dobava in izvedba strešnega venca pri ravni  nepohodni strehi  nad 3., 4., 5. nadstropjem – horizontalni zaključek v sestavi Sv.1h:</t>
  </si>
  <si>
    <t xml:space="preserve">vertikalni del atike:
Hidroizolacijski elastomerni bitumenski varilni trak  z posipom iz škrilja, odporen  na UV svetlobo, zajet v sestavu Sv.1h,  deb.0,4cm
Hidroizolacija iz bitumenskih  hidroizolacijskih trakov, v dveh slojih zajeta v strešnih sestavah   S.1  deb. 0,8 cm
</t>
  </si>
  <si>
    <t xml:space="preserve">Termoizolacijske plošče iz ekspandiranega polistirena (EPS),  plošče z ravnim  robom, tlačne trdnosti 100 kPa, upogibne  trdnosti  150kPa,  λ=0.036 W/mK ( npr .Fragmat EPS 100),  polaganje s polovičnim preklopom deb.7,0 cm
Parna zapora: bitumenski trak z vloženo alu folijo in steklenim voalom iz sestave S.1 zavihan ob AB venec   deb0,4 cm
Kontaktni hladni bitumenski prednamaz iz sestave S.1 
</t>
  </si>
  <si>
    <t xml:space="preserve">Horizontalni  del atike:
— Venec je prekrit s pločevinasto kapo iz alu pločevine deb.1.5mm,  razvite šir.710 mm, podložene s podložnimi  alu trakovi širine 200mm v enaki debelini  in na rastru cca 60cm, ki so vijačeni v  podložno ploščo. Segmenti  alu kape so zalepljeni  z  elastičnim, vodotesnim poliuretanskim  lepilom ( npr. SikaBond-T2 ) primernim za visoke obremenitve in visokoodpornim  proti vremenskim vplivom,  na podložne  trakove ter z zadnje strani kovičeni na prirobnico.  Na previsnem delu roba kape se  po potrebi izvede linijska ojačitvena  pločevina  debeline 2mm v širini 150 mm. Barva pločevine  tako  pločevinaste kape kot podložnih trakov) po izboru arhitekta po RAL ali NCS  lestvici, vse prašno barvano.  
Stike  oblog  strešnih vencev na vogalih objekta izvesti  pod kotom 45 stopinj.
Pri stikovanju posameznih segmentov alu kape izvesti dilatacijske rege 8-10mm  zaradi raztezkov pločevine.
</t>
  </si>
  <si>
    <t xml:space="preserve">Hidroizolacijski elastomerni bitumenski varilni trak  z posipom iz škrilja, odporen  na UV svetlobo  ( npr. Fragmat Izoelast Reflex P5)  je zavihan  navzgor preko vrha lesene podložne  plošče,  nanjo zalepljen.  Na delu bitumenskega traka, ki sega pod pločevino je po potrebi odstranjen skrilast posip, spodnji del traku je s preklopom vodotesno  varjen na hidroizolacijski sloj iz strešnega sestava deb, 0,5cm.
</t>
  </si>
  <si>
    <t xml:space="preserve">— Podložna vlagoodbojna  plošča na vrhu betonske stene:   lesena OSB/4 plošča,  deb.22 mm, šir. 510mm, plošča je položena v nagibu 3 stopinje  proti notranjemu strešnemu robu. Plošča je vijačena na Alu ( linijske)  podkonstrukcijske profile  na razstoju 500mm, ki so preko hidroizolacijskega sloja na atiki sidrani v ab strešni venec 
</t>
  </si>
  <si>
    <t xml:space="preserve">Sestavljeni  Z-profili  iz Alu  pločevine  deb. 2mm, izvedeni v nagibu 3 stopinje  proti notranjemu strešnemu robu ,  višine od 50-70mm, ter dolžine  500mm, osno na rastru 500mm, vmes toplotna izolacija v naklonu:  trde naklonske plošče  z ravnim  robom , (kot npr. Bauder PIR T naklonske plošče),  λ=0.025 W/mK, deb. 7,0 cm.
</t>
  </si>
  <si>
    <t xml:space="preserve"> Hidroizolacija iz bitumenskih  hidroizolacijskih trakov, v dveh slojih zajeta v strešnih sestavah   S.1.
</t>
  </si>
  <si>
    <t>Dobava in izvedba strešnega venca pri ravni strehi nad kolesarnico v sestavi Sv.3:</t>
  </si>
  <si>
    <t xml:space="preserve">Horizontalni in vertikalni  del strešnega zaključnega venca:
Venec  je prekrit s pločevinasto kapo iz vroče pocinkane pločevine deb. 1.2 mm,  r.š.150mm. Segmenti kape so zalepljeni na podložne pločevinaste trakove  z  elastičnim, vodotesnim poliuretanskim  lepilom ( kot npr. SikaBond-T2  ) primernim za visoke obremenitve in visokoodpornim  proti vremenskim vplivom.
Hidroizolacija po obodu strehe zavihana navzgor na leseno podkonstrukcijo strešnega venca  iz lesene masive 60/80mm . Po celotnem  na robu oboda venca je hidroizolacija  fiksirana proti odlepljanju  z  podložnimi trakovi iz vročecinkane pločevine širine 15cm ( na razmakih cca 80cm), ki so vijačeni preko obeh slojev hidroizolacije  na  obodno podkonstrukcijsko venčno letev.  .
</t>
  </si>
  <si>
    <t>Izdelava, dobava in montaža alu robnih zaključnih obrob pri ložah po sestavi Za.l:</t>
  </si>
  <si>
    <t>STREŠNI HIŠNI PODZIDKI</t>
  </si>
  <si>
    <t>Dobava in izvedba strešnega hišnega podzidka kontaktne izolacijske fasade, deb.19,0cm na stiku s streho nad  3., 4. in 5. nadstropjem po sestavi Fk.2c:</t>
  </si>
  <si>
    <t>Hidroizolacijski elastomerni bitumenski varilni trak  z posipom iz škrilja, odporen  na UV svetlobo, B roof (T1),   (npr: Fragmat Izoelast Reflex  F P5) do kote +35.0 cm  nad finalno koto  hidroizolacije strešnega sestava  je zavihan  navzgor preko vrha EPS termoizolaicje in pritrjen na AB steno, zgornji rob  je dodatno zaščiten proti odlepljanju. Spodnji del traku je s preklopom vodotesno  varjen na hidroizolacijski sloj iz strešnega sestava, deb.0,5cm.
Zgornji sloj: elastomerni  bitumenski varilni trak  z nosilecm iz poliestra in elastomerom modificiranega bitumna,  debelina min. 4,5 mm,  stiki so polno varjeni, (npr. Fragmat Izoelast REFLEX F P5 Plus)
Termoizolacija  za podzidke  do kote +35.0 cm  nad finalno koto  hidroizolacije strešnega sestava. Toplotnoizolacijska plošča   EPS, npr: Fragmat Neocokl, toplotne prevodnosti λ=0.031 W/mK, primerna za  izdelavo podzidka, deb.17,0 cm.</t>
  </si>
  <si>
    <t>Lepilni sloj: organska izravnalno lepilna in tesnilna malta  (npr.Sto Flexyl ), deb. 0,3 cm
Hidroizolacijski sloj iz strešnega sestava: Hidroizolacija (HI) iz bitumenskih trakov, v dveh slojih do kote +35.0 cm  nad finalno koto  hidroizolacije strešnega sestava.
Parna zapora: bitumenski trak z vloženo alu folijo in steklenim voalom iz sestave S.1 zavihan ob AB venec  deb. 0,4 cm.</t>
  </si>
  <si>
    <t>Dobava in izvedba strešnega hišnega podzidka kontaktne izolacijske fasade, deb.16,5cm,  na stiku s streho nad  3. nadstropjem v območju pozidave s sigma blokom  po sestavi Fk.2d:</t>
  </si>
  <si>
    <t>Hidroizolacijski elastomerni bitumenski varilni trak  z posipom iz škrilja, odporen  na UV svetlobo, B roof (T1),   (npr: Fragmat Izoelast Reflex  F P5) do kote +35.0 cm  nad finalno koto  hidroizolacije strešnega sestava  je zavihan  navzgor preko vrha EPS termoizolaicje in pritrjen na AB steno, zgornji rob  je dodatno zaščiten proti odlepljanju. Spodnji del traku je s preklopom vodotesno  varjen na hidroizolacijski sloj iz strešnega sestava, deb.0,5cm.
Zgornji sloj: elastomerni  bitumenski varilni trak  z nosilecm iz poliestra in elastomerom modificiranega bitumna,  debelina min. 4,5 mm,  stiki so polno varjeni, (npr. Fragmat Izoelast REFLEX F P5 Plus)
Termoizolacija  za podzidke  do kote +35.0 cm  nad finalno koto  hidroizolacije strešnega sestava. Toplotnoizolacijska plošča   EPS, npr: Fragmat Neocokl, toplotne prevodnosti λ=0.031 W/mK, primerna za  izdelavo podzidka, deb.14,0 cm.</t>
  </si>
  <si>
    <t xml:space="preserve"> Izvedba talnega zaključka  z Alu pločevino, deb. 1,5mm, r.š. 200mm, podložene z 10mm XPS.</t>
  </si>
  <si>
    <t>Izdelava, dobava in montaža alu robnih zaključnih obrob pri uvozni klančini po sestav T.1a:</t>
  </si>
  <si>
    <t>KONTAKTNE FASADE</t>
  </si>
  <si>
    <t>( fasadni sistem za kontaktne keramične obloge  Sto Therm Vario-EPS s trdo oblogo –  sistemska rešitev)</t>
  </si>
  <si>
    <t>( fasadni sistem za kontaktne keramične obloge  Sto Therm Mineral s trdo oblogo –  sistemska rešitev)</t>
  </si>
  <si>
    <t>Termoizolacijski sloj med posameznimi etažami je v višini 49cm ( skladno z zahtevami  Načrta požarne varnosti min. 40cm) potrebno  izvesti  po celotnem obodu objekta s ploščami iz kamene volne. Kamena volna z razplastno trdnostjo &gt;7,5 kPa, toplotne prevodnosti λ=0.034W/mK, razred gorljivosti A1  (Knauf Insulation FKD-N), v enem sloju, deb. 200mm. Plošče lepljene na podlago z linijsko-točkovnim nanosom z mineralno naravno lepilno malto in z dodatnim mehanskim pritrjevanjem s poglobljenimi zabijalnimi sidri  (npr. Sto T Save), dolžina sidra 220mm,  6 sider na m2. Število sider in razporeditev določiti skladno z navodili tehničnega lista izbranega fasadnega sistema.
Lepilni sloj: mineralna lepilno–armirna masa , pokrivanje površine min. 60%, (npr. Sto Levell UNI),  deb. 0,3cm.</t>
  </si>
  <si>
    <t xml:space="preserve">Zaključni sloj: fasadna klinker plošča dim. 240/52/12mm , (npr. Sto, Stroeher, serija KONTUR 480, BEIGEBRAND) odporna proti zmrzali razred F2 po EN ISO 10545-12,  razred požarne odpornosti A1 po EN13501-1,  tip, barvni odtenek in način zlaganja obloge po Načrtu  arhitekture, fugiranje s sistemsko fugirno maso (npr. Sto Coll FM-K ), deb. 1,2cm.  	
Lepilni sloj: mineralna prilagodljiva malta (C1TE v skladu  z EN 12004) za polaganje  klinker plošč po fasadnih stenah,  zelo odporna proti lezenju, lepilni sloj je potrebno nanesti tako na podlago kot na klinsker ploščo (npr. Sto Coll KM ),  deb.0,3cm.
Armirni sloj:  armirna  masa  (npr. Sto Levell UNI),  armiranje z  armirno mrežico ( npr.Sto Glasfasergewebe G 230g), deb. 0,5cm.
</t>
  </si>
  <si>
    <t>Dobava in izdelava kontaktne izolacijske fasade s fasadno oblogo iz keramike z EPS izolacijo, deb.22,3cm po sestavi Fk.1a:</t>
  </si>
  <si>
    <t>Dobava in izdelava kontaktne izolacijske fasade s fasadno oblogo iz keramike z EPS izolacijo, deb.15,3cm ( 14,3cm)  po sestavi Fk.1b:</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</si>
  <si>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</si>
  <si>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z EPS izolacijo, deb.19,8cm ( sigma bloki)  po sestavi Fk.1c:</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</si>
  <si>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170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</si>
  <si>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200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</si>
  <si>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z EPS izolacijo, deb.6,3cm ( lože, čelo AB plošče)  po sestavi Fk.1d:</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</si>
  <si>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40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</si>
  <si>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deb.2,0cm (okenske špalete)  po sestavi Fk.1e:</t>
  </si>
  <si>
    <t xml:space="preserve">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
  </si>
  <si>
    <t>Dobava in izdelava kontaktne izolacijske fasade s fasadno oblogo iz keramike z EPS izolacijo, deb.25,5cm ( območje glavnega vhoda)  po sestavi Fk.1f:</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</si>
  <si>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230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</si>
  <si>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hišnega podzidka  s fasadno oblogo iz keramike, deb.12,3cm - 17,3cm-22,3cm na stiku s strešno sestavo nad kletno etažo  po sestavi Fk.2a:</t>
  </si>
  <si>
    <t>Dobava in izdelava kontaktne izolacijske fasade hišnega podzidka  s fasadno oblogo iz keramike, deb.12,3cm - 17,3cm na stiku s terenom  po sestavi Fk.2b:</t>
  </si>
  <si>
    <t xml:space="preserve">Zaščita toplotne izolacije  do kote +0.00 zunanjega terena: čepkasta  drenažna folija, npr. Dörken Delta  Geo Drain deb.0,8 cm
</t>
  </si>
  <si>
    <t>Dodatni tesnilni sloj sega  od kote -80,0cm   do kote +0.00m zunanjega terena: organska izravnalno lepilna in tesnilna malta  za zaščito pred vlago (npr.Sto Flexyl), deb.0,3 cm.                                         Zaključni sloj: fasadna klinker plošča  dim. 240/52/12mm, ( npr. Sto, Stroeher, serija KONTUR 480, BEIGEBRAND), odporna proti zmrzali razred F2 po EN ISO 10545-12,  razred požarne odpornosti A1 po EN13501-1, barvni odtenek in način zlaganja obloge po Načrtu  arhitekture,  fugiranje s sistemsko fugirno maso (npr. Sto Coll FM-K ),  izvedba do kote -8,0 cm pod koto finalnega zunanjega tlaka , deb.1,2 cm.
Lepilni sloj: mineralna prilagodljiva malta (C1TE v skladu  z EN 12004) za polaganje  klinker plošč po fasadnih stenah,  zelo odporna proti lezenju, lepilni sloj je potrebno nanesti tako na podlago kot na klinsker ploščo (npr. Sto Coll KM ) ), izvedba do kote -8,0 cm pod koto finalnega zunanjega tlaka  deb. 0,3 cm.
Armirno tesnilni sloj: organska izravnalno lepilna in tesnilna malta  za zaščito pred vlago (npr.Sto Flexyl ) armiranje z  armirno mrežico (npr.StoGlasfasergewebe G 230g ), sega min. 35 cm nad koto  zunanjega terena kjer se s preklopom 10cm priključi na  dodatni tesnilni  sloj   po sistemu Sto Therm Vario-EPS, deb.0,75 cm.</t>
  </si>
  <si>
    <t xml:space="preserve">Zaščita toplotne izolacije cm  do kote +0.00 zunanjega terena: čepkasta  drenažna folija, npr. Dörken Delta  Geo Drain deb.0,8 cm
</t>
  </si>
  <si>
    <t>Hidroizolacija: iz fasadnih  sestavov kletne etaže  (sega 35 cm nad gotovi teren  oz.  do zgornjega roba AB plošče v nadgradnji , zgornji rob  je dodatno zaščiten proti odlepljanju), deb.1,0cm.
Impregnacija: hladni bitumenski premaz Ibitol HS.
Zaključni fasadno sloj  podzidka mora biti izveden v isti ravnini kot  zaključni fasadni sloj fasadnega sestava  Fk.1a, termoizolacijski sloj se mestoma stanjša zaradi izvedbe AB nosilcev v širini 25 ali 30cm ( 5 ali 10cm iz nivoja AB fasadne stene).</t>
  </si>
  <si>
    <t>Armirno tesnilni sloj: organska izravnalno lepilna in tesnilna malta  za zaščito pred vlago (npr.Sto Flexyl ) armiranje z  armirno mrežico (npr.StoGlasfasergewebe G 230g ), sega min. 35 cm nad koto zunanjega terena, kjer se s preklopom 10cm priključi na dodatni tesnilni sloj  po sistemu Sto Therm Vario-EPS, deb. 0,5cm.                         Termoizolacijski sloj od kote -65,0cm oz. -45,0cm  do kote +35cm nad koto zunanjega terena: Toplotnoizolacijska plošča primerna za  izdelavo podzidka  EPS toplotne prevodnosti λ=0.031 W/mK,  npr: Fragmat Neocokl,deb. 9,0 oz.14,0 oz.19,0 cm                 V območju lože se EPS v  višini pasu 50cm termoizolacijski sloj stanjša za 8,0cm, ( 6cm AB previs + 2cm prehodna plošča)  na katerega se montira prehodna plošča (npr.StoPanel Plus) deb. 20mm.                                                                             Lepilni sloj: organska izravnalno lepilna in tesnilna malta  (npr.Sto Flexyl), deb. 0,3cm.
Zaključni fasadni sloj  podzidka mora biti izveden v isti ravnini kot  zaključni fasadni sloj fasadnega sestava  Fk.1a, termoizolacijski sloj se stanjša zaradi izvedbe AB nosilcev v širini 25 ali 30cm ( 5 ali 10cm iz nivoja AB fasadne stene).</t>
  </si>
  <si>
    <t>Termoizolacijski sloj od kote -80,0cm do kote +35,00cm nad koto zunanjega terena: Toplotnoizolacijska plošča primerna za  izdelavo podzidka  EPS, toplotne prevodnosti λ=0.031 W/mK,  npr: Fragmat Neocokl,	 9,0 cm  ali 14,0 cm
V območju lože se EPS v  višini pasu 50cm termoizolacijski sloj stanjša za 8,0cm, ( 6cm AB previs + 2cm prehodna plošča)  na katerega se montira prehodna plošča (npr. StoPanel Plus) deb. 2cm.                                                                             Lepilni sloj: organska izravnalno lepilna in tesnilna malta  (npr.Sto Flexyl ), deb. 0,9cm.                    Zaključni fasadni sloj  podzidka mora biti izveden v isti ravnini kot  zaključni fasadni sloj fasadnega sestava  Fk.1a, termoizolacijski sloj se stanjša zaradi izvedbe AB nosilcev v širini 25 ali 30cm ( 5 ali 10cm iz nivoja AB fasadne stene).</t>
  </si>
  <si>
    <t>Dodatni tesnilni sloj sega  od kote -65,0cm oz. -45,0cm  do kote +0.00 zunanjega terena: organska izravnalno lepilna in tesnilna malta  za zaščito pred vlago (npr.Sto Flexyl), deb.0,3cm.                       Zaključni sloj: fasadna klinker plošča  dim. 240/52/12mm, ( npr. Sto, Stroeher, serija KONTUR 480, BEIGEBRAND), odporna proti zmrzali razred F2 po EN ISO 10545-12,  razred požarne odpornosti A1 po EN13501-1, barvni odtenek in način zlaganja obloge po Načrtu  arhitekture,  fugiranje s sistemsko fugirno maso (npr. Sto Coll FM-K ),  izvedba od kote -8.0cm pod koto finalnega zunanjega tlaka, deb. 1,2 cm.
Lepilni sloj: mineralna prilagodljiva malta (C1TE v skladu  z EN 12004) za polaganje  klinker plošč po fasadnih stenah,  zelo odporna proti lezenju, lepilni sloj je potrebno nanesti tako na podlago kot na klinsker ploščo (npr. Sto Coll KM ) ), izvedba od kote -8,0cm  pod koto finalnega zunanjega tlaka, deb. 0,3 cm.</t>
  </si>
  <si>
    <t>Dobava in izdelava kontaktne izolacijske fasade s fasadno oblogo iz keramike z EPS izolacijo, deb.14,3m ( območje glavnega vhoda)  po sestavi Fk.3a:</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</si>
  <si>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120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deb. 	0,5 cm.</t>
  </si>
  <si>
    <t>Dobava in izdelava kontaktne izolacijske fasade v zaglajenem ometu z EPS izolacijo, deb.14,4 cm, (stropna obloga  lož)  po sestavi Fo.3a:</t>
  </si>
  <si>
    <t>( fasadni sistem za kontaktne ometane fasade  Sto Therm Vario-EPS s trdo oblogo –  sistemska rešitev)</t>
  </si>
  <si>
    <t xml:space="preserve">Zaključni sloj: tankoslojni zaključni organski omet Stolit K1 , zaglajen, zrnavosti 1,0 mm, vse skladno z načrtom in navodili projektanta oz. barvno študijo fasade. Priporočeno je nanašanje v dveh slojih. Barvni odtenek po izboru arhitekta, deb. 0,1cm.
Osnovni premaz: osnovni premaz za izravnavo vpojnosti, izboljšanje oprijema in povečanje vodoodbojnosti podlage, min. razredčen z vodo, enakomerno nanešen na površino ( npr. Sto Putzgrund)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nanešena v dveh slojih, vmes  armiranje z armirno mrežico (npr.StoGlasfasergewebe F 165g ), deb. 0,7 cm
</t>
  </si>
  <si>
    <t>Termoizolacijski sloj: toplotna izolacija - toplotnoizolacijska plošča iz ekspandiranega polistirola EPS,  toplotne prevodnosti λ=0.031 W/mK , razred požarne odpornosti E po EN13501-1 (npr. Sto TOP 031 Flex ali Fragmat Neo super F031 ), v enem sloju, debeline 130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</si>
  <si>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 xml:space="preserve">Dobava in montaža suhomontažnih predelnih sten, deb. 10,0 cm v sestavi  MS1.1b : </t>
  </si>
  <si>
    <t xml:space="preserve">Dobava in montaža suhomontažnih predelnih sten, deb. 10,0 cm v sestavi  MS1.2a : </t>
  </si>
  <si>
    <t xml:space="preserve">Dobava in montaža suhomontažnih predelnih sten, deb. 12,5 cm v sestavi  MS2.1b : </t>
  </si>
  <si>
    <t xml:space="preserve">Stenska obloga: mavčno kartonske plošče, navadne (kot npr. Knauf GKB) v dveh slojih 2x12.5mm
Podkonstrukcija: stenski ploč. profili CW 50/50/0.6mm na razstojih 62,5cm, vmes filc iz samonosne mineralne steklene volne 
deb. 50mm (kot npr. Knauf Akustik Board) 
Stenska obloga: mavčno kartonske plošče, navadne (kot npr. Knauf GKB) v dveh slojih 2x12.5mm 
</t>
  </si>
  <si>
    <t xml:space="preserve">Stenska obloga: mavčno kartonske plošče, navadne (kot npr. Knauf GKB) v dveh slojih 2x12.5mm
Podkonstrukcija: stenski ploč. profili CW 75/50/0.6mm na razstojih 62,5cm, vmes filc iz samonosne mineralne steklene volne 
deb. 50mm (kot npr. Knauf Akustik Board) 
Stenska obloga: mavčno kartonske plošče, navadne (kot npr. Knauf GKB) v dveh slojih 2x12.5mm 
</t>
  </si>
  <si>
    <t xml:space="preserve">Dobava in montaža suhomontažnih predelnih sten, deb. 12,5 cm v sestavi  MS2.2a : </t>
  </si>
  <si>
    <t xml:space="preserve">Dobava in montaža suhomontažnih predelnih sten, deb. 12,5 cm v sestavi  MS2.2b : </t>
  </si>
  <si>
    <t xml:space="preserve">Dobava in montaža suhomontažnih predelnih sten, deb. 22,5 cm v sestavi  MS3.2a : </t>
  </si>
  <si>
    <t xml:space="preserve">(enojna podkonstrukcija, dvojna GK obloga, v sistemu kot je Knauf W115, Rw= 56dB, EI30)
</t>
  </si>
  <si>
    <t xml:space="preserve">Stenska obloga:  mavčno kartonske plošče, impregnirane ( kot npr. Knauf  GKBI), v dveh slojih 2x12.5mm 
Podkonstrukcija: stenski ploč. profili CW 75/50/0.6mm na razstojih 62,5cm, vmes filc iz samonosne mineralne steklene volne 
deb. 50mm (kot npr. Knauf Akustik Board)                   Zračni prostor 5,0 cm
Podkonstrukcija: stenski ploč. Profili CW 50/50/0.6mm  na razstojih 62,5cm, vmes filc iz samonosne mineralne steklene volne deb. 50mm (kot npr. Knauf Akustik Board)
Stenska obloga: mavčno kartonske plošče, navadne (kot npr. Knauf GKB) v dveh slojih 2x12.5mm 
</t>
  </si>
  <si>
    <t xml:space="preserve">Stenska obloga:  mavčno kartonske plošče, impregnirane ( kot npr. Knauf  GKBI), v dveh slojih 2x12.5mm v dveh slojih 
Podkonstrukcija: stenski ploč. profili CW 75/50/0.6mm na razstojih 62,5cm, vmes filc iz samonosne mineralne steklene volne 
deb. 50mm (kot npr. Knauf Akustik Board) 
Stenska obloga:  mavčno kartonske plošče, impregnirane ( kot npr. Knauf  GKBI), v dveh slojih 2x12.5mm v dveh slojih 2x12.5mm
</t>
  </si>
  <si>
    <t xml:space="preserve">Stenska obloga:  mavčno kartonske plošče, impregnirane ( kot npr. Knauf  GKBI), v dveh slojih 2x12.5mm
Podkonstrukcija: stenski ploč. profili CW 75/50/0.6mm na razstojih 62,5cm, vmes filc iz samonosne mineralne steklene volne 
deb. 50mm (kot npr. Knauf Akustik Board) 
Stenska obloga: mavčno kartonske plošče, navadne (kot npr. Knauf GKB) v dveh slojih 2x12.5mm 
</t>
  </si>
  <si>
    <t xml:space="preserve">Stenska obloga:  mavčno kartonske plošče, impregnirane ( kot npr. Knauf  GKBI), v dveh slojih 2x12.5mm
Podkonstrukcija: stenski ploč. profili CW 50/50/0.6mm na razstojih 62,5cm, vmes filc iz samonosne mineralne steklene volne 
deb. 50mm (kot npr. Knauf Akustik Board) 
Stenska obloga: mavčno kartonske plošče, navadne (kot npr. Knauf GKB) v dveh slojih 2x12.5mm 
</t>
  </si>
  <si>
    <t xml:space="preserve">Dobava in montaža suhomontažnih predelnih sten, deb. 23,5 cm v sestavi  MS5.2a : </t>
  </si>
  <si>
    <t xml:space="preserve">Stenska obloga:  mavčno kartonske plošče, impregnirane ( kot npr. Knauf  GKBI), v dveh slojih 2x12.5mm 
Podkonstrukcija: stenski ploč. profili CW 75/50/0.6mm na razstojih 62,5cm, vmes filc iz samonosne mineralne steklene volne 
deb. 50mm (kot npr. Knauf Akustik Board)                   Zračni prostor 2,5 cm
Podkonstrukcija: stenski ploč. Profili CW 75/50/0.6mm  na razstojih 62,5cm, vmes filc iz samonosne mineralne steklene volne deb. 50mm (kot npr. Knauf Akustik Board)
Stenska obloga: mavčno kartonske plošče, navadne (kot npr. Knauf GKB) v dveh slojih 2x12.5mm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</si>
  <si>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mavčno kartonske plošče, navadne (GKB), v dveh slojih 2x12.5mm 
</t>
  </si>
  <si>
    <t xml:space="preserve">Dobava in montaža termo-izolativnepredstenska mavčnokartonske obloge deb. 6,5cm,  stene med stanovanji  ter stanovanji in hodniki v sestavi  MO1.2: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</si>
  <si>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mavčno kartonske plošče, impregnirane (GKBI), v dveh slojih 2x12.5mm 
</t>
  </si>
  <si>
    <t xml:space="preserve">Dobava in montaža termo-izolativne predstenske mavčnokartonske obloge deb. 7,5cm, z izboljšano zvočno  izolacijoi v sestavi  MO2.1: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</si>
  <si>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Diamant plošče v dveh slojih 2x12.5mm 
</t>
  </si>
  <si>
    <t xml:space="preserve">Dobava in montaža  predstenske mavčnokartonske obloge deb. 7,5cm-20,0cm, na instalacijskih jaških v sestavi  MO3.2: </t>
  </si>
  <si>
    <t xml:space="preserve">  ( enojna podkonstrukcija CW50, dvojna obloga v sistemu Knauf  W626.si )</t>
  </si>
  <si>
    <t xml:space="preserve">Dobava in montaža  predstenske  obloge iz mavčnokartonskih plošč po sistemu "suhega ometa"  v sestavi  ob3 : </t>
  </si>
  <si>
    <t xml:space="preserve">Dobava in montaža požarnoodporne obloge za tesnitev  odprtin v armiranobetonskih medstanovanjskih stenah zaradi montaže TP omaric, EI60, v sestavi  ob4P: </t>
  </si>
  <si>
    <t>(požarna odpornost: EI=60minut )</t>
  </si>
  <si>
    <t xml:space="preserve">Vgradnja v odprtine  v  armiranobetonskih stenah
Dvojna obloga iz požarno odpornih suhomontažnih plošč ( kot npr. Promatect H ) , debeline 2 x 20mm
Podkonstrukcijski material, pritrditev  in tesnenje izvesti skladno z detajli in navodili proizvajalca.
</t>
  </si>
  <si>
    <t xml:space="preserve">Lepilno izravnalana masa Knauf Perlfix poraba: 25 kg/5 m² 
Stenska obloga: mavčno kartonske plošče, navadne (GKB), v enem sloju  1x12.5mm 
</t>
  </si>
  <si>
    <t>(v sistemu npr. Knauf  D112 , višina obešanja  85-105 cm )</t>
  </si>
  <si>
    <t xml:space="preserve">Podkonstrukcija za spuščeni strop in medprostor za napeljave: dvojno letvanje (nosilne in montažne letve) iz CD pocinkanih profilov 60/27mm na antivibracijskih  žičnih obešalih višine 83,75cm ali 103,75cm.                                                                 Obešen strop, obloga: mavčno-kartonske plošče, navadne  (GKB), deb. 12,5mm.
</t>
  </si>
  <si>
    <t xml:space="preserve">Dobava in montaža spuščenega mavčno-kartonskega stop, prehod inštalacij v sestavi st3: </t>
  </si>
  <si>
    <t xml:space="preserve">Dobava in izvedba stropne in stenske termoizolacijske obloge iz leso-magnezitnih kombi plošč  v kletni etaži  proti ogrevanim prostormom pritličja  v sestavi st2: </t>
  </si>
  <si>
    <t xml:space="preserve">Stropna obloga: lamela iz  mineralnih vlaken , enostransko obdelana s silikatnim obrizgom v beli barvi, posneti robovi, hidrofobizirana po celotnem preseku, paroprepustna, montaža z lepljenjem, toplotne prevodnosti λ=0.037 W/mK, odziv na ogenj A1  ( . Knauf Insulation CLT C1 Thermal ), debeline 140 mm. 
Toplotni most »strop- obodna kletna stena«: vgradijo se enake plošče kot na stropu, deb. 140mm,
v pasu  širine 100cm pod objekti A2 in B2  in v pasu širine 140cm pod objekti A1 in B1, lepljene na betonsko steno z gradbenim polimer-cementnim lepilom.  Nosilci se v celoti obložijo. V območju pod nosilci se toplotno izolacijski sloj stanjša na 5,0 cm. Na prehodu  iz dela objekta  brez nadgradnje se izvede dodatni 100cm pas po stropnem obodu za preprečitev nastanka toplotnega mostu.
</t>
  </si>
  <si>
    <t xml:space="preserve"> območju pod nosilci se toplotno izolacijski sloj stanjša na 5,0 cm.</t>
  </si>
  <si>
    <t>Dobava in izdelava plavajočih podov, tla hodnikov  ter stopniščnih podestov (od pritličja do 5.nadstropja po sestavah T.4 :</t>
  </si>
  <si>
    <t>Dobava in izdelava plavajočih podov, tlak v vetrolovu ( pod prepražnikom  ) sestavah T.4a :</t>
  </si>
  <si>
    <t>Dobava in izdelava plavajočih podov, tla shramb in  hodnikov pred shrambami ter skupnega prostora (od pritličja do 5.nadstropja po sestavah T.5 in T.6 :</t>
  </si>
  <si>
    <t>Dobava in izdelava plavajočih podov, tla dnevnih in spalnih prostorov v stanovanjih, (od pritličja do 5.nadstropja), po sestavah T.7 :</t>
  </si>
  <si>
    <t>Dobava in izdelava plavajočih podov, tla dnevnih in spalnih prostorov v stanovanjih, (od pritličja do 5.nadstropja), talno getje,  po sestavah T.7t :</t>
  </si>
  <si>
    <t>Dobava in izdelava plavajočih podov, tla predsob v stanovanjih, (od pritličja do 5.nadstropja), po sestavah T.8 :</t>
  </si>
  <si>
    <t>Dobava in izdelava plavajočih podov,  tla predsob v stanovanjih, (od pritličja do 5.nadstropja), talno getje,  po sestavah T.8t :</t>
  </si>
  <si>
    <t xml:space="preserve"> Mikro armirani plavajoči cem. estrih s PP vlakni, trdnosti CT-C20-F4, neskrčljiv, dilatiran od sten za 1cm, strojno zaglajen, brušen, osušen  na &lt;2%CM vlage, deb. 5,9cm.
Sistemska folja npr.Uponor Nubus brez izolacije  za polaganje cevi talnega gretja s čepi višine 18mm ( zajeto v Načrtu strojnih instalacij) 
Toplotna izolacija, vmes instalacijske napeljave: EPS plošče, rezane, tlačne trdnosti 10%/150kPa (npr. Fragmat EPS 150, λ=0.034W/mK), deb. 50mm
Zvočno izolacijska folija za dušenje udarnega zvoka iz penjenega polietilena s pridobljenim tehničnim soglasjem, skupaj z robnimi trakovi, zahtevano zmanjšanje ravni udarnega zvoka ΔLW za:21dB, pri debelini estriha min. 5 cm,  npr. Termosilent G52 10, deb. 10mm.
</t>
  </si>
  <si>
    <t>Dobava in izdelava plavajočih podov,  tla kopalnic v stanovanjih, (od pritličja do 5.nadstropja), talno getje,  po sestavah T.9t :</t>
  </si>
  <si>
    <t>Dobava in izdelava plavajočih podov, tla kopalnic v stanovanjih, (od pritličja do 5.nadstropja),  po sestavah T.9 :</t>
  </si>
  <si>
    <t>Dobava in izdelava plavajočih podov, tla lož nad zunanjimi prostori , (od pritličja do 5.nadstropja), po sestavah T.11a :</t>
  </si>
  <si>
    <t>Dobava in izvedba talnega toplotnega in hidroizoacijskega sloja na tleh lož   v sestavi T.11b:</t>
  </si>
  <si>
    <t>Toplotna izolacija:  termoizolacijske plošče iz ekspandiranega polistirena (EPS),  plošče z ravnim  robom, tlačne trdnosti 150 kPa, λ=0.034 W/mK (kot npr .Fragmat EPS 150), deb.6,0 cm.</t>
  </si>
  <si>
    <t>Dobava in izdelava plavajočih podov, tla lož nad neogrevanimi in ogrevanimi  prostori,(od pritličja do 5.nadstropja),  po sestavah T.11b in T.11c  :</t>
  </si>
  <si>
    <t>Dobava in izdelava plavajočih podov, tla sanitarij  v prostorih za čistilke, v skupnih prostorih in WC LPP  po sestavah T.12:</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</si>
  <si>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Lepilni sloj:  cementno vezano s polimeri obogateno fleksibilno lepilo za ploščice C2TE,                         ( npr: Kemabond Flex 131 ), deb.	0,3 cm
Osnovni vezni, egalizacijski premaz:  impregnacija z razredčeno akrilno emulzijo  v razmerju 1:1 ( kot npr. Kemacryl ).                                                                           Na stiku s stenami izvesti  talne  zaključke z  leseno  zaključno letvijo  dim. 14/30mm,  daljša stranica vertikalno položena, ( tip npr. N11, Les Kern d.o.o.) v vrsti lesa izbranega tlaka.</t>
  </si>
  <si>
    <t>Dobava in polaganje talne keramične obloge za tla v predsobah v stanovanjih  po sestavi T.8, T.8t:</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</si>
  <si>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Fugiranje je izvedeno s fleksibilno cementno fugirno maso, razreda CG2, vodoodbojno in fungicidno (kot je Nanocolor, Kema) v barvi-skladni s keramiko,
obstenske in priključne fuge so tesnjene z enokomponentnim silikonskim sanitarnim (fungicidnim) kitom.
Lepilni sloj:  cementno vezano s polimeri obogateno fleksibilno lepilo za ploščice C2TE, ( Kemabond Flex 131 ), deb.	0,3 cm</t>
  </si>
  <si>
    <t>Dobava in polaganje talne keramične obloge v ložah stanovanj  v sestavah T.11a,T.11b,T.11c:</t>
  </si>
  <si>
    <t>Dobava in polaganje talne keramične obloge za tla kopalnic v stanovanjih, sanitarij  v prostorih za čistilke, v skupnih prostorih in WC LPP po sestavah T.9, T.9t, T.12, T.12t:</t>
  </si>
  <si>
    <t xml:space="preserve">Dobava in izvedba epoksidnega tlaka s posipom, povozne površine v kleti, v sestavi T.1: </t>
  </si>
  <si>
    <t xml:space="preserve">Epoksidni tlak s posipom  ( v sistemu npr. Sikafloor MultiDur EB-14 - finalni sloj Sikafloor 264), primeren za parkirne površine  v talnih etažah, protizdrsen,  R11  (V6 , kvarčni pesek 0,3-0,9mm), visoka odpornost na obrabo v skladu z nemškim standardom ( OS 8),  požarna odpornost Bfl-S1, v skupni debelini 2-4mm </t>
  </si>
  <si>
    <t xml:space="preserve">Uporabiti sistemske komponente, celotna izvedba v skladu z navodili proizvajalca. Finalni sloj, temeljni premaz in vezni sloj morajo biti izvedeni v certificiranem sistemu proizvajalca.
Priprava podlage: po potrebi brušenje surove temeljne plošče, podlaga naj bo z odprto strukturo, čista, brez zmrzali, cementnega mleka, površinske vode, olja, masti, starih premazov, slabo sprijetih delcev in ostalih nečistoč , vsebnost vlage , tlačna in odtržna trdnost betona , ravnina podlage – AB plošča garaže se izvede v ravnini ustrezni specifikacijam proizvajalca za ravnost betonske podlage za izvedbo epoksidnega tlaka - po DIN 18202 odstopanje 10 mm / dolžino 4m - vse skladno z  tehničnimi navodili vgradnje  proizvajalca finalnega tlaka. 
</t>
  </si>
  <si>
    <t>tla ter podesti</t>
  </si>
  <si>
    <t>nastopne stopniščne ploskve širine do 30cm</t>
  </si>
  <si>
    <t>Epoksidni premaz na vodni osnovi z nizko vsebnostjo HOS, v sistemu ( npr. Sikafloor MultiDur  WS-10  finalni sloj Sikafloor  2540W), disperzijski dvokomponentni epoksidni premaz na vodni osnovi , odporen na kemikalije, abrazijo ( 63mg DIN53109) , zdrsnost R9, požarna odpornost Bfl-S1, v skupni debelini 0,3mm
Sestava sistema:
Finalni premaz: npr. Sikafloor 2540W, v dveh nanosih. Vogali in koti predhodno zaobljeni z  epoksidno malto npr. Sikafloor 156 z dodanim kremenovim peskom, premaz  se izvede do višine 1 cm 
Osnovni premaz:  npr. Sikafloor 2540W z dodatkom  vode 5%. 
Izvedba nizkostenskih zaključkov v višini 10cm  v enakem sistemu.  
Uporabiti sistemske komponente, celotna izvedba v skladu z navodili proizvajalca.
Priprava podlage: podlaga naj bo z odprto strukturo, čista, brez zmrzali, cementnega mleka, površinske vode, olja, masti, starih premazov, slabo sprijetih delcev in ostalih nečistoč. Podlaga mora biti pripravljena  skladno z  tehničnimi navodili vgradnje  proizvajalca finalnega tlaka.
Pri izvedbi stopnišča z epoksidnim premazom izvesti premaz tako nastopnihkot čelnih plošč. Vključiti tudi namestitev protizdrsnih trakov v širini, materialu in barvi po izboru arhitekta.</t>
  </si>
  <si>
    <t>TLAKI  NA CEMENTNI OSNOVI</t>
  </si>
  <si>
    <t xml:space="preserve">Dobava in izvedba zaglajenih dekorativnih estrihov v sestavi T.3: </t>
  </si>
  <si>
    <t>Lepilni sloj:  polimerno cementno  lepilo Korodur HB 5 v količini 3kg/m2, debelina sloja 0,2cm.                       Izvedbo sistemske rešitve  kot. npr. KORODUR COPETTI FLOOR – KCF lahko izvedjo le certificirani Izvajalci s pridobljenim certifikatom Korodur.
Priprava podlage:podlaga naj bo z odprto strukturo, čista, brez zmrzali, cementnega mleka, površinske vode, olja, masti, starih premazov, slabo sprijetih delcev in ostalih nečistoč. Podlaga mora biti pripravljena  skladno z  tehničnimi navodili vgradnje  proizvajalca finalnega tlaka. (KCF Pull off min 1,5 MPa. V kolikor je osnovna betonska površina zelo gladka,   jo je potrebno nahrapaviti.)
Na stiku s stenami izvesti  talne  zaključke z nizkostensko   Alu obrobo, pravokotnega profila, dim.  10/40mm. Obdelava: eloksiran aluminij, prašno barvan po RAL barvni  lestvici.</t>
  </si>
  <si>
    <t>Lepilni sloj:  polimerno cementno  lepilo Korodur HB 5 v količini 3kg/m2, debelina sloja 0,2cm.                               Izvedbo sistemske rešitve  kot. npr. KORODUR COPETTI FLOOR – KCF lahko izvedjo le certificirani Izvajalci s pridobljenim certifikatom Korodur.
Na stiku s stenami izvesti  talne  zaključke z nizkostensko   Alu obrobo, pravokotnega profila, dim.  10/40mm. Obdelava: eloksiran aluminij, prašno barvan po RAL barvni  lestvici.</t>
  </si>
  <si>
    <t>čelne stopniščne ploskve višine do 17cm</t>
  </si>
  <si>
    <t xml:space="preserve">Dobava in izvedba epoksidnega premaza za tla shramb, tehničnih prostorov in kolesarnic ter stopnišča z  neposrednim izhodom na prosto iz kletne etaže v sestavi T.2, T.5: </t>
  </si>
  <si>
    <t xml:space="preserve">Dobava in izvedba zaglajenih dekorativnih estrihov v sestavi T.4, T.6: </t>
  </si>
  <si>
    <t>Dobava in polaganje lamelnega parketa, tla dnevnih in spalnih prostorov v stanovanjih, (od pritličja do 5.nadstropja) v sestavah T.7 in  T.7t :</t>
  </si>
  <si>
    <t xml:space="preserve">Priprava betonske površine: odstranitev umazanije, nesprijetih delcev in cementnega mleka (po potrebi s peskanjem), pobrušeni grebeni, zaščita vidne armature, odprašeno
Osnovni vezni, egalizacijski premaz impregnacija z razredčeno akrilno emulzijo (1:1)
Izravnava stene (zapolnjene pore in lunkerji): z izravnalno maso (kot npr. Juboglet Universal) na predhodni kontaktni premaz, deb.0,3 cm
Finalna obdelava stene: izravnano v kvaliteti Q2, s fino disperzijsko izravnalno maso (kot npr. Jubolin P-25 Fine ali Ytong Glet), predvidoma v dveh nanosih    deb. 0,2 cm                                                                          
</t>
  </si>
  <si>
    <t xml:space="preserve">Finalno barvanje: z poldisperzijsko stensko barvo za notranje prostore ( npr.Jupol  Classic),                               dvojni premaz, bela barva, mat
</t>
  </si>
  <si>
    <t>Zaključna obdelava  oblog iz mavčnokartonskih plošč,  lepljenih na ab stene in stene iz porobetona, z gladilno maso in slikanje  sten z poldisperzijsko barvo po  sestavah ob3:</t>
  </si>
  <si>
    <t xml:space="preserve">Finalna obdelava stene: izravnano v kvaliteti Q2, s fino disperzijsko izravnalno maso (kot npr. Jubolin P-25 Fine ali Ytong Glet), predvidoma v dveh nanosih    deb. 0,2 cm                                                                          
</t>
  </si>
  <si>
    <t>Priprava betonske površine: odstranitev umazanije, nesprijetih delcev in cementnega mleka (po potrebi s peskanjem), pobrušeni grebeni, zaščita vidne armature, odprašeno.                                                Osnovni vezni, egalizacijski premaz impregnacija z razredčeno
akrilno emulzijo (1:1) (npr:  Jub AKRIL Emulzijo)
Finalno barvanje: z  visokoodbojno  disperzijsko  barva za dekorativno in protiprašno zaščito betonskih površin. ( npr. Jub  Takril Classic). V dvakratnem nanosu.   Barvni odtenek po izboru arhitekta.</t>
  </si>
  <si>
    <t>Slikanje  sten  z  visokoodbojno  disperzijsko   barvo za betone  sestavi ob5 :</t>
  </si>
  <si>
    <t>Zaključna obdelava ab stropov z gladilno maso in slikanje z poldisperzijsko barvo po  sestavah st1 ter PbM20.1 :</t>
  </si>
  <si>
    <t>Zaključna obdelava  spuščenih mavčnokartonskih stropov z gladilno maso in slikanje z poldisperzijsko barvo po  sestavah st3:</t>
  </si>
  <si>
    <t xml:space="preserve"> Dobava in polaganje stenske  keramične obloge na stenah in oblogah po sestavah ob2 in om2 ter  ZbN20.2a, ZbN20.2b, Zp5.2a in MS1.2a, MS2.2a, MS2.2b, MS3.2a, MS5.2a, MO1.2, MO3.2:</t>
  </si>
  <si>
    <t>Stenska obloga: stenske  plošče iz keramike,  dim. 20/60cm, bele barve, mat obdelava, površina popolnoma gradka, brez  reliefnih vzorcev, ( npr: Ceramica  Imola, serija Play 26W) , vgrajene tankolepilno, vzorec polaganja  in  fuge v soglasju z arhitektom, deb.	0,98cm
Fugiranje je izvedeno s fleksibilno cementno fugirno maso, razreda CG2, vodoodbojno in fungicidno (kot je Nanocolor, Kema) v barvi-skladni s keramiko, obstenske in priključne fuge so tesnjene z enokomponentnim silikonskim sanitarnim (fungicidnim) kitom                                                 
Lepilni sloj: belo cementno vezano lepilo za ploščice za C1T,  (kot npr. Kemabond 121W ) deb.0,3 cm</t>
  </si>
  <si>
    <t>OPIS   ZA  ZUNANJE OKENSKE POLICE:
Montažna okenska polica iz Alu pločevine, d=2,0 mm, r.š. 35cm, prašno barvana,  barva po izboru arhitekta,  zaslonka višine 25 mm, s tipskimi stranskimi natičnimi U profili za podometno vgradnjo v ETICS fasade z oblogo iz klinker ploščic. Pod policami se izvede sekundarni sloj  tesnenja s  hidroizolacijskim premazom. , horizontalni stiki podloženi s trakovi Alu pločevine iste barve.</t>
  </si>
  <si>
    <r>
      <rPr>
        <b/>
        <u/>
        <sz val="10"/>
        <rFont val="Arial"/>
        <family val="2"/>
        <charset val="238"/>
      </rPr>
      <t xml:space="preserve">SPLOŠNI OPIS ZA VSE FASADNE  ZASTEKLITVE  V PVC PROFILACIJI : </t>
    </r>
    <r>
      <rPr>
        <b/>
        <sz val="10"/>
        <rFont val="Arial"/>
        <family val="2"/>
        <charset val="238"/>
      </rPr>
      <t xml:space="preserve">
Vgradnja  fasadnih zasteklitev  naj bo  izvedena po RAL smernicah montaže EM2 (z zunanje strani: zunanja paropropustna tesnilna folija širine 70mm - Sd ≤0 ,05m, pod okvirjem: PU pena za  RAL vgradnjo, z notranje strani: polnilna vrvica (premer mora biti 5mm večji kot je širina vgradne reže) in silikonska tesnilna masa s katero zapolnimo režo med špaleto, oknom in polnilno vrvico).              
Vse okenske profilacije (tako v pvc, kot v alu izvedbi) naj bodo izvedene z  EPDM tesnili. Vse zasteklitve naj se izvedejo s TGI  medstekelnimi distančniki.
Vse zunanje fasadne zasteklitve naj dosegajo glede zrakotesnosti (po EN 12207 razred 4), vodotesnosti (po EN 12208 razred 8A) , odpornost na udarni veter (PO en 12210 razred B3 za pvc profilacijo).  Vse z jeklenimi profili ojačane vogalne okenske profilacije pri ložah sidrati v talno in stropno ploščo.
Pri vseh zasteklitvah je predviden  prostor za vgradnjo rešetke za higrosenzibilno prezračevanje v dodatno  profilacijo zgoraj (nad zasteklitvijo), vgradnja v skladu z  Načrtom strojnih instalacij. 
</t>
    </r>
  </si>
  <si>
    <t>Izdelava, dobava in montaža OKENSKIH/ BALKONSKIH zasteklitev   v pvc profilaciji s krilnim odpiranjem, vključno z okensko polico in senčili po shemah: O.1 do O.8:</t>
  </si>
  <si>
    <t xml:space="preserve">Zasteklitev: troslojno izolacijsko termopan steklo  d = 4/14 /4/14/4, Ug=0.6 W/m2k, steklo prozorno / nevtralno,  plinsko polnjeno steklo - argon s kovinskim zaščitnim premazom. 
( *opomba - debeline stekla je ponudnik dolžan izračunati  / preveriti glede na dimenzije elementov, predvideva se debelina do 6 mm)                                                                                                                                                                                                                                                                                                                                                                                                                                      Parapet:  toplotno izoliran panel s termoizolacijskim polnilom in obojestransko oblogo iz prašno barvane Alu pločevine vstavljene v PVC profile , notranja in zunanja barva enaki barvi okenskih profilov
Odpiranje: da,  krilno, skladno z grafično prilogo, aktivno krilo se stopenjsko odpira na ventus.
Zvočna izolativnost: min. Rw min. 34 Db
Okovje in druga oprema:  Sistemsko Schüco VarioTec okovje za kombinirano odpiranje elementov, odpiranje po vertikalni osi (na krilo) ali odpiranje po horizontalni osi elementa (na ventus)  s  pololivami na okenskih zasteklitvah. </t>
  </si>
  <si>
    <r>
      <t xml:space="preserve">O.1                                                                                    
</t>
    </r>
    <r>
      <rPr>
        <sz val="10"/>
        <rFont val="Arial"/>
        <family val="2"/>
        <charset val="238"/>
      </rPr>
      <t xml:space="preserve">Gradbena odprtina: 102.5 / 275 cm 
Mere in delitev na polja:  100.5 / 273 cm ,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90.3cm                                    
Senčilo: dim. 100.5/ 240+25 cm ( višina  podometne maske za senčila) </t>
    </r>
  </si>
  <si>
    <r>
      <rPr>
        <b/>
        <sz val="10"/>
        <rFont val="Arial"/>
        <family val="2"/>
        <charset val="238"/>
      </rPr>
      <t xml:space="preserve">O.2  </t>
    </r>
    <r>
      <rPr>
        <sz val="10"/>
        <rFont val="Arial"/>
        <family val="2"/>
        <charset val="238"/>
      </rPr>
      <t xml:space="preserve">                                                                                  
Gradbena odprtina: 105 / 275 cm 
Mere in delitev na polja:  103 / 273 cm,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92.8cm                                    
Senčilo: dim. 103/ 240+25 cm ( višina  podometne maske za senčila) </t>
    </r>
  </si>
  <si>
    <r>
      <rPr>
        <b/>
        <sz val="10"/>
        <rFont val="Arial"/>
        <family val="2"/>
        <charset val="238"/>
      </rPr>
      <t xml:space="preserve">O.2a </t>
    </r>
    <r>
      <rPr>
        <sz val="10"/>
        <rFont val="Arial"/>
        <family val="2"/>
        <charset val="238"/>
      </rPr>
      <t xml:space="preserve">                                                                                  
Gradbena odprtina: 105 / 275 cm 
Mere in delitev na polja:  103 / 273 cm enokrilno okno ,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92.8cm                                    
Senčilo: dim. 103/ 240+25 cm ( višina  podometne maske za senčila), pogon na elektromotor
Ročaj. podaljšana kljuka za gibalno ovirane osebe, vpetje na znižano višino, osno 90 cm od tal</t>
    </r>
  </si>
  <si>
    <r>
      <rPr>
        <b/>
        <sz val="10"/>
        <rFont val="Arial"/>
        <family val="2"/>
        <charset val="238"/>
      </rPr>
      <t>O.3</t>
    </r>
    <r>
      <rPr>
        <sz val="10"/>
        <rFont val="Arial"/>
        <family val="2"/>
        <charset val="238"/>
      </rPr>
      <t xml:space="preserve">                                                                                 
Gradbena odprtina: 158 / 275cm 
Mere in delitev na polja: tridelna zasteklitev 156 / 273 cm , zgoraj 1x dvokrilno okno  , spodaj 1x parapet s termoizolacijskim polnilom (skladno z grafičnim prikazom)
Odpiranje: aktivno krilo - stopenjski ventus in krilno , neaktivno krilo- krilno , krilno odpiranje levo / desno glede na pozicije v Načrtu arhitekture
Dodatna profilacija: levo in desno 2x razširitveni profil 5 cm , spodaj razširitveni profil  12 cm in termoizolacijski profil  8 cm, zgoraj razširitveni profil 10+10 cm
Zunanja polica: dolžine 145.8cm                                    
Senčilo: dim. 156/ 240+25 cm ( višina  podometne maske za senčila) </t>
    </r>
  </si>
  <si>
    <r>
      <rPr>
        <b/>
        <sz val="10"/>
        <rFont val="Arial"/>
        <family val="2"/>
        <charset val="238"/>
      </rPr>
      <t>O.3a</t>
    </r>
    <r>
      <rPr>
        <sz val="10"/>
        <rFont val="Arial"/>
        <family val="2"/>
        <charset val="238"/>
      </rPr>
      <t xml:space="preserve">                                                                                 
Gradbena odprtina: 158 / 275 cm 
Mere in delitev na polja:  156 / 273 cm,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145.8cm                                    
Senčilo: dim. 156/ 240+25 cm ( višina  podometne maske za senčila), pogon na elektromotor
Ročaj. podaljšana kljuka za gibalno ovirane osebe , vpetje na znižano višino, osno  90cm od tal</t>
    </r>
  </si>
  <si>
    <r>
      <rPr>
        <b/>
        <sz val="10"/>
        <rFont val="Arial"/>
        <family val="2"/>
        <charset val="238"/>
      </rPr>
      <t xml:space="preserve">O.4 </t>
    </r>
    <r>
      <rPr>
        <sz val="10"/>
        <rFont val="Arial"/>
        <family val="2"/>
        <charset val="238"/>
      </rPr>
      <t xml:space="preserve">                                                                                  
Gradbena odprtina: 188 / 275 cm 
Mere in delitev na polja:  186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175.8cm                                    
Senčilo: dim. 186/ 240+25 cm ( višina podometne maske za senčila)</t>
    </r>
  </si>
  <si>
    <r>
      <rPr>
        <b/>
        <sz val="10"/>
        <rFont val="Arial"/>
        <family val="2"/>
        <charset val="238"/>
      </rPr>
      <t xml:space="preserve">O.4a </t>
    </r>
    <r>
      <rPr>
        <sz val="10"/>
        <rFont val="Arial"/>
        <family val="2"/>
        <charset val="238"/>
      </rPr>
      <t xml:space="preserve">                                                                                  
Gradbena odprtina: 188 / 275 cm 
Mere in delitev na polja:  186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175.8cm                                    
Senčilo: dim. 186/ 240+25 cm ( višina podometne maske za senčila) , pogon na elektromotor 
Ročaj. podaljšana kljuka za gibalno ovornae osebe, vpetje na znižano višino, osno ca 90cm od tal</t>
    </r>
  </si>
  <si>
    <r>
      <rPr>
        <b/>
        <sz val="10"/>
        <rFont val="Arial"/>
        <family val="2"/>
        <charset val="238"/>
      </rPr>
      <t>O.5</t>
    </r>
    <r>
      <rPr>
        <sz val="10"/>
        <rFont val="Arial"/>
        <family val="2"/>
        <charset val="238"/>
      </rPr>
      <t xml:space="preserve">                                                                                 
Gradbena odprtina: 196 / 275cm 
Mere in delitev na polja:  194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183.8cm                                    
Senčilo: dim. 194/ 240+25 cm ( višina podometne maske za senčila)    </t>
    </r>
  </si>
  <si>
    <r>
      <rPr>
        <b/>
        <sz val="10"/>
        <rFont val="Arial"/>
        <family val="2"/>
        <charset val="238"/>
      </rPr>
      <t>O.5a</t>
    </r>
    <r>
      <rPr>
        <sz val="10"/>
        <rFont val="Arial"/>
        <family val="2"/>
        <charset val="238"/>
      </rPr>
      <t xml:space="preserve">                                                                                 
Gradbena odprtina: 196 / 275 cm 
Mere in delitev na polja:  194 / 273 cm , tridelna zasteklitev  , zgoraj 1x dvokrilno okno  , spodaj 1x parapet s termoizolacijskim polnilom (skladno z grafičnim prikazom)
Odpiranje: aktivno krilo - stopenjski ventus in krilno ,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183.8cm                                    
Senčilo: dim. 194/ 240+25 cm ( višina podometne maske za senčila) , pogon na elektromotor
Ročaj. podaljšana kljuka za gibalno ovirane osebe, vpetje na znižano višino, osno ca 90 cm od tal</t>
    </r>
  </si>
  <si>
    <r>
      <rPr>
        <b/>
        <sz val="10"/>
        <rFont val="Arial"/>
        <family val="2"/>
        <charset val="238"/>
      </rPr>
      <t>O.6</t>
    </r>
    <r>
      <rPr>
        <sz val="10"/>
        <rFont val="Arial"/>
        <family val="2"/>
        <charset val="238"/>
      </rPr>
      <t xml:space="preserve">                                                                                 
Gradbena odprtina: 196 / 208 cm 
Mere in delitev na polja:  194 / 206 cm ,  dvodelna zasteklitev  , 1x dvokrilno okno  , (skladno z grafičnim prikazom)
Odpiranje: aktivno krilo - stopenjski ventus in krilno , neaktivno krilo- krilno, krilno odpiranje levo / desno glede na pozicije v Načrtu arhitekture
Dodatna profilacija:levo in desno 2x razširitveni profil 5 cm , spodaj razširitveni profil  3 cm ,  zgoraj razširitveni profil 10+10 cm
 Zunanja polica: dolžine 183.8cm , notranja polica dim: 17,8/ 196cm                          
Senčilo: dim. 194/ 240+25 cm ( višina podometne maske za senčila)            </t>
    </r>
  </si>
  <si>
    <r>
      <rPr>
        <b/>
        <sz val="10"/>
        <rFont val="Arial"/>
        <family val="2"/>
        <charset val="238"/>
      </rPr>
      <t>O.7</t>
    </r>
    <r>
      <rPr>
        <sz val="10"/>
        <rFont val="Arial"/>
        <family val="2"/>
        <charset val="238"/>
      </rPr>
      <t xml:space="preserve">                                                                                 
Gradbena odprtina: 105 / 208cm 
Mere in delitev na polja:  103 / 206 cm, enodelna zasteklitev ,  enokrilno okno (skladno z grafičnim prikazom)
Odpiranje: aktivno krilo - stopenjski ventus in krilno, krilno odpiranje levo / desno glede na pozicije v Načrtu arhitekture
Dodatna profilacija:levo in desno 2x razširitveni profil 5 cm , spodaj razširitveni profil  3 cm ,  zgoraj razširitveni profil 10+10 cm
Zunanja polica: dolžine 92.8cm, notranja polica dim: 36,8/ 105cm , barvana lesena masiva,  polica po detjalu načrta arhitekture   </t>
    </r>
  </si>
  <si>
    <r>
      <rPr>
        <b/>
        <sz val="10"/>
        <rFont val="Arial"/>
        <family val="2"/>
        <charset val="238"/>
      </rPr>
      <t>O.8</t>
    </r>
    <r>
      <rPr>
        <sz val="10"/>
        <rFont val="Arial"/>
        <family val="2"/>
        <charset val="238"/>
      </rPr>
      <t xml:space="preserve">                                                                                 
Gradbena odprtina: 105 / 275 cm 
Mere in delitev na polja:  103 / 273 cm , enodelna zasteklitev, enokrilno okno (skladno z grafičnim prikazom)
Odpiranje: krilno avtomatsko , aktivno krilo se v primeru požara odpira za 90° na signal požarne centrale, elektromehanski pogon na okenskem krilu, v komplet vključena požarna centrala 
*odpiranje okna NODT - predvidena geometrična površina ( zgornja polovica prostora ) 0,80m2
Dodatna profilacija: levo in desno 2x razširitveni profil 5 cm , spodaj razširitveni profil  12 cm in termoizolacijski profil  8 cm, zgoraj razširitveni profil 10+10 cm
Zunanja polica: dolžine 92.8cm           </t>
    </r>
  </si>
  <si>
    <t>Izdelava, dobava in montaža OKENSKIH/ BALKONSKIH zasteklitev  na ložah v pvc profilaciji fiksnih in s krilnim in ventus odpiranjem in senčili po shemah: L.1 do L.7:</t>
  </si>
  <si>
    <t xml:space="preserve">Zasteklitev: troslojno izolacijsko termopan steklo  d = 4/14 /4/14/4, Ug=0.6 W/m2k, steklo prozorno / nevtralno,  plinsko polnjeno steklo - argon s kovinskim zaščitnim premazom. 
( *opomba - debeline stekla je ponudnik dolžan izračunati  / preveriti glede na dimenzije elementov, predvideva se debelina do 6 mm)                                                                                                                                                                                                                                                                                                                                                                                                                                      Odpiranje: da,  krilno, skladno z grafično prilogo, aktivno krilo se stopenjsko odpira na ventus , prag vrat breznivojski  (montaža na višino +1 cm nad nivojem finalnega tlaka in tlaka terase)
Zvočna izolativnost: min. Rw min. 34 Db
Okovje in druga oprema:  Sistemsko Schüco VarioTec okovje za kombinirano odpiranje elementov, odpiranje po vertikalni osi (na krilo) ali odpiranje po horizontalni osi elementa (na ventus)  s  pololivami na okenskih zasteklitvah. </t>
  </si>
  <si>
    <r>
      <t xml:space="preserve">L.1                                                                                    
</t>
    </r>
    <r>
      <rPr>
        <sz val="10"/>
        <rFont val="Arial"/>
        <family val="2"/>
        <charset val="238"/>
      </rPr>
      <t>Gradbena odprtina: 306 / 275 cm 
Mere in delitev na polja: 304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277 / 230 +25 cm ( višina podometne maske za senčila).</t>
    </r>
  </si>
  <si>
    <r>
      <t xml:space="preserve">L.1a                                                                                    
</t>
    </r>
    <r>
      <rPr>
        <sz val="10"/>
        <rFont val="Arial"/>
        <family val="2"/>
        <charset val="238"/>
      </rPr>
      <t>Gradbena odprtina: 306 / 275 cmcm 
Mere in delitev na polja:  304 / 273 cm, trodelna zasteklitev, 1x krilna vrata ( odprtina 83 cm, sv. mera prehoda pri odprtem vratnem krilu mora biti min. 80cm ! ), 2x fiksno polje (skladno z grafičnim prikazom)
Odpiranje: 1x aktivno krilo - stopenjski ventus in krilno,  2x fiksna zasteklitev  
Dodatna profilacija:  spodaj razširitveni profil višine 14 cm , zgoraj razširitveni profil 12+12+12 cm ( 36 cm), bočno 1x razširitveni profil 5 cm , 1x razširitveni profil 10+12 cm ( 22 cm )                            
Zunanje žaluzije: 277/ 230 +27 cm ( višina podometne maske za senčila), pogon na elektromotor
Ročaj: podaljšana kljuka za gibalno ovirane osebe, vpetje na znižano višino, osno ca 90cm od finalnega tlaka</t>
    </r>
  </si>
  <si>
    <r>
      <rPr>
        <sz val="10"/>
        <rFont val="Arial"/>
        <family val="2"/>
      </rPr>
      <t xml:space="preserve">Vogalna zasteklitev lože sestavljena iz polj L.2a in L.2b ( 2 x desna in 2x leva shema; gledati grafične prikaze!.)                                                                           </t>
    </r>
    <r>
      <rPr>
        <b/>
        <sz val="10"/>
        <rFont val="Arial"/>
        <family val="2"/>
      </rPr>
      <t>L.2b</t>
    </r>
    <r>
      <rPr>
        <sz val="10"/>
        <rFont val="Arial"/>
        <family val="2"/>
      </rPr>
      <t xml:space="preserve">              </t>
    </r>
    <r>
      <rPr>
        <b/>
        <sz val="10"/>
        <rFont val="Arial"/>
        <family val="2"/>
        <charset val="238"/>
      </rPr>
      <t xml:space="preserve">                                                                  
</t>
    </r>
    <r>
      <rPr>
        <sz val="10"/>
        <rFont val="Arial"/>
        <family val="2"/>
        <charset val="238"/>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t>
    </r>
  </si>
  <si>
    <r>
      <rPr>
        <sz val="10"/>
        <rFont val="Arial"/>
        <family val="2"/>
      </rPr>
      <t>Vogalna zasteklitev lože sestavljena iz polj L.3a in L.3b ( 2 x desna in 2x leva shema; gledati grafične prikaze!.)</t>
    </r>
    <r>
      <rPr>
        <b/>
        <sz val="10"/>
        <rFont val="Arial"/>
        <family val="2"/>
      </rPr>
      <t xml:space="preserve">                                                                            L.3a      </t>
    </r>
    <r>
      <rPr>
        <sz val="10"/>
        <rFont val="Arial"/>
        <family val="2"/>
      </rPr>
      <t xml:space="preserve">                                                                               </t>
    </r>
    <r>
      <rPr>
        <b/>
        <sz val="10"/>
        <rFont val="Arial"/>
        <family val="2"/>
        <charset val="238"/>
      </rPr>
      <t xml:space="preserve">                                                                           
</t>
    </r>
    <r>
      <rPr>
        <sz val="10"/>
        <rFont val="Arial"/>
        <family val="2"/>
        <charset val="238"/>
      </rPr>
      <t>Gradbena odprtina: 270 / 275 cm 
Mere in delitev na polja:  269 (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235 / 230 +25 cm ( višina podometne maske za senčila).</t>
    </r>
  </si>
  <si>
    <r>
      <rPr>
        <sz val="10"/>
        <rFont val="Arial"/>
        <family val="2"/>
      </rPr>
      <t>Vogalna zasteklitev lože sestavljena iz polj L.3a in L.3b ( 2 x desna in 2x leva shema; gledati grafične prikaze!.)</t>
    </r>
    <r>
      <rPr>
        <b/>
        <sz val="10"/>
        <rFont val="Arial"/>
        <family val="2"/>
      </rPr>
      <t xml:space="preserve">                                                                            L.3b     </t>
    </r>
    <r>
      <rPr>
        <sz val="10"/>
        <rFont val="Arial"/>
        <family val="2"/>
      </rPr>
      <t xml:space="preserve">                                                                               </t>
    </r>
    <r>
      <rPr>
        <b/>
        <sz val="10"/>
        <rFont val="Arial"/>
        <family val="2"/>
        <charset val="238"/>
      </rPr>
      <t xml:space="preserve">                                                                           
</t>
    </r>
    <r>
      <rPr>
        <sz val="10"/>
        <rFont val="Arial"/>
        <family val="2"/>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t>
    </r>
  </si>
  <si>
    <r>
      <rPr>
        <sz val="10"/>
        <rFont val="Arial"/>
        <family val="2"/>
      </rPr>
      <t xml:space="preserve">Vogalna zasteklitev lože sestavljena iz polj L.2a in L.2b ( 2 x desna in 2x leva shema; gledati grafične prikaze!.)       </t>
    </r>
    <r>
      <rPr>
        <b/>
        <sz val="10"/>
        <rFont val="Arial"/>
        <family val="2"/>
        <charset val="238"/>
      </rPr>
      <t xml:space="preserve">                                                                      L.2a                                                                                  
</t>
    </r>
    <r>
      <rPr>
        <sz val="10"/>
        <rFont val="Arial"/>
        <family val="2"/>
        <charset val="238"/>
      </rPr>
      <t>Gradbena odprtina: 272 / 275 cm 
Mere in delitev na polja:  271(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237 / 230 +25 cm ( višina podometne maske za senčila).</t>
    </r>
  </si>
  <si>
    <r>
      <t xml:space="preserve">L.4                                                                                  
</t>
    </r>
    <r>
      <rPr>
        <sz val="10"/>
        <rFont val="Arial"/>
        <family val="2"/>
      </rPr>
      <t>Gradbena odprtina: 362 / 275 cm 
Mere in delitev na polja:  360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331 / 230 +27 cm ( višina podometne maske za senčila).</t>
    </r>
  </si>
  <si>
    <r>
      <t xml:space="preserve">L.4a                                                                               
</t>
    </r>
    <r>
      <rPr>
        <sz val="10"/>
        <rFont val="Arial"/>
        <family val="2"/>
      </rPr>
      <t>Gradbena odprtina: 362 / 275 cm 
Mere in delitev na polja:  360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331 / 230 +27 cm ( višina podometne maske za senčila) , pogon na elektromotor
Ročaj: podaljšana kljuka za gibalno ovirane osebe, vpetje na znižano višino, osno 90cm od finalnega tlaka</t>
    </r>
  </si>
  <si>
    <r>
      <t xml:space="preserve">L.6a                                                                                 
</t>
    </r>
    <r>
      <rPr>
        <sz val="10"/>
        <rFont val="Arial"/>
        <family val="2"/>
      </rPr>
      <t>Gradbena odprtina: 360 / 275 cm 
Mere in delitev na polja:  358 / 273 cm, trodelna zasteklitev, 1x krilna vrata ( odprtina 83cm, sv. mera prehoda mora biti min. 80cm ! ), 2x fiksno polje (skladno z grafičnim prikazom)
Odpiranje: 1x aktivno krilo - stopenjski ventus in krilno,  2x fiksna zasteklitev  , krilno odpiranje levo / desno glede na pozicije v Načrtu arhitekture
Dodatna profilacija: spodaj razširitveni profil višine 14 cm , zgoraj razširitveni profil 12+12+12 cm ( 36 cm), bočno 1x razširitveni profil 12 cm , 1x razširitveni profil 10+12 cm ( 22 cm )                                
Zunanje žaluzije: 322 / 230 +25 cm ( višina podometne maske za senčila) , pogon na elektromotor
Ročaj: podaljšana kljuka za gibalno ovirane osebe, vpetje na znižano višino, osno 90cm od finalnega tlaka</t>
    </r>
  </si>
  <si>
    <r>
      <t xml:space="preserve">L.7                                                                              
</t>
    </r>
    <r>
      <rPr>
        <sz val="10"/>
        <rFont val="Arial"/>
        <family val="2"/>
      </rPr>
      <t xml:space="preserve">Gradbena odprtina: 285 / 275 cm 
Mere in delitev na polja:  283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12 cm , 1x razširitveni profil 10+12 cm ( 22 cm )    
Zunanje žaluzije: 247 / 230 +27 cm ( višina podometne maske za senčila) </t>
    </r>
  </si>
  <si>
    <t>Izdelava, dobava in montaža  fiksne zasteklitve in zunanjih vhodnih vrat v okvirju  iz Alu profilacije z po shemi O.AL.1 :</t>
  </si>
  <si>
    <t xml:space="preserve">SPLOŠNI OPIS ZASTEKLITVE V ALU PROFILIH 
Zasteklitev : visoko toplotno izoliran sistem za fiksne zasteklitve ter enokrilna in dvokrilna okna in balkonska vrata; npr.  Schüco AWS 75.SI+ ;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Sistemski PVC 'basis' profil na parapetu ali v tlaku za priklop na podlogo elementa brez toplotnih mostov. Odpiranje ročno sistemsko nevidno okovje ( npr. Schüco SimplySmart AvanTec) opcija  odpiranja na krilo, na ventus ali kombinirano odpiranje.                                                                                                                                                                                                                                                                                                                                                                                                                                                                                                                                                                                                                                                                                        </t>
  </si>
  <si>
    <t xml:space="preserve">Vrata : visoko toplotno izolirani sistem za vrata npr. SCHÜCO ADS 75 HD. HI je v izvedbi  s 75 mm osnovne gradbene globine za navznoter in navzven odpirajoča enokrilna in dvokrilna vrata za velike obremenitve.  Zunaj in znotraj je konstrukcija površinsko poravnana (podboj in krilo) in opremljena z dvema prepirnima tesniloma. . Vratna krila so opremljena s sistemskim okovjem, skriti tečaji, cilindrični vložek,  integrirano (skrito) samozapiralo. Vse kljuke, ročaji po izbiri projektanta. Krila so lahko opremljena z »anti-panik« okovjem po EN179 ali EN1125 standardu; z različnimi panik funkcijami v primeru evakuacijskih vrat, ali z elektro odklepom - skladno s spodaj navedenimi zahtevami.  Toplotna izolativnost konstrukcijskih Alu  profilov sistema za vgradnjo  vrat  je Uf = 2,0 W/m2K.,                   </t>
  </si>
  <si>
    <t xml:space="preserve">OBDELAVA IN BARVA  ALU PROFILOV: elektrostatično prašno barvanje, barva po izboru arhitekta iz RAL barvne skale
ZVOČNA IZOLATIVNOST: min. Rw=34 Db
ZRAKOTESNOST po EN 12152- AE 1200 ( za  fasadno konstrukcijo iz alu profilov)  in po EN 122078- razred 2 (za vrata)
VODOTESNOST po EN 12154 - RE 1200 ( za  fasadno konstrukcijo iz alu profilov)   in po EN 12208 - razred 5a (za vrata)
ODPORNOST NA VETERNE OBREMENITVE EN 13116 - 2,0kN/m2 ( za  fasadno konstrukcijo iz alu profilov)  in po EN 12210 - razred 3C (za vrata)
ODPORNOST NA KOROZIJO: 5 razred odpornosti na korozijo (gibljivi deli okovja) , skladno s SIST EN 1670:2007/AC:2008
MEHANSKA ODPORNOST: 4 razred mehanske odpornosti, določen skladno s SIST EN 13115:2002
MEHANSKA TRAJNOST: 2 razred mehanske trajnosti, določene skladno s po SIST EN 12400:2003                                                                                                                           TOPLOTNA IZOLATIVNOST: skupna toplotna prevodnost  fasadne zasteklitve Ucw ≤ 0,9 W/m²K,   </t>
  </si>
  <si>
    <t>ZASTEKLITEV: troslojno termopan steklo visoke termoizolativnosti z zunanjim steklom  različnih debelin glede na tip in dimenzije zasteklitve: VSG 44.2  /16/4float /18/ 6ESG , Ug = 0.6 W/m²K.  Za vse zasteklitve je zahtevana vgradnja ESG ali VSG stekla  za zaščito pred naletom .  Srednje steklo se izvede skladno z tehničnimi zahtevami glede na velikost in sestavo zasteklitev . *opomba - debeline stekla po posameznih pozicijah je ponudnik dolžan izračunati  / preveriti glede na dimenzije elementov zahteve po zaščiti in izolativnosti 
VGRADNJA: vgradnja v AB steno , zaključki na gradbeni element morajo biti izvedeni po RAL smernicah montaže in po navodilih proizvajalca zasteklitev; znotraj paronepropustni, zunaj paroprepustni, vodotesni , skupaj z vsem potrebnim montažnim, pritrdilnim in tesnilnim materialom ter stranskimi zaključki in obrobami ter razširitvenimi profili
VGRADNJA TER VSI ZAKLJUČKI PO DETAJLNIH RISBAH NAČRTA ARHITEKTURE!</t>
  </si>
  <si>
    <t xml:space="preserve">Steklena stena s fiksnim delom in integriranimi  vhodnimi vrati v Alu okvirju s troslojno zasteklitvijo 
Gradbena odprtina  :  450 / 275 cm , vgradnja bočno pred AB steno , montaža z Fe kotniki , vgradnja v tla in strop v AB 
Mere in delitev na polja: 448 / 246 cm z integriranimi enokrilnimi vrati  ( fiksni del 1x 345x246 cm , vrata enokrilna  1x 90 x 246 cm , svetli prehod pri odprtih vratih min 90 cm ) , spodaj termoizolacijska zapora 16 cm , zgoraj termoizolacijska zapora 12 cm                                                                                                             
Svetla odprtina vrat:  93  / 239  cm ( *vrata  morajo zagotavljati prehod min.91 cm pri odprtem vratnem krilu) , odpiranje navzven , prag brez višinskih razlik - zaključek Alu profil , Okvir: samonosni Alu profil s prekinjenim toplotnim mostom, ravne linije
Zasteklitev: troslojno izolacijsko termopan steklo , d = VSG 44.2/16 /4float/16/6 ESG, Ug =0.6 W/m2K, steklo prozorno / nevtralno , plinsko polnjeno steklo - argon                                                                                                                                                                                                                                                                                                                                                                                                                                          </t>
  </si>
  <si>
    <t>Zvočne zahteve: da, Rw = min. 32 dB, vgrajena.
Kljuka: z zunanje  strani ročaj inox satiniran l=220 cm, fi30 mm ,z notranje strani  panik kljuka po EN 179 ( višina kljuke 100 cm ) , vse nerjavno jeklo, dvodelna z ločeno rozeto za ključavnico,  ravnih linij  (npr: Schueco art. 240 295 )
Ključavnica: mehanska cilindrična ključavnica, požarnoodporna panik ključavnica
Sistem generalnega ključa: da
Evakuacija: da, v smeri evakuacijske poti ne sme nikoli biti zaklenjeno. Izvedba kljuk in ključavnic po standardu EN179 v primeru požara, morajo vrata ostati v odprti legi 90 stopinj (zagotoviti ustrezni mehanizam).
Samozapiralo: da, integrirano v vratno krilo , npr. GEZE TS 4000.</t>
  </si>
  <si>
    <t xml:space="preserve">Avtomatska drsna teleskopska evakuacijska vrata  za uporabo na evakuacijskih poteh in zasilnih izhodih ( kot npr. Doorson 300 T r )
Avtomatska drsna teleskopska evakuacijska vrata za uporabo na evakuacijskih poteh in zasilnih izhodih z izvedbo dvostranskega teleskopskega odpiranja drsnih kril s porabo električne energije v načinu delovanja ODPRTO ali ZAPRTO manjšo od 0,5Wh.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 vse v skladu s standardom EN 16005, ki določa varnost pri uporabi avtomatskih vrat  Vključno s  tipko za izhod v sili.Redundantni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Pogonski mehanizem  višine 10cm. Vsi vidni kovinski deli v barvnem tonu eloksiran aluminij ali RAL barvnem tonu po izbiri.
</t>
  </si>
  <si>
    <t>DELOVANJE VRAT:
NORMALNO: je enako delovanju standardnih avtomatskih drsnih vrat in omogoča enostaven prehod skozi vrata. Predvidena je možnost nastavitve širine odpiranja v normalnem režimu delovanja vrat.                                                    
EVAKUACIJA: ob aktiviranju požarnega signala, izpada električne energije, okvare vrat ali aktiviranja tipke za prisilno odpiranje, se vrata samodejno drsno odprejo in ostanejo odprta. Tako vrata omogočajo enostavno in varno evakuacijo. V sklopu opreme vrat je potrebno zagotoviti vse elemente požarne varnosti skladno z Načrtom požarne varnosti .</t>
  </si>
  <si>
    <t>Podkonstrukcija in montaža: podkonstrukcijski  in termoizolacijski element  ( purenit skupne širine 120 mm ) višine 160mm za montažo zasteklitve v tla na AB ploščo  in višine 45mm za montažo zasteklitve v AB strop . Bočno levo montaža na podkonstrukcijski  in termoizolacijski element  ( purenit )  skupne širine 55 mm , desno montaža na Fe kotnike pritrjene na AB steno. * izvedba montaže po detajlih Načrta arhitekture vključno z vsemi potrebnimi tesnilnimi in zaključnimi elementi ter podkonstrukcijami za montažo
Višina pogona: 10 cm
Maska pogona: notranji stik med stropom in mehanizmom se zapre z masko iz alu pločevine , d=2mm , višina maske 45 mm
Obdelava: prašno barvano , mat , strukturna barva , po RAL po izboru projektanta v širini vratnih kril z obsvetlobo</t>
  </si>
  <si>
    <t>Izdelava, dobava in montaža avtomatskih drsnih teleskopskih evakuacijskih vhodnih vrat  za uporabo na evakuacijskih poteh in zasilnih izhodih po shemah V.d.s.1, in V.d.s.2:</t>
  </si>
  <si>
    <r>
      <rPr>
        <b/>
        <sz val="10"/>
        <rFont val="Arial"/>
        <family val="2"/>
      </rPr>
      <t>V.d.s.1 - zunanja avtomatska teleskopska vrata</t>
    </r>
    <r>
      <rPr>
        <sz val="10"/>
        <rFont val="Arial"/>
        <family val="2"/>
        <charset val="238"/>
      </rPr>
      <t xml:space="preserve">
Dimenzije:
gradbena odprtina : 300 / 275 cm  - odprtina med betonsko steno in odprtina med stropno in betonsko ploščo 
polje zasteklitve : 291 / 244 cm ( prehodna odprtina min. 180 cm / 244 cm ) 
Vratno krilo: 4 x drsno krilo zastekljeno z varnostnim izolacijskim steklom deb. 22mm  z gumijastimi tesnili v sistemskih profilih š. 30mm , odpiranje dvostransko ( toplotna izolativnost:  Uw=2.2W/m2K )
Prag: na prehodu se izvede prag iz narebranega Alu profila 'U' oblike 
Obsvetloba: 2 x -obsvetloba zastekljena z varnostnim izolacijskim steklom deb. 22mm z gumijastimi tesnili ,  v sistemskih profilih š. 30mm ,
</t>
    </r>
  </si>
  <si>
    <r>
      <rPr>
        <b/>
        <sz val="10"/>
        <rFont val="Arial"/>
        <family val="2"/>
      </rPr>
      <t>V.d.s.2 - notranja avtomatska teleskopska vrata</t>
    </r>
    <r>
      <rPr>
        <sz val="10"/>
        <rFont val="Arial"/>
        <family val="2"/>
        <charset val="238"/>
      </rPr>
      <t xml:space="preserve">
Dimenzije:
gradbena odprtina : 294 / 259 cm
polje zasteklitve : 291 / 244 cm ( prehodna odprtina min. 180 cm / 244 cm ) 
Vratno krilo: 4 x drsno krilo zastekljeno z varnostnim enojnim steklom  deb. 8-10 mm  z gumijastimi tesnili v sistemskih profilih š. 30mm , odpiranje dvostransko
Obsvetloba: 2 x -obsvetloba zastekljena z varnostnim enojnim steklom  deb. 8-10 mm z gumijastimi tesnili ,  v sistemskih profilih š. 30mm ,</t>
    </r>
  </si>
  <si>
    <t xml:space="preserve">Podkonstrukcija in montaža: montaža v tla na AB estrih , montaža v strop - podkonstrukcija Alu profil širine 140mm, višine 45 mm   . Bočno levo montaža na AB steno , desno montaža na Fe vertikalni podkonstrukcijski profil cca 60 / 50 / 4mm sidran v AB strop in tla.   * izvedba montaže po detajlih Načrta arhitekture vključno z vsemi potrebnimi tesnilnimi in zaključnimi elementi ter podkonstrukcijami za montažo
Višina pogona: 10 cm
Maska pogona: notranji stik med stropom in mehanizmom se zapre z masko iz alu pločevine , d=2mm , višina maske 45 mm
Obdelava: prašno barvano , mat , strukturna barva , po RAL po izboru projektanta </t>
  </si>
  <si>
    <t xml:space="preserve"> - okno s kupolo za izhod na ravno streho dim 90 / 120 cm   (kot npr. VELUX tip CXP) z ročnim odpiranjem krila za 60 stopinj ,  izdelano iz belega plastičnega okvirja višine 15 cm (polnjeno z visoko izolativno peno) in dodatnega  podaljška okvirja višine 15 cm (polnjeno z visoko izolativno peno) , zastekljeno z dvoslojnim energijsko varčnim steklom polnjenim s plinom ( zunanje ojačano in notranje lepljeno steklo) ter zaščiteno s prozorno kupolo iz akrila. Toplotna prehodnost U=0,80 W/m2K, zvočna izolativnost 37Rw(dB)
gradbena odprtina v strehi 91  / 121 cm , odprtina v AB plošči 86 / 116 cm - poravnana z notranjo špaleto ( izvedba po detajlu Načrta arhitekture )
* gradbeno odprtino uskladiti s specifikacijami proizvajalca !
Oprema : 
-	podaljšek okvirja - višinski nastavek 15 cm ( kot tip ZCE ) , parna apora ( kot tip BBX)
-	okvir za stik med okvirjem okna in streho ( kot Velux tip ZZZ210) 
-	dodatno - izvedba pokrivne maske po obodu nastavnega PVC venca - maska iz Alu pločevine , d=2mm, r.š. 200 mm , prašno barvana - RAL po izboru projektanta. 
V komplet vključiti vse zgoraj navedeno, skupaj z vsem potrebnim montažnim, pritrdilnim in tesnilnim materialom ter stranskimi zaključki in obrobami.
Vgradnja ter zaključki po detajlnih risbah načrta arhitekture !</t>
  </si>
  <si>
    <t xml:space="preserve"> Dobava in montaža kupole za izhod na ravno streho. Shema z oznako K.iz :</t>
  </si>
  <si>
    <t>Dobava in montaža  kupole na ravno streho zaradi  NODT.  Shema z oznako K.odt:</t>
  </si>
  <si>
    <t>okno s kupolo za odvod dima za ravno streho dim. 120/120 cm, (kot VELUX tip CSP),  izdelano iz belega plastičnega okvirja višine 15 cm (polnjeno z visoko izolativno peno) in dodatnega  podaljška okvirja višine 15 cm (polnjeno z visoko izolativno peno) , zastekljeno z dvoslojnim energijsko varčnim steklom polnjenim s plinom ( zunanje ojačano in notranje lepljeno steklo) ter zaščiteno s prozorno kupolo iz akrila. Okno ima električno odpiranje in zapiranje preko integriranega elektromotorja . Toplotna prehodnost U=0,80 W/m2K, zvočna izolativnost 37Rw(dB), sistem po standardu SIST EN 12101-2
 gradbena odprtina v strehi 121  / 121 cm , odprtina v AB plošči 116 / 116 cm - poravnana z notranjo špaleto ( izvedba po detajlu Načrta arhitekture )</t>
  </si>
  <si>
    <t>Oprema : 
-	krmilna enota  , ki omogoča priklop enega okna s sistemom za odvod dima za ravno streho (kot VELUX tip KFC 210)
-	dimni detektor ( kot Velux KFA100 )
-	ročni aktivator ( kot Velux KFK100)
-	podaljšek okvirja - višinski nastavek 15 cm
-	okvir za stik med okvirjem okna in streho ( kot Velux kit ZZZ210)
- dodatno - izvedba pokrivne maske po obodu nastavnega PVC venca - maska iz Alu pločevine , d=2mm, r.š. 200 mm , prašno barvana - RAL po izboru projektanta</t>
  </si>
  <si>
    <t>Aerodinamična površina okna - 0,58 m2 , geometrična  površina okna -  1,30m2 
* pri izvedbi upoštevati Načrt požarne varnosti - zahteve za geometrično površino - NODT 
*v komplet vključiti  vse potrebne elemente za kupolo z odvod dima , skupaj z vsem potrebnim montažnim, pritrdilnim in tesnilnim materialom ter stranskimi zaključki in obrobami.
* vgradnja ter zaključki po detajlnih risbah načrta arhitekture !</t>
  </si>
  <si>
    <t>TIP: notranja požarno odporna enokrilna vrata z kovinskim kotnim podbojem in izoliranim kovinskim vratnim krilom (npr. proizv. Hörmann HSLO30 OD, DryFix) 
GRADBENA ODPRTINA: 102.3cm/215cm, vgradnja v AB steno širine 20 in 30cm 
SVETLA ODPRTINA VRAT: 93cm/210cm * svetla odprtina vrat pri odprtem vratnem krilu mora zagotavljati prehod širine 90 cm !
ODPIRANJE: levo / desno glede na pozicije v tlorisih 
PODBOJ: požarno odporni kovinski kotni podboj, prašno barvano po RAL lestvici (odtenek po izboru projektanta)
VRATNO KRILO: kovinsko vratno krilo, polnilo mineralna volna, deb. 65mm, prašno barvano po RAL lestvici (odtenek po izboru projektanta iz  RAL barvne lestvice), tesnila EPDM, vratno krilo poravnano s podbojem
NASADILO: 2x na vratno krilo  
KLJUKA: požarno odporna kljuka, vse nerjavno jeklo, dvodelna z ločeno rozeto za ključavnico, ravnih linij  (npr: Hoppe Dallas)
KLJUČAVNICA: požarno odporna cilindrična ključavnica  
SISTEM GENERALNEGA KLJUČA: da
SISTEM KONTROLE DOSTOPA: ne
ZVOČNE ZAHTEVE: 32dB
POŽARNA ODPORNOST IN DIMOTESNOST: EI/230 -C3 Sa
SAMOZAPIRALO: da, C3 (npr. GEZE TS 5000 ECline)
EVAKUACIJA: da</t>
  </si>
  <si>
    <t>Vk.P.3a</t>
  </si>
  <si>
    <t xml:space="preserve">Dobava in montaža n notranja požarno odporna enokrilna vrata z kovinskim kotnim podbojem in izoliranim kovinskim vratnim krilom (npr. proizv. Hörmann ,  TIP: DryFix):
</t>
  </si>
  <si>
    <t>TIP: notranja požarno odporna enokrilna vrata z kovinskim objemnim podbojem in izoliranim kovinskim vratnim krilom (npr. proizv. Hörmann ognjevarna vrata HSLO30-1 OD, DryFix) 
GRADBENA ODPRTINA: 92.3cm/215cm, vgradnja v AB steno širine 20 cm 
SVETLA ODPRTINA VRAT: 83cm/210cm, * svetla odprtina vrat pri odprtem vratnem krilu mora zagotavljati prehod širine 80 cm!
ODPIRANJE:  levo / desno glede na pozicije v tlorisih . Elektropogon na strani tečajev, pogon vrat kot npr. Slimdrive EMD F, varnostni senzor kot npr. Flatscan Alu. Iz zunanje strani el. odpiranje na tipko, iz notranje na senzor, kontrola zaklenjenosti VDS razreda C 
PODBOJ: požarno odporni kovinski kotni podboj, prašno barvano po RAL lestvici (odtenek po izboru projektanta)
VRATNO KRILO: vratno krilo iz jeklene pločevine, polnilo mineralna volna, deb. 65mm, prašno barvano po RAL lestvici (odtenek po izboru projektanta iz  RAL barvne lestvice), talno tesnilo 
NASADILO: 2x na vratno krilo  
KLJUKA: požarno odporna kljuka, vse nerjavno jeklo, dvodelna z ločeno rozeto za ključavnico, ravnih linij  (npr: Hoppe Dallas) , višina kljuke 100 cm</t>
  </si>
  <si>
    <t>KLJUČAVNICA:  ključavnica 12V, (električni prejemnik in pripadajoča mehanska cilindična ključavnica, požarnoodporna )
SISTEM GENERALNEGA KLJUČA: /
SISTEM KONTROLE DOSTOPA: odpiranje z odpiralom na električni pogon z zunanje strani na tipko, z notranje strani na senzor. V primeru požara se vrata zaprejo in zatesnijo. Možno odprianje vrat s pomočjo panik terminala na notranji strani prostora. Skladno z načrtom elektro instalacij in naprav.
ZVOČNE ZAHTEVE: 32dB
POŽARNA ODPORNOST IN DIMOTESNOST: EI2 30 -C3 Sa
SAMOZAPIRALO: da, odpiranje na električni pogon 12 / 24V (npr. GEZE SLIMDRIVE EMD F)), v primeru požara vrata ostanejo v zaprtem položaju.
EVAKUACIJA: da</t>
  </si>
  <si>
    <t>Vk.P.3b</t>
  </si>
  <si>
    <t>TIP: notranja požarno odporna enokrilna vrata z kovinskim objemnim podbojem in izoliranim kovinskim vratnim krilom (npr. proizv. Hörmann ognjevarna vrata HSLO30-1 OD, DryFix) 
GRADBENA ODPRTINA: 102.3cm/215cm, vgradnja v AB steno širine 20 cm 
SVETLA ODPRTINA VRAT: 93cm/210cm, * svetla odprtina vrat pri odprtem vratnem krilu mora zagotavljati prehod širine 80 cm !
ODPIRANJE: levo / desno glede na pozicije v tlorisih . Elektropogon na strani tečajev, pogon vrat kot npr. Slimdrive EMD F, varnostni senzor kot npr. Flatscan Alu. Iz zunanje strani el. odpiranje na tipko, iz notranje na senzor, kontrola zaklenjenosti VDS razreda C. V primeru požara se odpira preko panik terminala na notranji strani prostora.
PODBOJ: požarno odporni kovinski kotni podboj, prašno barvano po RAL lestvici (odtenek po izboru projektanta)
VRATNO KRILO: vratno krilo iz jeklene pločevine, polnilo mineralna volna, deb. 65mm, prašno barvano po RAL lestvici (odtenek po izboru projektanta iz  RAL barvne lestvice), pogrezljivo talno tesnilo, vratno krilo poravnano s podbojem
NASADILO: 2x na vratno krilo  
KLJUKA: požarno odporna kljuka, vse nerjavno jeklo, dvodelna z ločeno rozeto za ključavnico, ravnih linij  (npr: Hoppe Dallas) , višina kljuke 100 cm</t>
  </si>
  <si>
    <t>KLJUČAVNICA: ključavnica 12V, (električni prejemnik in pripadajoča mehanska cilindična ključavnica, požarnoodporna )
SISTEM GENERALNEGA KLJUČA: /
SISTEM KONTROLE DOSTOPA: odpiranje z odpiralom na električni pogon z zunanje strani na tipko, z notranje strani na senzor. V primeru požara se vrata zaprejo in zatesnijo. Možno odprianje vrat s pomočjo panik terminala na notranji strani prostora. Skladno z načrtom elektro instalacij in naprav.
ZVOČNE ZAHTEVE: 32dB
POŽARNA ODPORNOST IN DIMOTESNOST: EI2 30 -C3 Sa
SAMOZAPIRALO: da, odpiranje na električni pogon 12 / 24 V  (npr. GEZE SLIMDRIVE EMD F), v primeru požara vrata ostanejo zaprta.
EVAKUACIJA: da</t>
  </si>
  <si>
    <r>
      <rPr>
        <b/>
        <sz val="10"/>
        <color theme="1"/>
        <rFont val="Arial"/>
        <family val="2"/>
      </rPr>
      <t>Vk.P.4b</t>
    </r>
    <r>
      <rPr>
        <sz val="10"/>
        <color theme="1"/>
        <rFont val="Arial"/>
        <family val="2"/>
      </rPr>
      <t xml:space="preserve">
GRADBENA ODPRTINA: 103cm/215cm, vgradnja v AB steno širine 20cm 
SVETLA ODPRTINA VRAT: 93cm/210cm,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kljuka , vse nerjavno jeklo, dvodelna z ločeno rozeto za ključavnico, ravnih linij  (npr: Hoppe Dallas),  višina kljuke 100 cm
KLJUČAVNICA: požarno odporna  panik cilindrična ključavnica  
SISTEM GENERALNEGA KLJUČA: da
SISTEM KONTROLE DOSTOPA: ne
ZVOČNE ZAHTEVE: ne
POŽARNA ODPORNOST IN DIMOTESNOST: EI230 -C3 Sa
SAMOZAPIRALO: da, C3 (npr. GEZE TS 5000 ECline)
EVAKUACIJA: da</t>
    </r>
  </si>
  <si>
    <r>
      <rPr>
        <b/>
        <sz val="10"/>
        <color theme="1"/>
        <rFont val="Arial"/>
        <family val="2"/>
      </rPr>
      <t>Vk.P.4c</t>
    </r>
    <r>
      <rPr>
        <sz val="10"/>
        <color theme="1"/>
        <rFont val="Arial"/>
        <family val="2"/>
      </rPr>
      <t xml:space="preserve">
GRADBENA ODPRTINA: 103.3cm/215cm, vgradnja v AB steno širine 20cm 
SVETLA ODPRTINA VRAT: 93cm/210cm,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panik kljuka, vse nerjavno jeklo, dvodelna z ločeno rozeto za ključavnico, ravnih linij  (npr: Hoppe Dallas), višina kljuke 100 cm
KLJUČAVNICA: požarnoodporna panik ključavnica
SISTEM GENERALNEGA KLJUČA: da
SISTEM KONTROLE DOSTOPA: ne
ZVOČNE ZAHTEVE: ne
POŽARNA ODPORNOST IN DIMOTESNOST: EI230 -C3 Sa
SAMOZAPIRALO: da, C3 (npr. GEZE TS 5000 ECline)
EVAKUACIJA: da</t>
    </r>
  </si>
  <si>
    <t xml:space="preserve">Dobava in montaža notranjih požarno odpornih enokrilih vrat z kovinskim objemnim podbojem in izoliranim kovinskim vratnim krilom  (npr. proizv. Deržič d.o.o. ENOKRILNA VRATA KD PREMIUM 30 EV)  po shemah Vk.P.4a ,Vk.P.4b , Vk.P.4c. 
</t>
  </si>
  <si>
    <t xml:space="preserve">Dobava in montaža notranjih požarno odpornih enokrilih vrat z kovinskim objemnim podbojem in izoliranim kovinskim vratnim krilom  (npr. proizv. Deržič d.o.o. ENOKRILNA VRATA KD PREMIUM 30 EI)  po shemi Vk.P.k.1:
</t>
  </si>
  <si>
    <t>KLJUČAVNICA: ključavnica 12 / 24 V , električni prejemnik  in pripadajoča mehanska cilindrična ključavnica, požarnoodporna (  npr. GEZE FT 500 B, evakuacijska zapora npr. GEZE FTV 320, 24v DC, sila zadrževanja 5kN, min. 3kN)
SISTEM GENERALNEGA KLJUČA: da, kartični pristop
SISTEM KONTROLE DOSTOPA: da, vgradnja sistema kontrole dostopa v vrata skladno z Načrtom elektro instalacij in naprav  odpiranje z odpiralom na električni pogon  z zunanje strani na kartični pristop  , z notranje strani na senzor , v primeru izpada električnega toka delovanje kot standardno zapiralo  
ZVOČNE ZAHTEVE: ne
POŽARNA ODPORNOST IN DIMOTESNOST: EI230 -C3 Sa</t>
  </si>
  <si>
    <t>SAMOZAPIRALO: da. Vrata se enostransko prožijo zunaj (garaža) preko kontole dostopa, znotraj preko senzorja . Ob požarnem alarmu je možno ročno odpiranje vrat.
Pogon vrat: kot. npr. GEZE Slimdrive EMD-F, elektromehanski pogon za avtomatizacijo krilnih požarnih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Na ohišje pogona je vgrajeno stikalo za izbiranje režima delovanja: avtomatski način, vrata stalno odprta in izklop.
Tehnični podatki: Zunanje dimenzije pogona (VxŠxG): 70×650×121mm. Max. teža krila 230 kg. Max. širina krila 1400 mm (1250 mm izvedba s tračnico). Napajalna napetost 230V AC 50Hz. Priključna moč 230W. Ostala oprema: 1 set varnostne zavese GC 342, 1 kos TPS programsko stikalo, 1 kos radar GC 304. Vrata morajo biti opremljena z električnim prejemnikom kot npr. GEZE FT500 B. 
EVAKUACIJA: da</t>
  </si>
  <si>
    <t>GRADBENA ODPRTINA: 103cm/215cm, vgradnja v AB steno širine 20 cm 
SVETLA ODPRTINA VRAT: 93cm/210cm, *svetla odprtina vrat pri odprtem vratnem krilu mora zagotavljati prehod širine 90 cm !
ODPIRANJE: levo / desno glede na pozicije v tlorisih 
PODBOJ:	požarno odporni kovinski objemni podboj, prašno barvano po RAL lestvici (odtenek po izboru projektanta)
VRATNO KRILO: vratno krilo iz jeklene pločevine, polnilo mineralna volna, deb. 68mm, vgrajeno okroglo okno fi60 cm s požarno odpornim steklom EI30, prašno barvano po RAL lestvici (odtenek po izboru projektanta iz  RAL barvne lestvice),
NASADILO: 2-3x na vratno krilo  
el. požarno odporna panik kljuka, vse nerjavno jeklo, ravnih linij (npr: Hoppe Dallas) , višina kljuke 100 cm</t>
  </si>
  <si>
    <t xml:space="preserve">Dobava in montaža notranjih požarno odpornih dvokrilnih vrat z kovinskim objemnim podbojem in izoliranim kovinskim vratnim krilom  (npr. proizv. Deržič d.o.o. DVOKRILNA VRATA KD PREMIUM 30 EV)  po shemi Vk.P.5:
</t>
  </si>
  <si>
    <t xml:space="preserve"> GRADBENA ODPRTINA: 200cm/225cm, vgradnja v AB steno širine 30cm 
SVETLA ODPRTINA VRAT: 190cm/220cm
ODPIRANJE: levo / desno glede na pozicije v tlorisih 
PODBOJ:	požarno odporni kovinski objemni podboj, prašno barvano po RAL lestvici (odtenek po izboru projektanta)
VRATNO KRILO: kovinsko vratno krilo, polnilo mineralna volna, deb. 68mm, prašno barvano po RAL lestvici (odtenek po izboru projektanta ), IP56, vgradno talno tesnilo
NASADILO: 2-3x na vratno krilo  
KLJUKA:	požarno odporna kljuka, vse nerjavno jeklo, dvodelna z ločeno rozeto za ključavnico, ravnih linij (npr: Hoppe Dallas)
KLJUČAVNICA: požarno odporna cilindrična ključavnica  
SISTEM GENERALNEGA KLJUČA: da
SISTEM KONTROLE DOSTOPA: ne
ZVOČNE ZAHTEVE: da, 39 Db
POŽARNA ODPORNOST IN DIMOTESNOST: EI260 -C3Sa
SAMOZAPIRALO: da, C3 (npr. GEZE TS 5000 ECline)
EVAKUACIJA: da</t>
  </si>
  <si>
    <t xml:space="preserve">Dobava in montaža v notranjih enokrilnih vrat z kovinskim objemnim podbojem in kovinskim vratnim krilom (npr. proizvajalca Deržič d.o.o.,  enokrilna vrata KD BASIC ) po shemah Vk.2  in Vk. 3: </t>
  </si>
  <si>
    <r>
      <rPr>
        <b/>
        <sz val="10"/>
        <color theme="1"/>
        <rFont val="Arial"/>
        <family val="2"/>
      </rPr>
      <t>Vk.2</t>
    </r>
    <r>
      <rPr>
        <sz val="10"/>
        <color theme="1"/>
        <rFont val="Arial"/>
        <family val="2"/>
        <charset val="238"/>
      </rPr>
      <t xml:space="preserve">                                                                      GRADBENA ODPRTINA: 93cm/215cm, vgradnja v AB steno 30 cm
SVETLA ODPRTINA VRAT: 83cm/210cm
ODPIRANJE: 1 x levo 
PODBOJ: objemni kovinski podboj , prašno barvano po RAL lestvici (odtenek po izboru projektanta)
VRATNO KRILO: kovinsko vratno krilo, deb. 42mm, prašno barvano po RAL lestvici (odtenek po izboru projektanta )
NASADILO: 2-3x na vratno krilo  
KLJUKA:  dvodelna z ločeno rozeto za ključavnico, ravnih linij (npr: Hoppe Dallas)
KLJUČAVNICA: cilindrična ključavnica  
SISTEM GENERALNEGA KLJUČA: da
SISTEM KONTROLE DOSTOPA: ne
ZVOČNE ZAHTEVE: ne
POŽARNA ODPORNOST IN DIMOTESNOST: ne
SAMOZAPIRALO: ne
EVAKUACIJA: ne</t>
    </r>
  </si>
  <si>
    <r>
      <t>Vk.3</t>
    </r>
    <r>
      <rPr>
        <sz val="10"/>
        <color theme="1"/>
        <rFont val="Arial"/>
        <family val="2"/>
      </rPr>
      <t xml:space="preserve">                                                                                                           GRADBENA ODPRTINA: 93cm/215cm, vgradnja v AB steno 20 cm
SVETLA ODPRTINA VRAT: 83cm/210cm
ODPIRANJE: 1 x desno 
PODBOJ: objemni kovinski podboj , prašno barvano po RAL lestvici (odtenek po izboru projektanta)
VRATNO KRILO: kovinsko vratno krilo, deb. 42mm, prašno barvano po RAL lestvici (odtenek po izboru projektanta )
NASADILO: 2-3x na vratno krilo  
KLJUKA:  dvodelna z ločeno rozeto za ključavnico, ravnih linij (npr: Hoppe Dallas)
KLJUČAVNICA: cilindrična ključavnica  
SISTEM GENERALNEGA KLJUČA: da
SISTEM KONTROLE DOSTOPA: ne
ZVOČNE ZAHTEVE: ne
POŽARNA ODPORNOST IN DIMOTESNOST: ne
SAMOZAPIRALO: ne
EVAKUACIJA: ne   </t>
    </r>
  </si>
  <si>
    <t xml:space="preserve">KLJUČAVNICA: požarno odporna cilindrična ključavnica ,  3 ključi, varnostna rozeta
ZVOČNE ZAHTEVE: Rw≥43dB
POŽARNA ODPORNOST IN DIMOTESNOST: EI230 -C3 Sa
SAMOZAPIRALO: da  (kot npr. Dorma TS90 Impulse)
EVAKUACIJA: da
KUKALO S PRIIMKOM : ploščica za priimek dim.120x70cm, kukalo ∅14, poliran Alu (npr.Häfele Namenschild 1791R) , višina montaže 150 cm                                                         
Samozapiralo: da, integrirano  </t>
  </si>
  <si>
    <t xml:space="preserve">GRADBENA ODPRTINA: 102.4cm/213cm, vgradnja v AB steno širine 20cm 
SVETLA ODPRTINA VRAT: 92cm/209cm, *svetla odprtina vrat pri odprtem vratnem krilu mora zagotavljati prehod širine 90 cm!
ODPIRANJE: levo / desno glede na pozicije v tlorisih
PODBOJ: požarno odporni kovinski dvodelni suhomontažni  podboj, prašno barvano po RAL lestvici (odtenek po izboru projektanta)
MASKA NAD PODBOJEM:  dim. 104 / 43 cm , Fe pločevina , d=1,5 mm, prašno barvana  po RAL , 4 stranski zavihek navznotri 10 mm ( debelina podboja ) , montaža poravnana z nivojem podboja
VRATNO KRILO: vratno krilo zunaj   HPL (odtenek po izboru projektanta iz  RAL barvne lestvice) znotraj bel HPL, masivni smrekov okvir s požarnim polnilom,  tesnila EPDM , talno tesnilo , talni odbojnik , nasadilo 2 x na vratno krilo, spodaj pripira 1.5cm  
KLJUKA: požarno odporna kljuka  vse nerjavno jeklo, dvodelna z ločeno rozeto za ključavnico, ravnih linij  (npr: Hoppe Dallas, kategorija rabe 3)
</t>
  </si>
  <si>
    <t xml:space="preserve">GRADBENA ODPRTINA: 102.4cm/213cm, vgradnja v AB steno širine 20cm 
SVETLA ODPRTINA VRAT: 92cm/209cm, *svetla odprtina vrat pri odprtem vratnem krilu mora zagotavljati prehod širine 90 cm !
ODPIRANJE: levo / desno glede na pozicije v tlorisih 
PODBOJ:	požarno odporni kovinski objemni podboj, prašno barvano po RAL lestvici (odtenek po izboru projektanta)
MASKA NAD PODBOJEM:  dim. 104 / 43 cm , Fe pločevina , d=1,5 mm, prašno barvana  po RAL , 4 stranski zavihek navznotri 10 mm ( debelina podboja ) , montaža poravnana z nivojem podboja
VRATNO KRILO: vratno krilo zunaj   HPL (odtenek po izboru projektanta iz  RAL barvne lestvice) znotraj bel HPL, masivni smrekov okvir s požarnim polnilom,  tesnila EPDM , talno tesnilo , talni odbojnik , nasadilo 2 x na vratno krilo, spodaj pripira 1.5cm  
KLJUKA:	požarno odporna kljuka  vse nerjavno jeklo, dvodelna z ločeno rozeto za ključavnico, ravnih linij  (npr: Hoppe Dallas, kategorija rabe 3), višina montaže 100 cm
</t>
  </si>
  <si>
    <t>KLJUČAVNICA: požarno odporna cilindrična ključavnica ,  3 ključi, varnostna rozeta
ZVOČNE ZAHTEVE: Rw≥43dB
POŽARNA ODPORNOST IN DIMOTESNOST: EI230 -C3 Sa
SAMOZAPIRALO: da  (kot npr. Dorma TS90 Impulse)
EVAKUACIJA: da
KUKALO S PRIIMKOM : ploščica za priimek dim.120x70cm,  2 x kukalo ∅14, poliran Alu (npr.Häfele Namenschild 1791R) , višina montaže dodatnega kukala  100 cm</t>
  </si>
  <si>
    <t>Vk.P.4a
GRADBENA ODPRTINA: 93cm/215cm, vgradnja v AB steno širine 20cm 
SVETLA ODPRTINA VRAT: 83cm/210cm,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kljuka, vse nerjavno jeklo, dvodelna z ločeno rozeto za ključavnico, ravnih linij  (npr: Hoppe Dallas)
KLJUČAVNICA: požarno odporna cilindrična ključavnica  
SISTEM GENERALNEGA KLJUČA: da
SISTEM KONTROLE DOSTOPA: ne
ZVOČNE ZAHTEVE: ne
POŽARNA ODPORNOST IN DIMOTESNOST: EI230 -C3 Sa
SAMOZAPIRALO: da, C3 (npr. GEZE TS 5000 ECline)
EVAKUACIJA: da</t>
  </si>
  <si>
    <t xml:space="preserve">Dobava in vgradnja zunanjih  kovinskih enokrilnih vrat s kotnim kovinskim podbojem in izoliranim kovinskim vratnim krilom (npr. proizv. Deržič ENOKRILNA VRATA KD PREMIUM E )  izvedba po detajlih načrta arhitekture in  po shemah z oznako Vk.1: </t>
  </si>
  <si>
    <t xml:space="preserve">Dvižna garažna vrata, hitrotekoča perforirana turbo vrata kot npr. EFAFLEX  tip »EFA-STT-PS« :
- svetla prehodna širina : 2600 mm
- svetla prehodna višina : 2250 mm
- vrata - zapiralna plošča iz enostenskih polnih lamel v alu okvirju višine , med seboj povezanih s fleksibilnimi gumijastimi tesnili, spodaj lamela iz alu zaključnega profila,
- odpornost proti obremenitvi vetra po EN 12424  razred 4
- jekleni deli pocinkani, možnost dodatnega barvanja po RAL lestvici,
-specialno oblikovana vodila zavita v okroglo spiralo, za vodenje zapiralne plošče, okrogla spirala
- krmiljenje kot npr. EFA-TRONIC-P z informacijskim displejem in folijsko tipkovnico, v ločeni krmilni omarici(IP65), z glavnim stikalom
- krmilna omarica na ključ - s preklopno ročico, ključem in ključavnico
-varnost - svetlobna zavesa  ,v ravnini vratne plošče do višine 2,5 m, vgrajena v stranskih okvirjih vrat, samonadzorovana
- elektromotor z zavoro ( 1,5 kW/2,2 kW) s krmiljenjem hitrosti preko frekvenčnega pretvornika s mikroprocesorskim vezjem -elektroniko,
- hitrost odpiranja do 3, 0 m/s; hitrost zapiranja do 1, 0 m/s,
- ob izpadu el. toka se s  premikom ročice vrata ročno odprejo
- pripravljeno za priklop na kontrolo pristopa FT in požarni signal, vgrajena induktivna zanka
</t>
  </si>
  <si>
    <t>Gv.1 in Gv.2 - dvižna garažna vrata</t>
  </si>
  <si>
    <t xml:space="preserve">
Maska iz Alu pločevine d=2mm na podkonstrukciji iz Fe profilov dim. 100/100/4 mm . Maska na vertikalnih segmentih ob vratih in horizontalno nad vrati. Montaža z nevidno pritrditvijo , ob robovih konstrukcije zavihki pločevine , izdelava po shemah in detajlih.
Dimenzije : hor. del 760 x 47 cm , vert deli 2x 38x276 cm , 1x 60x276 cm , 1x 10x276 cm
Obdelava in zaščita : kovinski deli vroče cinkani in prašno barvani , alu pločevina prašno barvana ( RAL po izboru projektanta)  čevinaste obloge </t>
  </si>
  <si>
    <t xml:space="preserve">Gv.M - maska vhodnega dela </t>
  </si>
  <si>
    <t>Op.1 - osebni prehod</t>
  </si>
  <si>
    <t xml:space="preserve">Opis - enokrilna vrata s kovinsko podkonstrukcijo se vgradijo v fasadno oblogo iz Alu pločevine
Tip: enokrilna vrata iz ravne pločevine na jekleni podkonstrukciji                                                                      
Mere in delitev na polja:  dim. 95cm/228 cm, svetla širina prehoda 91cm pri odprtem vratnem krilu
Podkonstrukcija:  vrata montirana v podkonstrukcijo za fasadno oblogo - vertikalno dva Fe profila 100/100/4 mm , nad vrati enak profil kot del podkonstrukcije za oblogo
Nosilni okvir vratnega krila: okvir vratnega krila  Fe profil   50/50/3mm, notranje horizontalne ojačitve ( 2 kom) 
Polnilo vratnega krila: ravna Alu pločevina, d=3mm obojestransko pritrjena na nosilni okvir ( nevidna pritrditev )
Kljuka: notri  kljuka ,  inox brušen , dvodelna, z ločeno rozeto za ključavnico ( kot npr. Hoppe Dallas) , zunaj  ravni ročaj, inox brušen , l=60 cm,  fi 40 mm,                                                                                                                                                                                                                                      Ključavnica : cilindrična in el. ključavnica 12V, (električni prijemnik in pripadajoča mehanska ključavnica)                                                 
Kontrola dostopa:  kartični dostop                                               
Samozapiralo: da, integrirano , npr. GEZE TS 4000.                                                                                                                                                                                                                                                                                                                                                                                                                                                Obdelava in zaščita : kovinski deli vroče cinkani in prašno barvani , alu pločevina prašno barvana ( RAL po izboru projektanta)  </t>
  </si>
  <si>
    <t xml:space="preserve">izdelava, dobava in montaža garažnih vrat z osebnim prehodom. ki so sestavljena iz dvojnih dvižnih garažnih vrat (Gv.1 in Gv.2), osebnega prehoda (Op.1) in maske vhodnega dela  (Gv.M)
</t>
  </si>
  <si>
    <t xml:space="preserve">Fasadna obloga: mreža iz ekspandirane jeklene pločevine , vzorec  je romboidna mreža  z okenci 76mm x 35mm, debelina pločevine  2mm , teža 10,2kg/m2,  končne debeline 14mm, 42% geometrijska prepustnost, ( npr: ProMetall, tip: Gumpolds-kirchen).  </t>
  </si>
  <si>
    <t>MONTAŽA NA AB STENO</t>
  </si>
  <si>
    <t xml:space="preserve">Montažni okvirji  preko distančnikov  montirani na AB steno s sidri za beton pritrditev okvirjev, nerjaveči vijaki M10 z okrasno glavo, med okvirjem in konstrukcijo distančna cev 50mm, ∅15mm </t>
  </si>
  <si>
    <t xml:space="preserve"> Izdelava, dobava in montaža fasadnega oboda (vključno z vrati)  pomožnega objekta, uvozno izvozne klančine in kolesarnic  iz kovinskih okvirjev z vstavljeno mrežo iz ekspandirane pločevine, skladno s  sestavami, shemami in detajli načrta arhitekture. Montaža delno na AB stene, delno na jekleno konstrukcijo:</t>
  </si>
  <si>
    <t>Celoten material je vroče cinkan, zvari so brušeni, dodatno hladno cinkani , finalna obdelava prašno barvano ( RAL po izboru projektanta)</t>
  </si>
  <si>
    <t>Izdelava, dobava in montaža kovinske ograje  pri okenskih zasteklitvah  skladno s shemami in detajli. Sheme z oznako Ogo.1 do   Ogo.8 :</t>
  </si>
  <si>
    <t xml:space="preserve">
OPIS  OGRAJ  PRI OKENSKIH ZASTEKLITVAH:
Ograja sestavljena iz kovinskega okvirja in vertikalnih kovinskih prečk, bočna pritrditev v AB steno 
KONSTRUKCIJA OGRAJE - OKVIR: ploščato železo 50/10 mm, na zgornjo in spodnjo stranico okvirja privarjene vertikalne prečke, ploščato železo 50 / 6 mm,  na okvir bočno privarjene ploščice za stensko pritrditev, dim. 60/50/6mm, 
PODKONSTRUKCIJA IN MONTAŽA: na bočno stranico ograje  2 x kotni profil iz Fe pločevine,  d = 8mm, dim. 190/190/100mm, sredinsko ojačitveno rebro d = 6mm,
sidrano v AB STENO 2x M10 , na profil privarjen nastavek za montažo dim. 120/50/6mm
ZAŠČITA IN OBDELAVA : vsi jekleni deli vroče cinkani in prašno barvani (barva RAL po izboru projektanta)</t>
  </si>
  <si>
    <r>
      <t xml:space="preserve">Ogo.1                                                                                  
</t>
    </r>
    <r>
      <rPr>
        <sz val="10"/>
        <color theme="1"/>
        <rFont val="Arial"/>
        <family val="2"/>
      </rPr>
      <t>Mere in delitev na polja: 78 / 105 cm</t>
    </r>
    <r>
      <rPr>
        <b/>
        <sz val="10"/>
        <color theme="1"/>
        <rFont val="Arial"/>
        <family val="2"/>
      </rPr>
      <t xml:space="preserve"> </t>
    </r>
  </si>
  <si>
    <r>
      <t xml:space="preserve">Ogo.2                                                                                  
</t>
    </r>
    <r>
      <rPr>
        <sz val="10"/>
        <color theme="1"/>
        <rFont val="Arial"/>
        <family val="2"/>
      </rPr>
      <t xml:space="preserve">Mere in delitev na polja: 80 / 105 cm </t>
    </r>
    <r>
      <rPr>
        <b/>
        <sz val="10"/>
        <color theme="1"/>
        <rFont val="Arial"/>
        <family val="2"/>
      </rPr>
      <t xml:space="preserve"> </t>
    </r>
  </si>
  <si>
    <r>
      <t xml:space="preserve">Ogo.3                                                                                 
</t>
    </r>
    <r>
      <rPr>
        <sz val="10"/>
        <color theme="1"/>
        <rFont val="Arial"/>
        <family val="2"/>
      </rPr>
      <t>Mere in delitev na polja: 133 / 105 cm</t>
    </r>
  </si>
  <si>
    <r>
      <t xml:space="preserve">Ogo.4                                                                                  
</t>
    </r>
    <r>
      <rPr>
        <sz val="10"/>
        <color theme="1"/>
        <rFont val="Arial"/>
        <family val="2"/>
      </rPr>
      <t xml:space="preserve">Mere in delitev na polja: 163 / 105 cm </t>
    </r>
  </si>
  <si>
    <r>
      <t xml:space="preserve">Ogo.5                                                                                  
</t>
    </r>
    <r>
      <rPr>
        <sz val="10"/>
        <color theme="1"/>
        <rFont val="Arial"/>
        <family val="2"/>
      </rPr>
      <t xml:space="preserve">Mere in delitev na polja: 171 / 105 cm </t>
    </r>
  </si>
  <si>
    <r>
      <t xml:space="preserve">Ogo.6                                                                                
</t>
    </r>
    <r>
      <rPr>
        <sz val="10"/>
        <color theme="1"/>
        <rFont val="Arial"/>
        <family val="2"/>
      </rPr>
      <t xml:space="preserve">Mere in delitev na polja: 171 / 52 cm </t>
    </r>
  </si>
  <si>
    <r>
      <t xml:space="preserve">Ogo.7                                                                                 
</t>
    </r>
    <r>
      <rPr>
        <sz val="10"/>
        <color theme="1"/>
        <rFont val="Arial"/>
        <family val="2"/>
      </rPr>
      <t>Mere in delitev na polja: 80 / 52 cm , ograja se odpre krilno, za dostop na streho , ključavnica na žabico , okvir za namestitev ograje iz enakih profilov , izvedba po detajlu</t>
    </r>
  </si>
  <si>
    <r>
      <t xml:space="preserve">Ogo.8                                                                                  
</t>
    </r>
    <r>
      <rPr>
        <sz val="10"/>
        <color theme="1"/>
        <rFont val="Arial"/>
        <family val="2"/>
      </rPr>
      <t xml:space="preserve">Mere in delitev na polja: 80 / 105 cm </t>
    </r>
  </si>
  <si>
    <t>Izdelava, dobava in montaža kovinske ograje  pri ložah skladno s shemami in detajli. Sheme z oznako OgL.1 do   OgL.7 :</t>
  </si>
  <si>
    <t>OPIS  OGRAJ  LOŽE:
Ograja sestavljena iz kovinskega okvirja in vertikalnih kovinskih prečk, bočna pritrditev v AB steno 
KONSTRUKCIJA OGRAJE - OKVIR: ploščato železo 50 / 10 mm , na zgornjo in spodnjo stranico okvirja privarjene vertikalne prečke, ploščato železo 50 / 6 mm,  na okvir bočno privarjene ploščice za stensko pritrditev, dim. 60/50/6mm, 
PODKONSTRUKCIJA IN MONTAŽA BOČNO : na bočno stranico ograje  2 x kotni profil iz Fe pločevine,  d = 8mm, dim. 190/260/100mm, sredinsko ojačitveno rebro d = 6mm,
sidrano v AB steno 2x M10 , na profil privarjen nastavek za montažo dim. 120/50/6mm
PODKONSTRUKCIJA IN MONTAŽA TALNO - ROB LOŽE : linijski jekleni profil iz Fe pločevine, 'Z' oblike, d = 5 mm,r.š. 290mm, vroče cinkan, sidran v AB ploščo M10 (kot npr. Hilti HSL-3) na razdalji cca. 75cm, ob vijakih ojačitvena rebra d = 6mm , ograja fiksirana vertikalno na privarjen tulec fi30 mm z vijaki M12 , število pritrditev po grafični prilogi
ZAŠČITA IN OBDELAVA : vsi jekleni deli vroče cinkani in prašno barvani (barva RAL po izboru projektanta)
* izvedba detajlov pritrditev in zaključka lože po Načrtu arhitekture</t>
  </si>
  <si>
    <r>
      <t xml:space="preserve">OgL.1a                                                                                 
</t>
    </r>
    <r>
      <rPr>
        <sz val="10"/>
        <color theme="1"/>
        <rFont val="Arial"/>
        <family val="2"/>
      </rPr>
      <t xml:space="preserve">Mere in delitev na polja: 139 / 105 cm. </t>
    </r>
  </si>
  <si>
    <r>
      <t xml:space="preserve">OgL.1b                                                                               
</t>
    </r>
    <r>
      <rPr>
        <sz val="10"/>
        <color theme="1"/>
        <rFont val="Arial"/>
        <family val="2"/>
      </rPr>
      <t xml:space="preserve">Mere in delitev na polja: 320 / 105 cm. </t>
    </r>
  </si>
  <si>
    <r>
      <t xml:space="preserve">OgL.2                                                                                 
</t>
    </r>
    <r>
      <rPr>
        <sz val="10"/>
        <color theme="1"/>
        <rFont val="Arial"/>
        <family val="2"/>
      </rPr>
      <t xml:space="preserve">Mere in delitev na polja: 221 / 105 cm </t>
    </r>
  </si>
  <si>
    <r>
      <t xml:space="preserve">OgL.3                                                                                 
</t>
    </r>
    <r>
      <rPr>
        <sz val="10"/>
        <color theme="1"/>
        <rFont val="Arial"/>
        <family val="2"/>
      </rPr>
      <t xml:space="preserve"> Mere in delitev na polja: 219 / 105 cm     </t>
    </r>
  </si>
  <si>
    <r>
      <t xml:space="preserve">OgL.4a                                                                                 
</t>
    </r>
    <r>
      <rPr>
        <sz val="10"/>
        <color theme="1"/>
        <rFont val="Arial"/>
        <family val="2"/>
      </rPr>
      <t xml:space="preserve">Mere in delitev na polja: 139 / 105 cm.  </t>
    </r>
  </si>
  <si>
    <r>
      <t xml:space="preserve">OgL.4b                                                                                 
</t>
    </r>
    <r>
      <rPr>
        <sz val="10"/>
        <color theme="1"/>
        <rFont val="Arial"/>
        <family val="2"/>
      </rPr>
      <t xml:space="preserve">Mere in delitev na polja: 375 / 105 cm. </t>
    </r>
  </si>
  <si>
    <r>
      <t xml:space="preserve">OgL.5                                                                                 
</t>
    </r>
    <r>
      <rPr>
        <sz val="10"/>
        <color theme="1"/>
        <rFont val="Arial"/>
        <family val="2"/>
      </rPr>
      <t xml:space="preserve">Mere in delitev na polja: 219 / 105 cm. </t>
    </r>
  </si>
  <si>
    <r>
      <t xml:space="preserve">OgL.6                                                                               
</t>
    </r>
    <r>
      <rPr>
        <sz val="10"/>
        <color theme="1"/>
        <rFont val="Arial"/>
        <family val="2"/>
      </rPr>
      <t xml:space="preserve">Mere in delitev na polja: 318 / 105 cm. </t>
    </r>
  </si>
  <si>
    <r>
      <t xml:space="preserve">OgL.7                                                                               
</t>
    </r>
    <r>
      <rPr>
        <sz val="10"/>
        <color theme="1"/>
        <rFont val="Arial"/>
        <family val="2"/>
      </rPr>
      <t xml:space="preserve">Mere in delitev na polja: 229 / 105 cm. </t>
    </r>
  </si>
  <si>
    <t xml:space="preserve">OPIS:
ograja sestavljena iz kovinskih okvirjev s polnilom iz ekspandirane pločevine vstavljenih med stojke iz kovinskih profilov fiksirane v prefabricirane AB plošče položene na streho, višina ograje 100cm.
MERE IN DELITEV NA POLJA:
ograja ima predvidene stojke na razdalji cca 95 -115 cm,  višina stojk 100 cm, višina  okvirja z mrežo 90 cm
KONSTRUKCIJA OGRAJE:
stojke - 'T' Fe profil  60 / 60 / 6 mm , okvirji ploščato železo 60 / 10 mm vijačeni med stojke. Vrata izdelana po enakem detajlu kot ograja s šarnir tečaji , ključavnica cilindrična lokalno maska iz pločevine za pokrivanje mehanizma ključavnice
POLNILO
mreža iz ekspandirane jeklene pločevine , varjena na kovinski okvir (  romboidna mreža  z okenci 76mm x 35mm, debelina pločevine  2mm  )
PODKONSTRUKCIJA IN MONTAŽA:
stojke so privarjene na prirobnice iz Fe pločevine dim. 200/200/10 mm fiksirane v prefabricirane AB plošče dim. 60 / 40 / 8 cm z vijaki 4xM10 ( AB plošče na pohodnem delu strehe iz sestave S.1)
ZAŠČITA IN OBDELAVA:
vsi deli vroče cinkani </t>
  </si>
  <si>
    <t>Og.S1.bV</t>
  </si>
  <si>
    <t xml:space="preserve">LESEN ROČAJ S KOVINSKIMI NOSILCI sestavljen iz segmentov , zavoji sestavljeni iz radialnih segmentov  
MERE IN DELITEV NA POLJA: skladno z grafičnim izrisom v shemah
ROČAJ:  lesena masiva  fi 45 mm,  hrast 1.kvalitete, z izrezkanimi utori za kovinske nosilce, ročaj vijačen na kovinske nosilce, les v celoti  zaščiten s toniranim lakom na vodni osnovi, odpornim na UV žarke
PRITRDITEV:  kovinski nosilci ročaja sestavljeni iz  jeklene ploščice 65/20/3 mm,  na katero je varjeno  palično železo fi 8 mm, zakrivljeno pod kotom 90 , držala so privarjena na 
stopniščno ograjo , nosilci prašno barvani po RAL , strukturna barva po izboru projektanta ( montaža -  kota zgornjega roba ročaja mora biti na višini +90 cm glede na koto izgotovljenega tlaka; vse skladno z Načrtom arhitekture  ) </t>
  </si>
  <si>
    <t>Izdelava, dobava in montaža kovinske notranje  stopniščne  ograje  od kletne etaže do 5. nadstropja  skladno s shemami in detajli. Sheme z oznako OgS. A1, OgS. A2, OgS. B1, OgS. B2:</t>
  </si>
  <si>
    <t>Ograja  OgS. A1 do OgS. B2 je sestavljena iz samonosne polne kovinske ograje in lesenega ročaja s kovinskimi nosilci.</t>
  </si>
  <si>
    <t>Izdelava, dobava in montaža lesenega ročaja na kovinskih nosilcih ( montaža na AB steno)  od kletne etaže do 5. nadstropja  skladno s shemami in detajli. Sheme z oznako  od OgS. Kd1,  OgS. Kd2, OgS. Ke, OgS. Kf, OgS. Pe, OgS. 1Ne-OgS. 5Ne.</t>
  </si>
  <si>
    <t xml:space="preserve">TIP: leseni  ročaj  s kovinskimi nosilci , sestavljen iz segmentov , zavoji sestavljeni iz radialnih segmentov  
MERE IN DELITEV NA POLJA: skladno z grafičnim izrisom v shemah
ROČAJ:  lesena masiva  fi 45 mm,  hrast 1.kvalitete, z izrezkanimi utori za kovinske nosilce, ročaj vijačen na kovinske nosilce, les v celoti  zaščiten s toniranim lakom na vodni osnovi, odpornim na UV žarke
PRITRDITEV:  kovinski nosilci ročaja sestavljeni iz  jeklene ploščice 65/20/3 mm,  na katero je varjeno  palično železo fi 8 mm, zakrivljeno pod kotom 90 , in  varjeno na pokrivno kovinsko rozeto fi 20 mm s kovinskim sidrom, sidro je vlepljeno v AB steno  , nosilci prašno barvani po RAL , strukturna barva po izboru projektanta ( montaža -  kota zgornjega roba ročaja mora biti na višini +90 cm glede na koto izgotovljenega tlaka; vse skladno z Načrtom arhitekture  ) </t>
  </si>
  <si>
    <t>OgS. Kd1,</t>
  </si>
  <si>
    <t>OgS. Kd2,</t>
  </si>
  <si>
    <t>OgS. Ke</t>
  </si>
  <si>
    <t xml:space="preserve"> OgS. Kf</t>
  </si>
  <si>
    <t xml:space="preserve"> OgS. Pe</t>
  </si>
  <si>
    <t>OgS. 1Ne</t>
  </si>
  <si>
    <t>OgS. 2Ne</t>
  </si>
  <si>
    <t>OgS. 3Ne</t>
  </si>
  <si>
    <t>OgS. 4Ne</t>
  </si>
  <si>
    <t>OgS. 5Ne</t>
  </si>
  <si>
    <t>Izdelava, dobava in montaža kovinske notranje   ograje  v  pritličju pomožnega objekta  skladno s shemami in detajli. Shema z oznako OgS. Pa :</t>
  </si>
  <si>
    <t>Ograja  OgS. Pa je sestavljena iz samonosne polne kovinske ograje in lesenega ročaja s kovinskimi nosilci.</t>
  </si>
  <si>
    <t xml:space="preserve">Izdelava, dobava in montaža lesenega ročaja na kovinskih nosilcih ( montaža na AB steno)  od od kletne etaže do pritličja v pomožnem objektu  skladno s shemami in detajli. Sheme z oznako  od OgS. Ka- OgS. Kg, </t>
  </si>
  <si>
    <t>OgS. Ka</t>
  </si>
  <si>
    <t>OgS. Kb</t>
  </si>
  <si>
    <t>OgS. Kc</t>
  </si>
  <si>
    <t>OgS. Kd</t>
  </si>
  <si>
    <t>OgS. Kf</t>
  </si>
  <si>
    <t>OgS. Kg</t>
  </si>
  <si>
    <t>PREDELNE STENE MED SHRAMBAMI</t>
  </si>
  <si>
    <t>KOVINSKE FASADE,  ZAPORE  IN MASKE</t>
  </si>
  <si>
    <t>Fasada sestavljena iz kovinskih okvirjev s polnilom iz ekspandirane pločevine na AB steni po sestavi Fe.1a:</t>
  </si>
  <si>
    <t>Fasada sestavljena iz kovinskih okvirjev s polnilom iz ekspandirane pločevine na kovinski konstrukciji po sestavi Fe.1b:</t>
  </si>
  <si>
    <t xml:space="preserve"> SOg.S.1</t>
  </si>
  <si>
    <t>XVII</t>
  </si>
  <si>
    <t>ZUNANJA UREDITEV</t>
  </si>
  <si>
    <t>Dobava in vgrajevanje podložnega betona pod AB konstrukcije zunanje ureditve:</t>
  </si>
  <si>
    <t>enostranski  opaž točkovnih temeljev, višine 60 cm</t>
  </si>
  <si>
    <t>Dobava in montaža opaža iz PVC cevi:</t>
  </si>
  <si>
    <t>PVC cevi fi 30cm za izvedbo točkovnih temeljev, višine 80 cm</t>
  </si>
  <si>
    <t>DRUGA TLAKARSKA DELA</t>
  </si>
  <si>
    <t>Otroška igrala - splošni opis:</t>
  </si>
  <si>
    <t xml:space="preserve"> - igrala morajo biti primerna za javno otroško igrišče </t>
  </si>
  <si>
    <t>ŠPORTNA OPREMA</t>
  </si>
  <si>
    <t>Dobava in montaža enocevnega vgradnega stojala za koš, fiksno s projekcijo 165 cm za zunanja košarkarska igrišča</t>
  </si>
  <si>
    <t>DRUGA DELA</t>
  </si>
  <si>
    <t>Finalno čiščenje zunanjih površin in odvoz odpadkov na trajno deponijo s plačilom takse za deponijo.</t>
  </si>
  <si>
    <t>ZUNANJA UREDITEV SKUPAJ:</t>
  </si>
  <si>
    <t>Z1                       javni park</t>
  </si>
  <si>
    <t>PE1 naselje</t>
  </si>
  <si>
    <t>skupaj javni park</t>
  </si>
  <si>
    <t>skupaj naselje</t>
  </si>
  <si>
    <t xml:space="preserve">SPLOŠEN OPIS:                                                           Vgradna višin : 260 cm
Višina predelne stene z oblogo : 231 cm
Vratna odprtina: 84 / 231cm ( svetli prehod pri odprtem vratnem krilu min. 80 cm , višina ključavnice 100 cm  )
Podkonstrukcija stene in okvir vrat: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vertikale na maximalnem razponu 100cm, po horizontali predvideno 3 x  povezava  iz   iz kvadratnih jeklenih cevi 40/40/3 mm, vključno z vsem pritrditvenim materialom. 
Okvir vrat  Fe L-profil dim. 20/20/3 mm , vertikalna zaščita roba OSB ob vratih - Fe L-profil dim. 20/20/3 mm 
</t>
  </si>
  <si>
    <t>Izdelava, dobava in montaža predelnih sten vključno z vrati  med shrambami ter shrambami in shrambnim hodnikom iz OSB plošč na kovinski podkonstrukciji- po shemah  Načrta arhitekture. Sheme z oznakami od Sh.1 do Sh.9:</t>
  </si>
  <si>
    <t>Obloga stene in vratnega krila: trislojne lesene vlaknene plošče OSB3 (600 kg/m3) , debelina 18 mm, vijačene na Fe okvir (samozarezni nerjaveči vijaki s poglobljeno glavo) . Obloga vratnega krila fiksirana v okvir iz Fe L-profilov dimenzij 20/20/3 mm  ( na nivoju ključavnice privarjena na okvir Fe ploščica za ustavljanje vratnega krila )
Okovje:  cilindrična ključavnica vgrajena v škatlo iz Fe pločevine d=1,5mm ,  dim. 200/100/40mm (kot npr. ključavnica za kovinska vrata na cilinder Starman 831/20-40), šarnir tečaji 3-4x ,
kljuka alu , z ločeno rozeto ( kot. npr Hoppe Paris) 
Obdelava: kovinska konstrukcija vroče cinkana , pritrditveni vijaki nerjaveči 
Dodatno : na vratno krilo pritrjena ploščica z oznako stanovanja                                                                         Izdelava  in mere posameznih elementov skladno z grafičnim izrisom v shemah!</t>
  </si>
  <si>
    <t>Izdelava, dobava in montaža  kovinskik mask z revizijskimi  dvokrilnimi vrati na inštalacijskih  jaških na skupnih hodnikih po shemah  Načrta arhitekture. Sheme z oznakami Ks.1a  in  Ks.1b 
:</t>
  </si>
  <si>
    <t xml:space="preserve">SPLOŠEN OPIS:                                                           Tip : Kovinska maska inštalacijskega jaška s podkonstrukcijo iz Fe cevi in oblogo iz Fe pločevine , 1 x dvokrilna vrata , fiksna maska zgoraj in bočne zapore, skladno z grafičnim izrisom v shemah
Vgradna višina : 260 cm
Dim. kovinske maske vključno z dvokrilnimi vrati:         155/ 260 cm in  2 x bočne zapore  35 /260 cm
Vratna krila: 1x  56 /236cm , 1x 87 / 236 cm )
Podkonstrukcija stene in okvir vrat: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fikse maske in vratnega krila: Fe pločevina , d=2mm , pri vratnem krilu pripira - previs obloge vrat za 2 cm 
Okovje:  cilindrična ključavnica z okroglim ščitom vgrajena v Fe okvir vrat ( kot npr. ključavnica za kovinska vrata na cilinder Starman 831/20-40) ,šarnir tečaji 3-4x 
Obdelava: obloga iz pločevine - antikorozijsko zaščitena in prašno barvana po RAL , kovinska konstrukcija vroče cinkana , pritrditveni vijaki nerjaveči 
</t>
  </si>
  <si>
    <t xml:space="preserve">SPLOŠEN OPIS:                                                           Tip : Kovinska maska ( fiksna) inštalacijskega jaška 'L' oblike s podkonstrukcijo iz Fe cevi in oblogo iz Fe pločevine , skladno z grafičnim izrisom v shemah
Vgradna višina : 260 cm 
Dim. predelne stene  : višina 260 cm , širina 29 cm + 44 cm do 59 cm ( širina se prilagaja širini jaška po etažah ) , r.š. 73 cm do 84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-antikorozijska zaščita in  prašno barvana po RAL , kovinska konstrukcija vroče cinkana , pritrditveni vijaki nerjaveči 
</t>
  </si>
  <si>
    <t xml:space="preserve">SPLOŠEN OPIS:                                                           Tip : Kovinska maska inštalacijskega jaška 'L' oblike s podkonstrukcijo iz Fe cevi in oblogo iz Fe pločevine , skladno z grafičnim izrisom v shemah
Vgradna višina : 260 cm 
Dim. maske : višina 260 cm , širina 29 cm + 44 cm do 59 cm ( širina se prilagaja širini jaška po etažah ) , r.š. 73 cm do 84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--antikorozijska zaščita in prašno barvana po RAL , kovinska konstrukcija vroče cinkana , pritrditveni vijaki nerjaveči 
</t>
  </si>
  <si>
    <t>Izdelava, dobava in montaža  fiksnih kovinskih mask   'U' oblike  na inštalacijskih jaških  v etažnih shrambah po shemah  Načrta arhitekture. Sheme z oznakami Obk1a in Obk1b:</t>
  </si>
  <si>
    <t xml:space="preserve">SPLOŠEN OPIS:                                                           Tip : Kovinska maska inštalacijskega jaška 'U' oblike s podkonstrukcijo iz Fe cevi in oblogo iz Fe pločevine , skladno z grafičnim izrisom v shemah
Vgradna višina : 260 cm 
Dim. maske : višina 260 cm , širina 48 + 24 cm  ( r.š.96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 -antikorozijska zaščita in prašno barvana po RAL , kovinska konstrukcija vroče cinkana , pritrditveni vijaki nerjaveči 
</t>
  </si>
  <si>
    <t>Izdelava, dobava in montaža  fiksnih kovinskih mask   'L' oblike  na inštalacijskih jaških  v etažnih shrambah po shemah  Načrta arhitekture. Sheme z oznakami Obk3a in Obk3b::</t>
  </si>
  <si>
    <t>Izdelava, dobava in montaža  fiksnih kovinskih mask   'L' oblike  na inštalacijskih jaških  v etažnih shrambah po shemah  Načrta arhitekture. Sheme z oznakami Obk2a in Obk2b::</t>
  </si>
  <si>
    <t>SAMONOSNA POLNA KOVINSKA OGRAJA                  MERE IN DELITEV NA POLJA: skladno z grafičnim izrisom v shemah
OGRAJA: polna iz samonosne jeklene pločevine deb.8 mm,  z višino 147 na podestih /134 cm na stopniščnih ramah in L zaključkom 4/4cm , ograja bočno  pritrjena  v AB stopniščno ramo z vlepljenimi jeklenimi sidri   osno na razdalijah  cca 60 cm , jekleno sidro z vtopljeno glavo ∅10mm ( kot npr. Hilti HUS4-C) , pločevina ograje povrtana  za vgradnjo glave vijaka ograja ima na mestih sidranja ojačitvene ploščice iz Fe pločevine 50 / 50 / 6 mm
OBDELAVA: vsi deli ograje antikorozijsko zaščiteni in prašno barvani,  strukturna kovinska barva po izboru projektanta iz RAL barvne skale
MONTAŽA: posamezni segmenti delavniško izdelani , zvari brušeni in barvani, stiki med ograjo in stopniščno ramo so zatesnjeni s trajnoelastično maso.</t>
  </si>
  <si>
    <t>SAMONOSNA POLNA KOVINSKA OGRAJA                  MERE IN DELITEV NA POLJA: skladno z grafičnim izrisom v shemah
OGRAJA: polna iz samonosne jeklene pločevine deb.8 mm,  z  višino  130 cm in L zaključkom 4/4cm , ograja bočno  pritrjena  v AB stopniščno ramo z vlepljenimi jeklenimi sidri   osno na razdalijah  cca 60 cm , jekleno sidro z vtopljeno glavo ∅10mm ( kot npr. Hilti HUS4-C) , pločevina ograje povrtana  za vgradnjo glave vijaka ograja ima na mestih sidranja ojačitvene ploščice iz Fe pločevine 50 / 50 / 6 mm
OBDELAVA: vsi deli ograje antikorozijsko zaščiteni in prašno barvani,  strukturna kovinska barva po izboru projektanta iz RAL barvne skale
MONTAŽA: posamezni segmenti delavniško izdelani , zvari brušeni in barvani, stiki med ograjo in stopniščno ramo so zatesnjeni s trajnoelastično maso.</t>
  </si>
  <si>
    <t xml:space="preserve">TIP: demontažna žaluzijska rešetka, vroče cinkana  ( npr.Benkotehna)
VGRADNJA: privarjene prirobnice Fe 40 / 40 / 6mm vijačene v AB steno
OBROBA IN POLNILO: prečni in nosilni trak 40/2 mm , obroba 40x3mm,  
okence 33,3/ 66,6 mm , kot horizontalnih trakov 30,  odprtost 91% 
OBDELAVA: vsi kovinski deli vroče cinkani
</t>
  </si>
  <si>
    <t>RP.1</t>
  </si>
  <si>
    <t>RP.2</t>
  </si>
  <si>
    <r>
      <rPr>
        <b/>
        <sz val="10"/>
        <color theme="1"/>
        <rFont val="Arial"/>
        <family val="2"/>
        <charset val="238"/>
      </rPr>
      <t>Izdelava, dobava in montaža demontažne kovinske žaluzijske rešetke po shemi z oznako RP.1 in RP.2:</t>
    </r>
    <r>
      <rPr>
        <sz val="10"/>
        <color theme="1"/>
        <rFont val="Arial"/>
        <family val="2"/>
        <charset val="238"/>
      </rPr>
      <t xml:space="preserve">
</t>
    </r>
  </si>
  <si>
    <r>
      <t xml:space="preserve">Dobava in montaža povoznih jeklenih  rešetk,  </t>
    </r>
    <r>
      <rPr>
        <sz val="10"/>
        <rFont val="Arial"/>
        <family val="2"/>
        <charset val="238"/>
      </rPr>
      <t xml:space="preserve">TIP:povozna jeklena  rešetka, vroče cinkana ( npr. tip ULTRA - Metal net - Benko tehna),  za razpone do 1000 mm , za nosilnost do 18 ton
VGRADNJA: okvir sidran na AB stene  jaška
OKVIR: sestavljen iz jeklenega L-kotnega profila 80/40/4 mm profila, okvir zaščiten z hidroizolacijskim tesnilnim trakom
POLNILO: povozna  jeklena rešetka; nosilni trak 80/8 mm, prečni trak 25/6 mm, velikost okenca 33/33 mm, odprtost 84% , pod rešetko nameščena zaščita pred vnosom odpadkov - valovita mreža 10/10/1,6 mm 
PODLAGA OKVIRJA: Fe cev 120/80 / 4 mm , sidrana z vrha  v AB obod jaška
OBDELAVA: vsi kovinski deli vroče cinkani
* izvedba po detjalih Načrta arhitekture
</t>
    </r>
  </si>
  <si>
    <t xml:space="preserve">Povozna rešetka , vključno z vgradnim okvirjem, dim 60/60cm( notranje mere ) ter 68/68 ( zunanje mere)  , za talne jaške,  razreda C250 po EN 124-2, v litoželezni izvedbi.       </t>
  </si>
  <si>
    <r>
      <rPr>
        <b/>
        <sz val="10"/>
        <rFont val="Arial"/>
        <family val="2"/>
        <charset val="238"/>
      </rPr>
      <t>Nab.1a in Nab.1b</t>
    </r>
    <r>
      <rPr>
        <sz val="10"/>
        <rFont val="Arial"/>
        <family val="2"/>
        <charset val="238"/>
      </rPr>
      <t xml:space="preserve">
Stenski skupinski nabiralnik  iz  pocinkane pločevine, prašno barvane, s pokrovom za pošto iz aluminija  tesnilom  ( kot npr. Bonitas 08-302) , 22 kosov
Vgradnja: vgrajeni v okvir iz Fe pločevine , d=2mm , v spodnjem delu je na mestu dveh nabiralnikov polica , notrnaja obloga pločevina , montaža na AB steno 
Mere posameznega nabiralnika : 300 x 110 x 380 mm ( š/ v / g) , pokrov za pošto , dim. 260 x 35 mm
Obdelava: prašno barvano, mat, fina struktura, barva iz RAL lestvice  po izboru projektanta.</t>
    </r>
  </si>
  <si>
    <r>
      <rPr>
        <b/>
        <sz val="10"/>
        <rFont val="Arial"/>
        <family val="2"/>
        <charset val="238"/>
      </rPr>
      <t xml:space="preserve">Ot.1a in Ot.1b </t>
    </r>
    <r>
      <rPr>
        <sz val="10"/>
        <rFont val="Arial"/>
        <family val="2"/>
        <charset val="238"/>
      </rPr>
      <t xml:space="preserve">
Oglasna tabla iz Fe pločevine d=2 mm - element oglasne table je sestavljen iz :
1x  okvir za nabiralnike in tablo iz  Fe pločevine , d= 2mm , dim. okvirja 250 x 68 x 38 cm ( v okvir vstavljeni nabiralniki in oglasna tabla )
2x vložek iz Fe pločevine z zavihki  dim. 66 / 63 cm , vstavljen v okvir 40 mm od zunanjega roba
1x drsna steklena vrata , dvokrilna , skupne dim. 66 / 63 cm  , kaljeno steklo 6mm , vstavljena v vodilo iz Alu letve spodaj in zgoraj , zaklepanje s ključavnico
Vgradnja - montaža na AB steno
Obdelava: prašno barvano, mat, fina struktura, barva iz RAL lestvice  po izboru projektanta.</t>
    </r>
  </si>
  <si>
    <t>Dobava in montaža elementa ( kpl)  v skupnem okvirju, ki je sestavljen iz skupinskega nabiralnika ( Nab.1) in oglasne table ( Ot.1) , skupne dim. 250 / 68 / 38 cm. Sheme z oznako Nab.1a in Ot.1a ter Nab.1b in Ot.1b :</t>
  </si>
  <si>
    <t xml:space="preserve">Hišna številka v pisavi knpr. Arial Unicode MS, velikost 25cm, alu pločevina , deb. 5mm, prašno barvano s strukturno metalic barvo po RAL lestvici po izboru projektanta.
Točkovna pritrditev na fasado z distančniki  fi 10 mm privarjenimi na zadnjo stran , odmik od fasade 20 mm , distančniki vlepljeni v luknje uvrtane v keramično fasadno oblogo  
V komplet vključiti vse zgoraj navedeno, skupaj z vsem potrebnim montažnim in pritrdilnim materialom
* hišna številka bo določena naknadno 
     </t>
  </si>
  <si>
    <t xml:space="preserve">Dobava, izdelava in montaža trimestne hišne številke na posameznih objektih. Sheme z oznako H.st:                  </t>
  </si>
  <si>
    <t>dimenzije: l=1750mm, š=550mm       
širina gum 55mm, razdalja med kolesi=350mm      
 za 5 postavitvenih mest</t>
  </si>
  <si>
    <t xml:space="preserve">Dobava, izdelava in montaža  kovinskih stojal za kolesa v zunanjih kolesarnicah in v kletni etaži. Sheme z oznako Sk.1 :            </t>
  </si>
  <si>
    <t xml:space="preserve">Kovinska stojala za kolesa: stojalo za kolesa  , enostransko, primerno za postavitev v vrsto, po višini izmenična postavitev koles (npr. Univerzal  Ziegler )                             
Opis: stojalo za kolesa iz krivljenih Fe cevi vpetih med kovinski okvir izdelan za spajanje elementov
Vgradnja: 
- vgradnja v kleti - privijačenje v AB podlago , prirobnica L oblike iz Fe pločevine vijačena v okvir stojala in v AB tla 
- vgradnja v zunanji kolesarnici  privijačenje v AB tlakovce  , prirobnica L oblike iz Fe pločevine vijačena v okvir stojala in v tla                                                                           
Zaščita/obdelava:  vroče cinkano           
     </t>
  </si>
  <si>
    <t xml:space="preserve">Dimenzije: 300 / 150 cm  </t>
  </si>
  <si>
    <r>
      <t xml:space="preserve">Dobava in vgradnja lamelnih  predpražnikov za notranjo uporabo pri gosti frekvenci prehodov po sestavi T.4a in  shemi  z oznako Pr.1:                                                           </t>
    </r>
    <r>
      <rPr>
        <sz val="10"/>
        <rFont val="Arial"/>
        <family val="2"/>
      </rPr>
      <t xml:space="preserve">Lamelni predpražnik za notranjo uporabo pri gosti frekvenci prehodov , zunanja in notranja območja pokrita: (kot npr. tip  Emco Diplomat Premium  517 P Outdoor B.   Predpražnik: kombinacija tekstilne lamele s strgalnim robom in ščetkaste letvice,  višina lamele 17mm, širina lamele 27 mm, barva svetlo siva po izboru projektanta iz lestvice proizvajlca.                            Vgradni okvir iz Alu kotnega profila 20/30/3mm, zgornji rob profila popolnoma  izravnan z nivojem finalnega tlaka  (tip npr. Emco 500/20).                                                    Vgradnja v  predpripravljeno površino ab estriha, dobava po izmeri skupaj  z vgradnim alu okvirjem. V ceno vključiti tudi predhodni protiprašni premaz.  </t>
    </r>
  </si>
  <si>
    <t xml:space="preserve">SESTAVA SISTEMA: sistem varnostnih sidrišč za ravne strehe povezanih z jeklenimi pletenicami sistem za zaščito pred padcem ( kot npr. ABS Lock-III-BE-Pro-24 / drsni sistem ).
 V komplet izdelave zajeti sidrišča , ustrezne nastavke za tesnenje , varnostno pletenico s pritrdilnim materialom in vsemi nastavki, varnostni osebni komplet za preprečitev padca ( kot npr. ABS , Epro d.o.o.)
</t>
  </si>
  <si>
    <t>Dobava in montaža sistema varnostnih sidrišč za vzdrževalna dela na strehi objekta ( nivo streha nad tretjim, četrtim in petim nadstropjem ) po shemah ZP.1a in ZP.1b:</t>
  </si>
  <si>
    <t>Dobava varovalne lestev za dostop na streho, komplet z varovalom:</t>
  </si>
  <si>
    <r>
      <rPr>
        <b/>
        <sz val="10"/>
        <rFont val="Arial"/>
        <family val="2"/>
        <charset val="238"/>
      </rPr>
      <t xml:space="preserve">Le.1
</t>
    </r>
    <r>
      <rPr>
        <sz val="10"/>
        <rFont val="Arial"/>
        <family val="2"/>
        <charset val="238"/>
      </rPr>
      <t xml:space="preserve">Varovalna lestev za dostop na streho skozi strešno okno - aluminijasta dvodelna prislonska lestev   , dolžina 492 cm , širina 42 cm ,  skladno s standardom DIN EN 131-1 ( kot npr Gunzburger Steitchtechnik)  </t>
    </r>
    <r>
      <rPr>
        <b/>
        <sz val="10"/>
        <color theme="4"/>
        <rFont val="Arial"/>
        <family val="2"/>
        <charset val="238"/>
      </rPr>
      <t xml:space="preserve">
</t>
    </r>
  </si>
  <si>
    <r>
      <rPr>
        <b/>
        <sz val="10"/>
        <rFont val="Arial"/>
        <family val="2"/>
        <charset val="238"/>
      </rPr>
      <t>Le.2</t>
    </r>
    <r>
      <rPr>
        <sz val="10"/>
        <rFont val="Arial"/>
        <family val="2"/>
        <charset val="238"/>
      </rPr>
      <t xml:space="preserve">
Varovalna lestev za dostop na streho - teleskopska aluminijasta prislonska lestev ( za premagovanje višine 340cm) z grebenskom nosilcem proti zdrsu in razširjenim podstavkom primernim za zunanjo uporabo, višina 410 cm , skladno s standardom  DIN EN 131-1 kot npr Gunzburger Steitchtechnik)  </t>
    </r>
  </si>
  <si>
    <t>Dobava in montaža  notranjih  lesenih vrat vrat  Vk.L.1 Vk.L.2, Vk.L.3.</t>
  </si>
  <si>
    <t xml:space="preserve">notranja sobna enokrilna vrata s kovinskim objemnim podbojem in lesenim vratnim krilom (npr. LipBled):
</t>
  </si>
  <si>
    <t>Vk.L.1</t>
  </si>
  <si>
    <r>
      <rPr>
        <sz val="10"/>
        <rFont val="Arial"/>
        <family val="2"/>
        <charset val="238"/>
      </rPr>
      <t xml:space="preserve">GRADBENA ODPRTINA: 90cm/214cm
ODPIRANJE: levo / desno glede na pozicije v tlorisih 
SVETLA ODPRTINA VRAT: 81cm/210cm,                    * svetla odprtina vrat pri odprtem vratnem krilu mora zagotavljati prehod širine 80 cm!
PODBOJ:  kovinski objemni podboj, antikorozijsko zaščiten in prašno barvan po RAL lestvici (odtenek po izboru projektanta)
VRATNO KRILO: vratno krilo iz CPL, polnilo kartonsko satje, deb. 40mm , belo lakirana vrata  , spodrezano krilo za 8 mm ( od višjega nivoja tlaka) 
NASADILO: 2x na vratno krilo  
KLJUKA:  dvodelna z ločeno rozeto za ključavnico, aluminij , ravnih linij  (npr: Hoppe Hamburg , kategorija rabe 2 ) * višina kljuke pri vratih v staonvanjih za gibalno ovirane osebe  100 cm
KLJUČAVNICA: ključavnica za sobna vrata </t>
    </r>
    <r>
      <rPr>
        <u/>
        <sz val="10"/>
        <rFont val="Arial"/>
        <family val="2"/>
        <charset val="238"/>
      </rPr>
      <t xml:space="preserve"> 
</t>
    </r>
  </si>
  <si>
    <t>Vk.L.2</t>
  </si>
  <si>
    <t>Vk.L.13</t>
  </si>
  <si>
    <t>LESENI  PODIJI NA JAŠKIH ZA NODT IN ZASADITVENIH KORITIH</t>
  </si>
  <si>
    <t>Podložni  beton debeline 10 cm, pod točkovnimi temelji kolesarnic, zaglajena površina</t>
  </si>
  <si>
    <t xml:space="preserve">Armirano betonski nosilec preseka 0,12-0,20 m3/m1 </t>
  </si>
  <si>
    <t xml:space="preserve"> Dobava in vgradnja odtokov v prezračevalnih jaških z vertikalnimi iztoki.  Dobava in vgradnja po navodilih dobavitelja. Vključiti dobavo in vgradnjo celotnega sistema odvodnjavanja z spodaj navedenimi specifikacijami:</t>
  </si>
  <si>
    <t xml:space="preserve"> Dobava in vgradnja odtokov na strehi uvozno izvozne klančine in servisnega objekta.  Dobava in vgradnja po navodilih dobavitelja. Vključiti dobavo in vgradnjo celotnega sistema odvodnjavanja z spodaj navedenimi specifikacijami:</t>
  </si>
  <si>
    <t xml:space="preserve"> Dobava in vgradnja odtokov na strehah kolesarnic.  Dobava in vgradnja po navodilih dobavitelja. Vključiti dobavo in vgradnjo celotnega sistema odvodnjavanja z spodaj navedenimi specifikacijami:</t>
  </si>
  <si>
    <r>
      <rPr>
        <b/>
        <sz val="10"/>
        <color theme="1"/>
        <rFont val="Arial"/>
        <family val="2"/>
        <charset val="238"/>
      </rPr>
      <t>Vt.1</t>
    </r>
    <r>
      <rPr>
        <sz val="10"/>
        <color theme="1"/>
        <rFont val="Arial"/>
        <family val="2"/>
        <charset val="238"/>
      </rPr>
      <t xml:space="preserve"> Strešni odtok npr. ACO SPIN DN 100  sestavljajo naslednji elementi: ACO spin ltž kroglična rešetka DN70/DN150, ACO spin horizontalni iztočni element DN100,  ACO spin izolativni element za horizontalni iztočnik DN100, grelec DN70/DN100 s termostatom. Vključiti tudi 1m SML cevi na vtočnik, ki je potrebna za montažo grelca ter 1m PP cevi DN110  za izvedbo priključka na montažni instalacijski betonski element v katerem poteka vertikalni razvod  meteornih odtočnih cevi vse do stropa kletne etaže. </t>
    </r>
  </si>
  <si>
    <t xml:space="preserve"> Dobava in vgradnja balkonskih odtokov  s horizontalnim iztokom za lože nad zunanjimi prostori v tlak T.11a. Dobava in vgradnja po navodilih dobavitelja. Vključiti dobavo in vgradnjo celotnega sistema odvodnjavanja ( vljučno s PE cevmi in  prelivi)  z spodaj navedenimi specifikacijami:</t>
  </si>
  <si>
    <t xml:space="preserve"> Dobava in vgradnja balkonskih odtokov  s horizontalnim iztokom za lože nad ogrevanimi prostori v tlak T.11b in T.11c. Dobava in vgradnja po navodilih dobavitelja. Vključiti dobavo in vgradnjo celotnega sistema odvodnjavanja ( vljučno s PE cevmi in  prelivi)  z spodaj navedenimi specifikacijami:</t>
  </si>
  <si>
    <t>PRIMARNA KONSTRUKCIJA:</t>
  </si>
  <si>
    <t>SEKUNDARNA KONSTRUKCIJA:</t>
  </si>
  <si>
    <t>Vertikalna in horizontalna primarna konstrukcija iz HEA 160, zavetrovanje iz cevi fi12mm , sidranje v AB temelje  po detajlu gradbenih konstrukcij  , zvari 5% mase.</t>
  </si>
  <si>
    <t>Izdelava, dobava in montaža montažne kovinske konstrukcije  kolesarnic  skladno s shemami in detajli. Sheme z oznako: ZU.PO.2, 2 kom</t>
  </si>
  <si>
    <t>Dimenzije kolesarnice 630 /521/280cm (š/g/v),</t>
  </si>
  <si>
    <t>Izdelava, dobava in montaža montažne kovinske konstrukcije  pomožnega objekta skladno s shemami in detajli. Sheme z oznako: ZU.PO.1, 1 kom</t>
  </si>
  <si>
    <t>Strešna sekundarna konstrukcija iz Fe cevi 80/80/4mm na osni razdaliji 68cm. Fasadna podkonstrukcija  iz  Fe cevi  80/50/4mm in 80/40/4mm za montažo fasadnih panelov ter vratnega krila.</t>
  </si>
  <si>
    <t>Strešna sekundarna konstrukcija iz Fe cevi 80/80/4mm na osni razdaliji 68cm. Fasadna podkonstrukcija iz  Fe cevi  80/50/4mm in 80/40/4mm   za montažo fasadnih panelov ter vratnih kril.</t>
  </si>
  <si>
    <t>Vertikalna primarna konstrukcija iz HEA 160 , sidranje v AB temelje in v temeljno strešno ploščo  po detajlu gradbenih konstrukcij  , zvari 5% mase.</t>
  </si>
  <si>
    <t xml:space="preserve">Električno dvigalo po shemi D.1, ki je sestavljeno iz električnega osebnega dvigala D.1.d ter mask D.1.M. Dvigalni jašek v objektih A1 in B1 imata skupno svetlo 23,47m , jašek v objektih A2 in B2 23,07m: 
</t>
  </si>
  <si>
    <t xml:space="preserve">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
Avtomatska požarna vožnja: previdi se samo možnost nadgradnje, baterije se ne dobavi!  Ob alarmu za požar se dvigalo s pomočjo lastnih baterij  zapelje v izhodiščno postajo, zablokira, vrata se avtomatsko odprejo, v kabini ves čas sveti zasilna razsvetljava
</t>
  </si>
  <si>
    <t>Kabina: izbor iz kataloga proizvajalca , stene iz gladke brušene nerjaveče pločevine ( kot npr. Asturias satin ) , tla izboru arhitekta (do debeline 22 mm in teže do 120 kg ), strop iz brušene nerjaveče pločevine( kot npr. CL80  Asturias Satin ) in varčnimi linijskimi svetilkami, inox okroglo oprijemalo z zaobljenimi zaključki na stranski steni, ogledalo na zadnji steni v celi višini, zasilna avtomatska razsvetljava, avtomatska programljiva ventilacija, GSM telefonski vmesnik s SIM kartico s prenosom podatkov in povezavo med kabino in klicnim centrom za primer reševanja ujetih oseb iz kabine dvigala (omogoča klic na 4 predhodno programirane številke)                                                     Vrata kabine: avtomatska dvodelna teleskopska vrata s krili in okvirji iz stene iz gladke brušene nerjaveče pločevine ( kot npr. Asturias satin ), širina: 900 mm; višina: 2100 mm, frekvenčno regulirani pogon, varovanje z infrardečo svetlobno zaveso in omejilnikom zaporne sile</t>
  </si>
  <si>
    <t xml:space="preserve">Vrata jaška: avtomatska dvodelna teleskopska vrata s krili in okvirji iz stene iz gladke brušene nerjaveče pločevine ( kot npr. Asturias satin ), širina: 900 mm; višina: 2100 mm, požarne odpornosti EI30 po EN 81-58 (* požarna odpornost vrat mora biti izvedena po zahtevah Načrta požarne varnosti )
Signalizacija ( kot npr. KSS 280 series ) :signalizacija primerna zahtevam invalidnih oseb po SIST EN 81-70
v kabini: vertikalno kabinsko tipkalo KSC 286 iz brušene nerjaveče pločevine ( kot npr. Asturias Satin ) ,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govorna najava postaj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KSH 280 digitalni LCD kazalnik puščice smeri vožnje v beli barvi ter gong, signalizacija in tipke nameščene na okvir vrat jaška.     Standardi:SIST EN 81-20, SIST EN 81-50, SIST EN81-73, SIST EN81-28
</t>
  </si>
  <si>
    <r>
      <rPr>
        <b/>
        <sz val="10"/>
        <rFont val="Arial"/>
        <family val="2"/>
        <charset val="238"/>
      </rPr>
      <t xml:space="preserve">D.1.M </t>
    </r>
    <r>
      <rPr>
        <sz val="10"/>
        <rFont val="Arial"/>
        <family val="2"/>
        <charset val="238"/>
      </rPr>
      <t xml:space="preserve">
Maska: iz pločevine na portalu dvigala 
Vgradnja: na špalete odprtine vrat dvigala; med masko ter tlemi, stropom in stenami  4 mm senčne fuge. 
Vertikalna obloga: dim. 2 x 226/20/3,0 cm , horizontalna obloga1 x  120 / 20 / 3,0 cm  ( * opomba - širino uskladiti z zaključkom portala dvigala ) 
Material : brušena nerjaveča pločevina, d=2mm na slepi podkonstrukciji, na vseh vidnih robovih je pločevina zapognjena, debelina panelov skupaj s podkonstrukcijo znaša 28 mm
Obdelava: brušena gladka pločevina ( * opomba - finish in izgled uskladiti s portalom dvigala ) </t>
    </r>
  </si>
  <si>
    <t xml:space="preserve">Električno dvigalo po shemi D.2, ki je sestavljeno iz električnega osebnega dvigala D.2.d ter mask D.2.M  v zunanjem objektu ob garaži: 
</t>
  </si>
  <si>
    <t>Kabina: izbor iz kataloga proizvajalca , stene iz gladke brušene nerjaveče pločevine ( kot npr. Asturias satin ) , tla izboru arhitekta kot na hodniku (do debeline 22 mm in teže do 120 kg ), strop iz brušene nerjaveče pločevine( kot npr. CL80  Asturias Satin ) in varčnimi linijskimi svetilkami, inox okroglo oprijemalo z zaobljenimi zaključki na stranski steni, zasilna avtomatska razsvetljava, avtomatska programljiva ventilacija, GSM telefonski vmesnik s SIM kartico s prenosom podatkov in povezavo med kabino in klicnim centrom za primer reševanja ujetih oseb iz kabine dvigala (omogoča klic na 4 predhodno programirane številke)
Vrata kabine: avtomatska dvodelna teleskopska vrata s krili in okvirji iz stene iz gladke brušene nerjaveče pločevine ( kot npr. Asturias satin ), širina: 900 mm; višina: 2100 mm, frekvenčno regulirani pogon, varovanje z infrardečo svetlobno zaveso in omejilnikom zaporne sile</t>
  </si>
  <si>
    <r>
      <rPr>
        <b/>
        <sz val="10"/>
        <rFont val="Arial"/>
        <family val="2"/>
        <charset val="238"/>
      </rPr>
      <t xml:space="preserve">D.2.d </t>
    </r>
    <r>
      <rPr>
        <sz val="10"/>
        <rFont val="Arial"/>
        <family val="2"/>
        <charset val="238"/>
      </rPr>
      <t xml:space="preserve">
Brezstrojnično osebno dvigalo (  kot npr.KONE MonoSpace™ s sistemskim certifikatom o preizkusu kot KONE MonoSpace™ 500Tip: PW 13/10-19  KONE Monospace 500 )
tehnične specifikacije :
Nosilnost: 13 oseb ali 1000 kg
Hitrost vožnje: 1,00 m/s
Število voženj: do 180/ h
Višina dviga: 3,19 m
Število postaj: 2
Število vhodov: 2, na isti strani, neprehodna kabina
Namestitev dvigala: v samostojnem betonskem jašku 
Velikost jaška: 1650 x  2500mm, Globina jame jaška: 1100mm
Priključna napetost: 3 x 400V, 50Hz
Notranje mere kabine: 1100 x 2100mm, višina: 2200mm
Namestitev pogonske napreve: sinhronski motor brez reduktorja z integriranim pogonskim diskom je pritrjen v glavi jaška na jeklenih vodilih kabine. Brez strojnice! 
Vrsta pogona: frekvenčno in napetostno krmiljeni regenerativni pogon s trifaznim tokom s sinhronskim motorjem - EcoDisc - z izvedbo brez reduktorja in samodejnonastavljivim 
zavornim sistemom za varno, udobno in tiho obratovanje
Pogonska moč: 6,4 kW, energetsko učinkovito razred »A« po standardu VDI 4707
Priključna napetost: 3 x 400 V, 50 Hz
</t>
    </r>
  </si>
  <si>
    <r>
      <rPr>
        <b/>
        <sz val="10"/>
        <rFont val="Arial"/>
        <family val="2"/>
        <charset val="238"/>
      </rPr>
      <t xml:space="preserve">D.2.M </t>
    </r>
    <r>
      <rPr>
        <sz val="10"/>
        <rFont val="Arial"/>
        <family val="2"/>
        <charset val="238"/>
      </rPr>
      <t xml:space="preserve">
Maska: iz pločevine na portalu dvigala 
Vgradnja: na špalete odprtine vrat dvigala; med masko ter tlemi, stropom in stenami  4 mm senčne fuge. 
Vertikalna obloga: dim. 2 x 226/20/3,0 cm , horizontalna obloga1 x  120 / 20 / 3,0 cm  ( * opomba - širino uskladiti z zaključkom portala dvigala ) 
Material : brušena nerjaveča pločevina, d=2mm na slepi podkonstrukciji, na vseh vidnih robovih je pločevina zapognjena, debelina panelov skupaj s podkonstrukcijo znaša 28 mm
Obdelava: brušena gladka pločevina ( * opomba - finish in izgled uskladiti s portalom dvigala ) 
</t>
    </r>
  </si>
  <si>
    <r>
      <rPr>
        <b/>
        <sz val="10"/>
        <rFont val="Arial"/>
        <family val="2"/>
        <charset val="238"/>
      </rPr>
      <t>D.1.d</t>
    </r>
    <r>
      <rPr>
        <sz val="10"/>
        <rFont val="Arial"/>
        <family val="2"/>
        <charset val="238"/>
      </rPr>
      <t xml:space="preserve"> 
Brezstrojnično osebno dvigalo (  kot npr.KONE MonoSpace™ s sistemskim certifikatom o preizkusu kot KONE MonoSpace™ 500Tip: PW 13/10-19  KONE Monospace 500 )
</t>
    </r>
    <r>
      <rPr>
        <u/>
        <sz val="10"/>
        <rFont val="Arial"/>
        <family val="2"/>
        <charset val="238"/>
      </rPr>
      <t>tehnične specifikacije :</t>
    </r>
    <r>
      <rPr>
        <sz val="10"/>
        <rFont val="Arial"/>
        <family val="2"/>
        <charset val="238"/>
      </rPr>
      <t xml:space="preserve">
Nosilnost: 13 oseb ali 1000 kg
Hitrost vožnje: 1,00 m/s
Število voženj: do 180/ h
Višina dviga: 18,85 m ( 2x ) , 18,45 m ( 2x) 
Število postaj: 7
Število vhodov: 7, na isti strani, neprehodna kabina ( vhodi / odpiranje - desno 2x , levo 2x) 
Namestitev dvigala: v samostojnem betonskem jašku 
Velikost jaška: 1650 x  2500mm, Globina jame jaška: 1100mm
Priključna napetost: 3 x 400V, 50Hz
Notranje mere kabine: 1100 x 2100mm, višina: 2200mm
Namestitev pogonske napreve: sinhronski motor brez reduktorja z integriranim pogonskim diskom je pritrjen v glavi jaška na jeklenih vodilih kabine. Brez strojnice! 
Vrsta pogona: frekvenčno in napetostno krmiljeni regenerativni pogon s trifaznim tokom s sinhronskim motorjem - EcoDisc - z izvedbo brez reduktorja in samodejnonastavljivim 
zavornim sistemom za varno, udobno in tiho obratovanje
Pogonska moč: 6,4 kW, energetsko učinkovito razred »A« po standardu VDI 4707
Priključna napetost: 3 x 400 V, 50 Hz
</t>
    </r>
  </si>
  <si>
    <t>Izkop materiala v terenu  I.- III. Ktg., z nakladanjem in odvozom izkopanega materiala v trajno gradbeno deponijo , vključno s stroški deponije</t>
  </si>
  <si>
    <t>Strojni izkop terena z  odvozom materiala v trajno deponijo za izvedbo temeljenja zunanjih  kolesarnic:</t>
  </si>
  <si>
    <t>Strojni izkop terena z  odvozom materiala v trajno deponijo za izvedbo  točkovnih temeljev elementov zunanje ureditve in urbane opreme ( klopi in mize, svetila, koši, igrala)</t>
  </si>
  <si>
    <t>Strojni izkop terena z  odvozom materiala v trajno deponijo za izvedbo zunanjih tlakovanih in igralnih površin.</t>
  </si>
  <si>
    <t>ZASIPI IN PLANIRANJE</t>
  </si>
  <si>
    <t>Dobava in vgrajevanje vodotesnega vidnega betona ( VB2 po  SIST EN 13670 in SIST EN 13670/A101) v armiranobetonske  stenske konstrukcije v kletni etaži  v sestavah ZvK20.0, ZvK20.1a, ZvK25.0, ZvK25.1a, ZvK30.0, ZvK30.1a, ZvK50.0. Nosilna arm. bet. stene izvedene v betonu C30/37, XC4, PV-II,  Dmax= 32 mm ( okrog iniciatorjev razpok je  Dmax= 8 mm) , P2, T2, C2. V stik temeljna plošča - stena naj bodo vloženi jekleni tesnilni trakovi ( STT Bituflex 150, pločevina z nanosom visokolepilnega bitumna, zajeto v drugi postavki):</t>
  </si>
  <si>
    <t xml:space="preserve">Dobava in vgrajevanje vidnega betona  v armiranobetonske stopniščne rame  in podeste pri neposrednem izhodu  iz kletne etaže na prosto (v pomožnem objektu) v sestavi  Sv.1. Armirano betonske stopniščne rame (stropne plošče v vidnem betonu)  bodo izvedene v kvaliteti  vidnih betonov razreda VB2 po SIST EN 13670 in SIST EN 13670/A101: C30/37,  XC1, P2, T2, C2, Dmax=32mm, Zgornja površina z ravnostjo 3 mm/3m, površina je gladka. </t>
  </si>
  <si>
    <t xml:space="preserve">Dobava in vgrajevanje  vidnega  betona v  armiranobetonske nosilce v kletni etaži po sestavi NvP.0 Armirano betonski nosilci bodo izvedeni v kvaliteti  vidnih betonov razreda VB2 po SIST EN 13670 in SIST EN 13670/A101: C30/37,  XC1,  P2, T2, C2, Dmax=32mm. Površina je gladka. </t>
  </si>
  <si>
    <t>Izdelava, dobava in vgrajevanje   armiranobetonskih montažnih stopniščnih ram čez vse etaže v sestavi  Sv.0.   Izvedene v   vidnem betonu VB4 po SIST EN 13670 in SIST EN 13670/A101:  C30/37, XC4,  Dmax=16mm. Površina spodnje strani je gladka,  nastopne ploskve protizdrsnosti R10 po DIN 51130, s protizdrsimi trakovi na nastopnih ploskvah ( širina, material in barva trakov po izboru arhitekta). Stik med finalnim tlakom in  montažno betonsko ramo zaključiti z elastično fugo.  Za preprečitev udarnega zvoka bodo v stopniščih znotraj stanovanjskih objekov od pritličja navzgor vbetonirana elastomerna ležišča ( zajeto v ločeni postavki).</t>
  </si>
  <si>
    <t>Dobava in vgrajevanje vodotesnega zmrlinskoodpornega vidnega  betona ( VB2 po  SIST EN 13670 in SIST EN 13670/A101) v  armiranobetonske   nosilce  na uvozni klančini.   Armiranobetonske konstrukcije bodo izvedene v betonu: C30/37, XC3/XF1 , Dmax= 16 mm, PV-I, P2, T2, C2. Površina je gladka.</t>
  </si>
  <si>
    <t>Dobava in vgrajevanje podložnega betona C12/15 ali C16/20, X0, d=16mm pod temeljne plošče in točkovne temeljne:</t>
  </si>
  <si>
    <t>Izdelava, dobava in vgrajevanje  montažnih armiranobetonskih pokrovov nad jaški za NODT ( klopi in korita)  med objekti. Izvedenega v zmrzlinskoodpornem in  vodotesnem,   vidnem  betonu VB4 po SIST EN 13670 in SIST EN 13670/A101:  C30/37, XC4/XF2, PVII. Površina je gladka.</t>
  </si>
  <si>
    <t>Dobava in vgrajevanje vodotesnega betona  v armiranobetonske temeljne konstrukcije: temeljne plošče celotnega  objekta   ter  prezračevalnimi in dvigalnimi  jaški  (v sestavah PbT60.0, PbT40.0, PbT30.0 ). Nosilna arm. bet. temeljna plošča izvedena v betonu C30/37, XC4 zg in XC2 sp , PV-II,  Dmax=32 mm. Glede na velikost tehnoloških delovnih taktov v projektu betona je potrebno upoštevati ustrezno količino dodatkov proti skrčljivosti betona. V stik plošča-obodna stena naj bodo vloženi jekleni tesnilni trakovi ( STT Bituflex 150, pločevina z nanosom visokolepilnega bitumna, zajeto v drugi postavki). Jaški  se izvedejo skupaj z AB temeljno ploščo in AB obodnimi stenami v enotnem sistemu tesnenja skupaj s temeljno ploščo.</t>
  </si>
  <si>
    <t>Temeljna plošča uvozne klančine  debeline  40cm, izvedba v naklonu.Vključno z utorom za vgradnjo linijske kanalete. Finalna obdelava je metličen beton T.1a.</t>
  </si>
  <si>
    <r>
      <t>Kompletno čiščenje prostorov pred tehničnim pregledom in pred primopredajo objekta</t>
    </r>
    <r>
      <rPr>
        <b/>
        <sz val="10"/>
        <rFont val="Arial"/>
        <family val="2"/>
        <charset val="238"/>
      </rPr>
      <t>.</t>
    </r>
    <r>
      <rPr>
        <sz val="10"/>
        <rFont val="Arial"/>
        <family val="2"/>
        <charset val="238"/>
      </rPr>
      <t xml:space="preserve"> Čiščenje med gradnjo z odvozom odpadkov upoštevano v enotnih cenah predračuna.</t>
    </r>
  </si>
  <si>
    <t>Schöck Tronsole tip F-V2 kot zvočni izolacijski element med montažno stopniščno ramo in podestom, iz visoko odporne PE pene. S sistemom Schöck Tronsole dosegamo 40 dB boljšo izolirnost pred udarnim zvokom kot običajni zvočno izolacijski ležaji. Izvedba v skladu z navodili arhitekta oz. projektanta (statika) nosilne konstrukcije.</t>
  </si>
  <si>
    <t xml:space="preserve">- dolžina elementa: 150 cm </t>
  </si>
  <si>
    <t>- izboljšanje zvočne izolacije: ∆LW** ≥ 40 dB</t>
  </si>
  <si>
    <t>- protipožarna zaščita: F90</t>
  </si>
  <si>
    <t xml:space="preserve"> npr. kot Schöck TRONSOLE F-V2-L1500</t>
  </si>
  <si>
    <t>Schöck Tronsole tip L kot zvočni samolepilni element za prosto oblikovanje spoja med stopniščno ramo, steno in podestom iz visoko odporne PE pene po DIN EN 14313.</t>
  </si>
  <si>
    <t xml:space="preserve">- dolžina elementa: 1 m </t>
  </si>
  <si>
    <t xml:space="preserve">- višina elementa: 42 cm </t>
  </si>
  <si>
    <t>- debelina elementa: 1,5 cm</t>
  </si>
  <si>
    <t>- dinamična trdnost: 90 MN/m3</t>
  </si>
  <si>
    <t>- teža: 28 kg/m3</t>
  </si>
  <si>
    <t>- vpojnost vode v 7-ih dnevih: &lt; 1 Vol.-%</t>
  </si>
  <si>
    <t>- višina elementa: 18 cm</t>
  </si>
  <si>
    <t>- debelina izolacijske plasti: 8 cm</t>
  </si>
  <si>
    <t>- minimalna debelina AB plošče: 16 cm</t>
  </si>
  <si>
    <t xml:space="preserve"> npr. kot Schöck TRONSOLE L-420</t>
  </si>
  <si>
    <t>Dobava in vgrajevanje   vodotesnega zmrlinskoodpornega vidnega  betona  ( VB2 po  SIST EN 13670 in SIST EN 13670/A101) armiranobetonske vence  in venčne nastavke na strehah objektov- uvozna klančina, pomožni objekt in jaški za NODT med objekti v sestavah ZvN20.0, ZvN24.0, ZvN30.0. Nosilne arm. bet. stene  izvedene v betonu C30/37, XC3/XF1 , PV-I, Dmax= 32 mm, P2, T2, C2. Površina je gladka.</t>
  </si>
  <si>
    <t xml:space="preserve">Dobava in vgrajevanje   zmrlinskoodpornega vodotesnega vidnega  betona  v  armiranobetonske strešne plošče nad uvozno izvozno klančino ter  pomožnim objektom v sestavi  PvS20.0. Nosilna arm. bet.  plošča bo  izvedena   v kvaliteti  vidnih betonov razreda VB2 (s spodnje strani plošče)  po SIST EN 13670 in SIST EN 13670/A101:  C30/37, XC3/XF1 , PV-I, P2, T2, C2, Dmax=32mm.  Površina je gladka. </t>
  </si>
  <si>
    <t>Dobava in vgrajevanje  vodotesnega zmrlinskoodpornega vidnega  betona  ( VB2 po  SIST EN 13670 in SIST EN 13670/A101) v armiranobetonske  stenske konstrukcije   v pritličju sestavah ZvN20.0, ZvN24.0, ZvN30.0. Nosilne arm. bet. stene  izvedene v betonu C30/37, XC3/XF1 , Dmax= 16 mm, PV-I, P2, T2, C2. Površina je gladka.</t>
  </si>
  <si>
    <t>Dobava in vgrajevanje betona  v armiranobetonsko  konstrukcijo: prehodna plošča na uvozni klančini. Nosilna arm. bet. temeljna plošča izvedena v betonu C30/37,  XC2,  PV-II,  Dmax=32mm:</t>
  </si>
  <si>
    <t>Dobava in vgrajevanje vodotesnega betona  v armiranobetonske točkovne temelje in temeljne grede pomožnega objekta  in kolesarnic na nivoju pritličja.  Nosilni arm. bet. temelji in temeljne grede  izvedene v betonu C30/37,  XC2, PV-II, Dmax=32mm:</t>
  </si>
  <si>
    <t>Dobava, montaža, demontaža in amortizacija odrov v dvigalnih jaških in stopniščnih jedrih.</t>
  </si>
  <si>
    <t>Dobava, montaža, demontaža in amortizacija delavnih premičnih odrov  za vse faze gradnje višine do 6 m. Upoštevana enkratna neto  tlorisna površina.</t>
  </si>
  <si>
    <t>GRADBENA ODPRTINA: 81cm/239cm, vgradnja v nivo pred AB steno deb.36 cm 
SVETLA ODPRTINA VRAT: 81cm/239cm, *svetla odprtina vrat pri odprtem vratnem krilu mora zagotavljati prehod širine 80 cm!
ODPIRANJE: 1 x desno 
PODBOJ: kotni kovinski podboj z dodatnim nastavkom za montažo pred steno prašno barvano po RAL lestvici (odtenek po izboru projektanta)
VRATNO KRILO: kovinsko vratno krilo 68 mm , poravnano s podbojem , polnilo mineralna volna ( topl.preh. 1,1 W/m2K ) deb. 52mm, prašno barvano po RAL lestvici (odtenek po izboru projektanta iz RAL barvne lestvice), talno dvižno tesnilo,  vratno krilo poravnano s podbojem , zrakotesnost razred 3
NASADILO: 2-3x na vratno krilo , skrita nasadila 
KLJUKA: kljuka za vhodna vrata - navadna kljuka na notranji strani, gumb na zunanji strani, vse nerjavno jeklo, dvodelna z ločeno rozeto za ključavnico, ravnih linij (npr: Hoppe Dallas)
KLJUČAVNICA: električna ključavnica 12 / 24 V , električni prejemnik  in pripadajoča mehanska cilindrična ključavnica ( npr. GEZE FT 500 B)  
SISTEM GENERALNEGA KLJUČA: da
SISTEM KONTROLE DOSTOPA: da
ZVOČNE ZAHTEVE: ne
POŽARNA ODPORNOST IN DIMOTESNOST: ne
SAMOZAPIRALO: da, vgradno v vratno krilo (npr. GEZE)
EVAKUACIJA: ne</t>
  </si>
  <si>
    <r>
      <rPr>
        <b/>
        <sz val="10"/>
        <color theme="1"/>
        <rFont val="Arial"/>
        <family val="2"/>
        <charset val="238"/>
      </rPr>
      <t>Sh.1:</t>
    </r>
    <r>
      <rPr>
        <sz val="10"/>
        <color theme="1"/>
        <rFont val="Arial"/>
        <family val="2"/>
        <charset val="238"/>
      </rPr>
      <t xml:space="preserve"> Predelna stena  vključno z  vrati  ( 1x ) , skupna dim. 306 / 260 cm. ( 7,95m2)</t>
    </r>
  </si>
  <si>
    <r>
      <rPr>
        <b/>
        <sz val="10"/>
        <color theme="1"/>
        <rFont val="Arial"/>
        <family val="2"/>
        <charset val="238"/>
      </rPr>
      <t>Sh.2:</t>
    </r>
    <r>
      <rPr>
        <sz val="10"/>
        <color theme="1"/>
        <rFont val="Arial"/>
        <family val="2"/>
        <charset val="238"/>
      </rPr>
      <t xml:space="preserve"> Predelna stena  vključno z  vrati  ( 1x ) , skupna dim. 201 / 260 cm. (5,22m2)</t>
    </r>
  </si>
  <si>
    <r>
      <rPr>
        <b/>
        <sz val="10"/>
        <color theme="1"/>
        <rFont val="Arial"/>
        <family val="2"/>
        <charset val="238"/>
      </rPr>
      <t>Sh.3a, Sh.3b:</t>
    </r>
    <r>
      <rPr>
        <sz val="10"/>
        <color theme="1"/>
        <rFont val="Arial"/>
        <family val="2"/>
        <charset val="238"/>
      </rPr>
      <t xml:space="preserve"> Predelna stena  vključno z  vrati  ( 2x ) , skupna dim.408 / 260 cm  (10,61m2)</t>
    </r>
  </si>
  <si>
    <r>
      <rPr>
        <b/>
        <sz val="10"/>
        <color theme="1"/>
        <rFont val="Arial"/>
        <family val="2"/>
        <charset val="238"/>
      </rPr>
      <t>Sh.4a, Sh.4b:</t>
    </r>
    <r>
      <rPr>
        <sz val="10"/>
        <color theme="1"/>
        <rFont val="Arial"/>
        <family val="2"/>
        <charset val="238"/>
      </rPr>
      <t xml:space="preserve"> Predelna sten ,  vključno z  vrati  ( 1x ), skupna dim.306 / 260 cm.( 7,95m2)</t>
    </r>
  </si>
  <si>
    <r>
      <rPr>
        <b/>
        <sz val="10"/>
        <color theme="1"/>
        <rFont val="Arial"/>
        <family val="2"/>
        <charset val="238"/>
      </rPr>
      <t xml:space="preserve">Sh.5a, Sh.5b: </t>
    </r>
    <r>
      <rPr>
        <sz val="10"/>
        <color theme="1"/>
        <rFont val="Arial"/>
        <family val="2"/>
        <charset val="238"/>
      </rPr>
      <t xml:space="preserve"> Predelna stena , skupna dim. 150 / 260 cm.(3,12m2)</t>
    </r>
  </si>
  <si>
    <r>
      <rPr>
        <b/>
        <sz val="10"/>
        <color theme="1"/>
        <rFont val="Arial"/>
        <family val="2"/>
        <charset val="238"/>
      </rPr>
      <t>Sh.7a, Sh.7b:</t>
    </r>
    <r>
      <rPr>
        <sz val="10"/>
        <color theme="1"/>
        <rFont val="Arial"/>
        <family val="2"/>
        <charset val="238"/>
      </rPr>
      <t xml:space="preserve"> Predelna stena , skupna dim. 189 / 260 cm.(4,91m2)</t>
    </r>
  </si>
  <si>
    <r>
      <rPr>
        <b/>
        <sz val="10"/>
        <color theme="1"/>
        <rFont val="Arial"/>
        <family val="2"/>
        <charset val="238"/>
      </rPr>
      <t>Sh.8a Sh.8b:</t>
    </r>
    <r>
      <rPr>
        <sz val="10"/>
        <color theme="1"/>
        <rFont val="Arial"/>
        <family val="2"/>
        <charset val="238"/>
      </rPr>
      <t xml:space="preserve"> Predelna stena  vključno z  vrati  ( 1x ) , skupna dim. 161 / 260 cm.(4,18m2)</t>
    </r>
  </si>
  <si>
    <r>
      <rPr>
        <b/>
        <sz val="10"/>
        <color theme="1"/>
        <rFont val="Arial"/>
        <family val="2"/>
        <charset val="238"/>
      </rPr>
      <t>Sh.9:</t>
    </r>
    <r>
      <rPr>
        <sz val="10"/>
        <color theme="1"/>
        <rFont val="Arial"/>
        <family val="2"/>
        <charset val="238"/>
      </rPr>
      <t xml:space="preserve"> Predelna stena, skupna dim. 200 / 260 cm. ( (5,20m2)</t>
    </r>
  </si>
  <si>
    <r>
      <rPr>
        <b/>
        <sz val="10"/>
        <color theme="1"/>
        <rFont val="Arial"/>
        <family val="2"/>
        <charset val="238"/>
      </rPr>
      <t>Sh.6a, Sh.6b:</t>
    </r>
    <r>
      <rPr>
        <sz val="10"/>
        <color theme="1"/>
        <rFont val="Arial"/>
        <family val="2"/>
        <charset val="238"/>
      </rPr>
      <t xml:space="preserve"> Predelna stena  vključno z  vrati  ( 3x ) , skupna dim.  505 / 260 cm.(13,13m2)</t>
    </r>
  </si>
  <si>
    <r>
      <t xml:space="preserve">Izdelava, dobava in montaža pohodnih jeklenih  rešetk, </t>
    </r>
    <r>
      <rPr>
        <sz val="10"/>
        <rFont val="Arial"/>
        <family val="2"/>
        <charset val="238"/>
      </rPr>
      <t xml:space="preserve">TIP: pohodna jeklena  rešetka, vroče cinkana ( npr. tip ULTRA - Metal net - Benko tehna),  za razpone do 1000 mm
VGRADNJA: okvir sidran na AB stene  jaška
OKVIR: sestavljen iz jeklenega L-kotnega profila 30/30/3 mm profila, okvir zaščiten z hidroizolacijskim tesnilnim trakom
POLNILO: pohodna  jeklena rešetka; nosilni trak 30/2 mm, prečni trak 8/2 mm, velikost okenca 33/33 mm, odprtost 90% , pod rešetko nameščena zaščita pred vnosom odpadkov - valovita mreža 10/10/1,6 mm 
PODLAGA OKVIRJA: Fe cev 120/80 / 4 mm , sidrana z vrha  v AB obod jaška
OBDELAVA: vsi kovinski deli vroče cinkani
* izvedba po detajlih Načrta arhitekture
</t>
    </r>
  </si>
  <si>
    <t xml:space="preserve">DIMENZIJA: 310 x 44 cm ( 1,36m2)
ZAHTEVE ZA ODVOD NODT:min. prosta projektirana površina  A = 2,05 m2
</t>
  </si>
  <si>
    <t xml:space="preserve">DIMENZIJA: 240 x 44 cm (1,06m2)
ZAHTEVE ZA ODVOD NODT:min. prosta projektirana površina  A = 2,05 m2
</t>
  </si>
  <si>
    <t xml:space="preserve">DIMENZIJA: 330 x 135 cm ( 4,46m2)
ZAHTEVE ZA DOVOD NODT : min. prosta projektirana površina   A=2,84  m2
</t>
  </si>
  <si>
    <t xml:space="preserve">DIMENZIJA: 320 x 135 cm ( 4,32m2)
ZAHTEVE ZA ODVOD NODT : min. prosta projektirana površina   A= 2,75  m2
</t>
  </si>
  <si>
    <t xml:space="preserve">DIMENZIJA: 160 x 175 cm ( 2,80m2)
ZAHTEVE ZA ODVOD NODT : min. prosta projektirana površina   A= 2,52  m2
</t>
  </si>
  <si>
    <t xml:space="preserve">DIMENZIJA: 330 x 135 cm (4,46m2)
ZAHTEVE ZA DOVOD NODT : min. prosta projektirana površina A=2,65 m2
</t>
  </si>
  <si>
    <t>Stik keramike in Alu venca  je tesnjen s trajnoelastično  tesnilno maso
Pokrivni odkapni profil : iz alu pločevine deb. 2 mm,  razvite šir.160mm, v enem kosu,  fiksiran na jekleni  zaključni profil z elastičnim, vodotesnim poliuretanskim lepilom ( kot npr. SikaBond-T2  ), izvede se v enem kosu, vogalni sitk pod kotom 45°, podložen s trakom iz pločevine enake obdelave. Barva pločevine  tako  pločevinaste kape kot podložnih trakov) po izboru arhitekta po RAL ali NCS  lestvici, vse prašno barvano.
Sekundarni  hidroizolacijski  sloj na zunanji-fasadni strani lože: Zaključek termoizolacijskega sloja debeline 40mm- po sestavi F.1a  obdelati s  StoFlexyl  organsko izravnalno tesnilno maso in armirno mrežico ( v kombinaciji z sistemskim tesnilnim trakom po vogalih)  
Zaključek hidroizolacijskega sloja iz dvokomponentne  cementne elastične tesnilne mase: (npr. Kemabond tack 12), samolepilni tesnilni trak, zaključen preko Fe pločevine
Nosilni robni profil- linijski jekleni profil iz Fe pločevine, 'Z' oblike, d = 5 mm, r.š. 290mm, vroče cinkan, sidran v AB ploščo M10 (kot npr. Hilti HSL-3) na razdalji cca. 75cm, ob vijakih ojačitvena rebra d = 6mm</t>
  </si>
  <si>
    <t xml:space="preserve">* Dimenzije lesenih vezanih vodoodpornih ojačitvenih plošč je potrebno prilagoditi razmakom vertikalnih jeklenih profilov suhomontažne podkonstrukcije! Med vezanimi ploščami in mavčnokartonskimi ploščami ne sme biti praznega prostora.    </t>
  </si>
  <si>
    <t xml:space="preserve">Namestitev v sistemu izvebe gips-karton sten ( kot npr. Knauf univerzalna traverza 555/300/24mm , skladno z detajlom  W234-A10.) </t>
  </si>
  <si>
    <t>Predhodno morajo biti  izvedene obrobe, vgrajene kanalete in obrobe z robniki iz betonskih tlakovcev.</t>
  </si>
  <si>
    <t>Priprava in izdelava planuma temeljnih tal po sestavah:</t>
  </si>
  <si>
    <t xml:space="preserve">ZUT.1b,  ZUT.2b,  ZUT.3b, ZUI.1b - Planum temeljnih tal: stabilizirana zemljina, z nosilnostjo - izraženo z izmerjenim deformacijskim modulom Ev2≥15Mpa , planum v prečnem naklonu  2,0% </t>
  </si>
  <si>
    <t xml:space="preserve">ZUI.2- Planum temeljnih tal, dodelan in utrjen z deformacijskim modulom Ev2≥40Mpa, v naklonu 4% navznoter
</t>
  </si>
  <si>
    <t xml:space="preserve">Dobava in vgradnja  zmrzlinsko odporne kamnite posteljice po sestavah ZUT.1b,  ZUT.2b,  ZUT.3b, ZUI.1b, </t>
  </si>
  <si>
    <t>- Kamnita posteljica,  zmrzlinsko odporna , NKM 0-125 mm , material drobljenec GW 0/125, ali GM meljasto peščeni prodi , z nosilnostjo - izraženo z izmerjenim deformacijskim modulom Ev2≥50 Mpa, debelina sloja: 40 cm</t>
  </si>
  <si>
    <t xml:space="preserve">Dobava in vgradnja  pustega drenažnega betona po sestavah ZUT.1a , ZUT.2a, ZUT.3a, ZUT.4a, ZUI.1a, </t>
  </si>
  <si>
    <t>- pusti drenažni beton 0/45, na finalnem sloju sestave S.2 (kot. npr. Bauder DSE60),  debelina sloja 10 cm</t>
  </si>
  <si>
    <t>Spodnji sloji nad AB ploščo kleti so izvedeni po  sestavi S2.</t>
  </si>
  <si>
    <t xml:space="preserve">Dobava in vgradnja nevezanega nosilnega sloja po sestavah: </t>
  </si>
  <si>
    <t>ZUT.3a, ZUT.2a-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20,0-48,0cm, računana povprečna debelina sloja</t>
  </si>
  <si>
    <t>ZUT.1a -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27-50 cm, računana povprečna debelina sloja</t>
  </si>
  <si>
    <t>ZUT.1b, ZUT.2b, ZUT.3b, ZUI.1b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30 cm</t>
  </si>
  <si>
    <t>ZUT.4a-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38-53 cm, računana povprečna debelina sloja</t>
  </si>
  <si>
    <t>ZUI-1a-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55-67 cm, računana povprečna debelina sloja</t>
  </si>
  <si>
    <t>Dobava in vgradnja filtrskega sloja</t>
  </si>
  <si>
    <t>ZUI.1a- Geotekstil-filtrski sloj 300g/m2 ( kot npr. Polyfelt)</t>
  </si>
  <si>
    <t xml:space="preserve">ZUI.2- Ločilni in filterski sloj: polipropilenska polst PP filc &gt;105 g/m2 (npr. Typar SF27 ali Polyfelt TS20 itd)
</t>
  </si>
  <si>
    <t xml:space="preserve">Dobava in priprava zemeljskih slojev  po sestavi ZUI.2: </t>
  </si>
  <si>
    <t xml:space="preserve">- Nevezani  zgornji nosilni protizmrzovalni zgornji sloj: iz  apnenega lomljenca ( brez glinenih primesi)z zrnavostjo 0/16mm, deb., z deformacijskim modulom Ev2≥80MPa, z zgoščenostjo≥98%, z ravnostjo ≤10mm/4m, debelina sloja-5,0 cm
</t>
  </si>
  <si>
    <t xml:space="preserve">- Nevezani spodnji  nosilni protizmrzovalni spodnji sloj: iz  apnenega lomljenca ( brez glinenih primesi)  z zrnavostjo 0/32mm, , z deformacijskim modulom Ev2≥80MPa, z zgoščenostjo≥98%,
v plasteh do 7cm, debelina sloja- 25,0 cm
</t>
  </si>
  <si>
    <t>podložni beton C 8/10 v debelini 5 cm pod klopmi</t>
  </si>
  <si>
    <t>podložni beton C 8/10 v debelini 10 cm pod temelji kolesarnic in pomožnega objekta</t>
  </si>
  <si>
    <t xml:space="preserve">ZU.Ig1, ZU.Ig2, ZU.Ig3, ZU.Ig8, ZU.Ig9- 9 x temelj dim. fi 30cm, globina 40 cm
</t>
  </si>
  <si>
    <t xml:space="preserve">ZU.Ig7- 7 x temelj dim. fi 30cm, globina 60 cm
</t>
  </si>
  <si>
    <t xml:space="preserve">ZU.Ig10, ZU.Ig16, ZU.Ig17- 9 x temelj dim. fi 30cm, globina 80 cm
</t>
  </si>
  <si>
    <t xml:space="preserve">ZU.Ig4, ZU.Ig14, ZU.Ig15- 4 x temelj dim. fi 30cm, globina 90 cm
</t>
  </si>
  <si>
    <t xml:space="preserve">ZU.Ig6, ZU.Ig11, ZU.Ig12, ZU.Ig13- 20 x temelj dim. fi 30cm, globina 100 cm
</t>
  </si>
  <si>
    <t xml:space="preserve">ZU.Ig5, ZU.Ig18- 9 x temelj dim. fi 30cm, globina 110 cm
</t>
  </si>
  <si>
    <t>ZU.Dz1 - 2 temelja dim. 60x60x75 cm</t>
  </si>
  <si>
    <t>ZU.Sz1 - 20 temeljev dim. 50x50x60 cm</t>
  </si>
  <si>
    <t>ZU.Sz2 - 24 temelji  s konusnim pritrdilnim nastavkom celotne dim. 30x30x25 cm</t>
  </si>
  <si>
    <t>ZU.Sk1- 4 temelji dim. 260x90x15 cm</t>
  </si>
  <si>
    <t>ZU.P1 - 1 temelj dim. 40x40x40 cm</t>
  </si>
  <si>
    <t>ZU.Kš1a in b - 2 temelja dim. 100x100x80 cm</t>
  </si>
  <si>
    <t>m</t>
  </si>
  <si>
    <t>ZU.Ig19 19 temeljev dim. 60x60x70 cm</t>
  </si>
  <si>
    <t>n</t>
  </si>
  <si>
    <t>ZU.Ig19 4 temelji dim. 90x45x70 cm</t>
  </si>
  <si>
    <t>o</t>
  </si>
  <si>
    <t>ZU.Zk1 24 temeljev dim. 40x40x25 cm</t>
  </si>
  <si>
    <t>p</t>
  </si>
  <si>
    <t>ZU.Zk2 16 temeljev dim. 45x20x25 cm in 8 temeljev dim. 54x20x25 cm</t>
  </si>
  <si>
    <t>r</t>
  </si>
  <si>
    <t>ZU.Zk3 20 temeljev dim. 60x20x25 cm</t>
  </si>
  <si>
    <t>s</t>
  </si>
  <si>
    <t>ZU.Zk4 14 temeljev dim. fi 30x30 cm</t>
  </si>
  <si>
    <t>enostranski  opaž točkovnih temeljev, višine 25 cm</t>
  </si>
  <si>
    <t>enostranski  opaž točkovnih temeljev, višine 40 cm</t>
  </si>
  <si>
    <t>enostranski  opaž točkovnih temeljev, višine 75 cm</t>
  </si>
  <si>
    <t>enostranski  opaž točkovnih temeljev, višine 80 cm</t>
  </si>
  <si>
    <t>enostranski opaž točkovnega temelja z konusno oblikovano nastavno glavo celotne višine 25 cm</t>
  </si>
  <si>
    <t>PVC cevi fi 30cm za izvedbo točkovnih temeljev, višine 30 cm</t>
  </si>
  <si>
    <t>PVC cevi fi 30cm za izvedbo točkovnih temeljev, višine 40 cm</t>
  </si>
  <si>
    <t>PVC cevi fi 30cm za izvedbo točkovnih temeljev, višine 60 cm</t>
  </si>
  <si>
    <t>PVC cevi fi 30cm za izvedbo točkovnih temeljev, višine 90 cm</t>
  </si>
  <si>
    <t>PVC cevi fi 30cm za izvedbo točkovnih temeljev, višine 100 cm</t>
  </si>
  <si>
    <t>PVC cevi fi 30cm za izvedbo točkovnih temeljev, višine 110 cm</t>
  </si>
  <si>
    <t>TLAKARSKA DELA</t>
  </si>
  <si>
    <t>Dobava in izvedba pešpoti ter intervencijske poti iz betonskih tlakovcev ( povozna za intervencijska vozila do 18t), nad kletno etažo po sestavi ZUT.1a</t>
  </si>
  <si>
    <t>Finalni sloj: betonski tlakovci, z ostrimi  in ravnimi robovi, pohodni in primerni za večje prometne obremenitve ( intervencijska vozila z maso do 18t  in vzdrževalna vozila z maso do 15t) , treh različnih dimenzijv širini 239mm: 119mm/239mm, 239/239mm in 359/239mm/  ( npr. Oblak, Trend Napoli) , v razmerju 2:2:1 , enakomerne svetlo sive barve, zgornja površina ravna z protizdrsnostjo  R11, ravni robovi,  zmrzlinsko odporni, odporni na sol, širina fug 1mm, debelina sloja 7 cm</t>
  </si>
  <si>
    <t>Na  preostali površini  je potrebno odstraniti nevezani drenažni sloj  v višini 10cm, s tem se pripravi potrebna višina ( 20cm od kote tlakovca) za izvedbo  sloja humusne mešanice  v višini 15cm  in zastikre v višini 5cm , oboje  je zajeto  v  Zasaditvenem načrtu.</t>
  </si>
  <si>
    <t>Posteljica iz peska ali drobirja 4-8 mm nanešena na utrjeni ustroj, debelina sloja 3 cm</t>
  </si>
  <si>
    <t>Drenažna folija za filtracijo in stabilizacijo tal ter protikoreninska zaščira iz geotekstila, (100% toplotno vezan polipropilen) kot npr.Geoproma, DuPont TM</t>
  </si>
  <si>
    <t>Dobava in izvedba pešpoti ter intervencijske poti iz betonskih tlakovcev ( povozna za intervencijska vozila do 18t), na raščenem terenu po sestavi ZUT.1b</t>
  </si>
  <si>
    <t>- Finalni sloj: kombinacija izdelanih linij širine 24cm na osnem  razmaku 74cm položenih z betonskimi  tlakovci  ter vmesnih polj širine 50cm iz pvc travnatih plošč 
Linije tlakovcev širine 24cm na osnem razmaku 74cm iz  betonskih  tlakovcev z ostrimi  in ravnimi robovi, pohodni in primerni za večje prometne obremenitve ( intervencijska vozila z maso do 18t  in vzdrževalna vozila z maso do 15t) ,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</si>
  <si>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 povozni predizdelani sestavljivi mrežasti modul v obliki satovja za utrditev površin brez zapiranja. Modul  dim. 33/33/5cm je izdelan iz recikliranega polietilena nizke gostote,  visoko obremenljiv do 800 t/m2,  za intervencijska vozila z maso do 18t ,  UV odporen in odporen na zmrzal , temp. območje -50C do +90C, odporen na sol za posipanje cest. substrat  ( kot npr: Ecoraster Green E50).  Zapolnitveni material: posebna humusno kremenčna mešanica za zelene površine, organski substrat</t>
  </si>
  <si>
    <t>Dobava in izvedba kombinirane površine iz betonskih tlakovcev in utrjene peščene površine ( pohodna) nad kletno etažo po sestavi ZUT.3a</t>
  </si>
  <si>
    <t>Zaključno plast drobnega peska je potrebno močno utrditi (utrjevanje v mokrem stanju!), zato, da je peščena površina z drobljencem trdna in in stabilna</t>
  </si>
  <si>
    <t>Linije tlakovcev širine 24cm na osnem razmaku 74cm iz  betonskih  tlakovcev z ostrimi  in ravnimi robovi, pohodni in primerni za večje prometne obremenitve ( intervencijska vozila z maso do 18t  in vzdrževalna vozila z maso do 15t) ,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</si>
  <si>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so utrjene peščene površine  iz drobljenca  frakcije 0/8mm, zbitost  z nosilnostjo - izraženo z izmerjenim deformacijskim modulom Ev2≥80MPa, debelina sloja 10 cm</t>
  </si>
  <si>
    <t>Linije tlakovcev širine 24cm  na osnem razmaku 74cm iz  betonskih  tlakovcev z ostrimi  in ravnimi robovi, pohodni,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</si>
  <si>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iz betonskih plošč, z ostrimi  in ravnimi robovi,  pohodnih,  dimenzije 50/50cm/  ( npr. Oblak, Trend plošča 50/50cm, debeline 5cm), enakomerne svetlo sive barve, zgornja površina ravna z protizdrsnostjo  R11,  ravni robovi, zmrzlinsko odporni, širina fug 1mm, debelina sloja 5 cm</t>
  </si>
  <si>
    <t>Dobava in izvedba univerzalne igralne ploščadi, povozna za vzdrževalna vozila, asfalt, nad kletno etažo po sestavi ZUI.1a</t>
  </si>
  <si>
    <t>Dobava in izvedba univerzalne igralne ploščadi, povozna za vzdrževalna vozila, asfalt, na raščenem terenu po sestavi ZUI.1b</t>
  </si>
  <si>
    <t>Dobava in izvedba otroškega igrišča, na mestu lita obloga iz drenažne  EPDM gume, nad kletno etažo, max. višina padca 100cm po sestavi ZUI.2b</t>
  </si>
  <si>
    <t xml:space="preserve">Dobava in izvedba Otroškega igrišča, prodnata podlaga , na raščenem terenu, max.višina padca 257cm  po sestavi ZUI.3 </t>
  </si>
  <si>
    <t>Dobava in izvedba Otroškega igrišča,podlaga iz mivke, na raščenem terenu po sestavi ZUI.4</t>
  </si>
  <si>
    <t>Dobava in izvedba Otroškega igrišča,podlaga iz lubja v območju igral, na raščenem terenu,max. padec 100cm, po sestavi ZUI.5</t>
  </si>
  <si>
    <t>ZU.R1 - dobava in montaža robnikov iz betonskih tlakovcev:</t>
  </si>
  <si>
    <t>ZU.R2 - dobava in montaža kovinskih robnikov:</t>
  </si>
  <si>
    <t>* izvajalec dostavi vse vzorce izdelkov , materialov in  barv pred naročilom v potrditev investitorju in projektantu !
* v primeru nejasnosti pri šifrah produktov proizvajalca je potrebno preveriti pravilnost naročila v slikovnem gradivu shem in pri projektantu!  * izvajalec je dolžan preveriti in po potrebi uskladiti pripravo podlage za montažo elementov zunanje ureditve z drugimi izvajalci 
* izvajalec je dolžan zagotoviti ustrezno protikorozijsko zaščito kovinskih elementov in zagotavljati garancijski rok
* izvajalec je dolžan uskladiti način vgradnje skladno s specifikacijami proizvajalca in zagotoviti ustrezno predpripravo ter pritrdilni material
-Umestitev igral in izvedba ustrezne podloge mora ustrezati varnostnim standardom SIST EN 1176 (Oprema otroških igrišč) in SIST EN 1177 (Ublažitev udarcev pri površinah otroških igrišč) ter ostalim pred</t>
  </si>
  <si>
    <t>Dobava in montaža lesenega otroškega igrala -gugalnica na vzmeti - ZU.Ig1</t>
  </si>
  <si>
    <r>
      <t xml:space="preserve">tip igrala : gugalnica na vzmet za dve osebi
dimenzije :  š.20cm/d.96cm/v.65cm 
opis igrala: igralo stoji na vzmeti v črni barvi, na katero je pritrjen lesen nosilec z dvemi sedišči iz umetne mase in ročaji za zibanje iz nerjavečega jekla. 
vgradnja: 1 x betonski temelj ∅30 , na globini 40 cm, primerno za otroke od treh let naprej
model / proizvajalec npr. : Double springer, št modela: NRO103, proizvajalec: KOMPAN
</t>
    </r>
    <r>
      <rPr>
        <u/>
        <sz val="10"/>
        <rFont val="Arial"/>
        <family val="2"/>
        <charset val="238"/>
      </rPr>
      <t/>
    </r>
  </si>
  <si>
    <t>Dobava in montaža lesenega otroškega igrala - gugalnica na vzmeti - ZU.Ig2</t>
  </si>
  <si>
    <r>
      <t xml:space="preserve">tip igrala : gugalnica na vzmet za eno osebo
dimenzije :  š.44cm/d.75cm/v.65cm 
opis igrala: igralo stoji na vzmeti iz nerjavečega jekla, na katero je pritrjen lesen nosilec z enim sediščem in ročajem za zibanje iz nerjavečega jekla. 
vgradnja: 1 x betonski temelj ∅30cm, na globini 40 cm, primerno za otroke od treh let naprej
model / proizvajalec npr. : Mule, št modela: NRO101, proizvajalec: KOMPAN
</t>
    </r>
    <r>
      <rPr>
        <u/>
        <sz val="10"/>
        <rFont val="Arial"/>
        <family val="2"/>
        <charset val="238"/>
      </rPr>
      <t/>
    </r>
  </si>
  <si>
    <t>Dobava in montaža lesenega otroškega igrala - gugalnica na dveh vzmeteh - ZU.Ig3</t>
  </si>
  <si>
    <r>
      <t xml:space="preserve">tip igrala : gugalnica na vzmet
dimenzije :  š.160cm/d.140cm/v.94cm 
opis igrala: igralo stoji na dveh vzmeteh črne barve in ima štiri sedišča  in štiri ročaje za zibanje iz nerjavečega jekla.
vgradnja: 2 x betonski temelj ∅30cm, na globini 40 cm, primerno za otroke od treh let naprej
model / proizvajalec npr. : Butterfly seesaw, št modela: NRO108, proizvajalec: KOMPAN
</t>
    </r>
    <r>
      <rPr>
        <u/>
        <sz val="10"/>
        <rFont val="Arial"/>
        <family val="2"/>
        <charset val="238"/>
      </rPr>
      <t/>
    </r>
  </si>
  <si>
    <t>Dobava in montaža lesenega otroškega igrala -vrtalka - ZU.Ig4</t>
  </si>
  <si>
    <r>
      <t xml:space="preserve">tip igrala : vrtalka
dimenzije :  š.49cm/d.49cm/v.43cm 
opis igrala: vrteče igralo v naklonu z leseno ploščadjo in oprijemali iz nerjavečega jekla, primerno za enega otroka
vgradnja: 1 x sidranje v betonski temelj ∅30cm, na globini 90 cm, primerno za otroke od štirih let naprej in za gibalno ovirane otroke
model / proizvajalec npr. : Spinner plate, št modela: NRO110, proizvajalec: KOMPAN
</t>
    </r>
    <r>
      <rPr>
        <u/>
        <sz val="10"/>
        <rFont val="Arial"/>
        <family val="2"/>
        <charset val="238"/>
      </rPr>
      <t/>
    </r>
  </si>
  <si>
    <t>Dobava in montaža lesenega otroškega igrala -velika gugalnica-  ZU.Ig5</t>
  </si>
  <si>
    <r>
      <t xml:space="preserve">tip igrala : gugalnica za 7 oseb
dimenzije :  š.414cm/d.205cm/v.275cm 
opis igrala: gugalnica podprta z dvemi A nosilci in prečno leseno preklado z velikim gugalom iz umetne mase za 7 oseb 
vgradnja: 4 x sidranje v betonski temelj ∅30cm, na globini 110 cm, primerno za otroke od štirih let naprej in za gibalno ovirane otroke
model / proizvajalec npr. : Bird nest swing, št modela: NRO906, proizvajalec: KOMPAN
</t>
    </r>
    <r>
      <rPr>
        <u/>
        <sz val="10"/>
        <rFont val="Arial"/>
        <family val="2"/>
        <charset val="238"/>
      </rPr>
      <t/>
    </r>
  </si>
  <si>
    <t>Dobava in montaža lesenega otroškega igrala -otroška gugalnica-  ZU.Ig6</t>
  </si>
  <si>
    <t xml:space="preserve">tip igrala : gugalnica za dojenčka
dimenzije :  š.175cm/d.30cm/v.190cm 
opis igrala: gugalnica podprta na dveh lesenih stebrih v katere so vpete dve vrvi z visokim sedalom iz umetne protizdrsne mase za enega otroka
vgradnja: 2x sidranje v betonski temelj ∅30cm, na globini 100 cm, primerno za otroke od enega naprej in za gibalno ovirane otroke
model / proizvajalec npr. : Baby seat swing, št modela: NRO902, proizvajalec: KOMPAN
</t>
  </si>
  <si>
    <t>Dobava in montaža lesenega otroškega igrala -vodno igralo-  ZU.Ig7</t>
  </si>
  <si>
    <t xml:space="preserve">tip igrala : vodno igralo
dimenzije :  š.137cm/d.317cm/v.107cm 
opis igrala: Vodno igralo je sestavljeno iz vodne armature, ki je dostopna iz lesenega podstavka, kanala, po katerem priteče voda in čofotalnika dim 1307130cm, primerno za igro 13 otrok.
vgradnja: 10 x sidranje v betonski temelj ∅30cm, na globini 60 cm, primerno za otroke od štirih let naprej in za gibalno ovirane otroke
model / proizvajalec npr. : Water channel &amp;splash table, št modela: NRO508, proizvajalec: KOMPAN
</t>
  </si>
  <si>
    <t>Dobava in montaža lesenega otroškega igrala -ravnotežna gred na vzmeti- ZU.Ig8</t>
  </si>
  <si>
    <t xml:space="preserve">tip igrala : gred za ravnotežje
dimenzije :  š.310cm/d.16cm/v.51cm 
opis igrala: Lesena greda za ravnotežje stoji na dveh vzmeteh črne barve, igralo primerno za dva otroka. 
vgradnja: 2 x sidranje v betonski temelj ∅30cm, na globini 40 cm, primerno za otroke od šestih let naprej in za gibalno ovirane otroke
in za gibalno ovirane otroke
 model / proizvajalec npr. : Ballance beam on springs, št modela: NRO827, proizvajalec: KOMPAN
</t>
  </si>
  <si>
    <t>Dobava in montaža lesenega otroškega igrala -dvojna ravnotežna gred- ZU.Ig9</t>
  </si>
  <si>
    <t xml:space="preserve">tip igrala : gred za ravnotežje
dimenzije :  š.490cm/d.231cm/v.61cm 
opis igrala: Gred za ravnotežje je sestavljena iz dveh lesenih nosilcev, ki se stakneta pod manjšim kotom. Podprta sta z lesenimi stebrički. Igralo primerno za 8 otrok.  
Primerno za otroke od treh let naprej in in za gibalno ovirane otroke
model / proizvajalec npr. : Double ballance beam, št modela: NRO803, proizvajalec: KOMPAN
</t>
  </si>
  <si>
    <t>Dobava in montaža lesenega otroškega igrala -tobogan- ZU.Ig10</t>
  </si>
  <si>
    <t xml:space="preserve">tip igrala : tobogan
dimenzije :  š.261cm/d.92cm/v.191cm 
opis igrala: Tobogan stoji na zazelenjenem hribu, ter ima pristajalno cono urejeno v materialu, primernemu za padec-pesek, prodec ali lubje. Primerno za igro treh otrok.  
vgradnja: 2 x betonski temelj ∅30 , na globini 80 cm, primerno za otroke od treh let naprej in za gibalno ovirane otroke
model / proizvajalec npr. : Embarkment slide, 120 cm, št modela: NRO308, proizvajalec: KOMPAN
</t>
  </si>
  <si>
    <t>Dobava in montaža lesenega otroškega igrala -plezalni poligon- ZU.Ig11</t>
  </si>
  <si>
    <t>tip igrala : stena iz vrvi za plezanje
dimenzije :  š.465cm/d.999cm/v.273cm 
opis igrala: Poligon za plezanje je sestavljen iz 5 lesenih stebrov pod različnim kotom, ki so med sabo povezani s prekladami ali zajlami. Na njih so vpete vrvi iz umetne mase z različnimi protizdrsnimi oprijemali za plezanje. Primerno za igro 13 otrok. 
vgradnja: 7 x betonski temelj ∅30 , na globini 100 cm, primerno za otroke od treh let naprej in za gibalno ovirane otroke
model / proizvajalec npr. : Agility trail 9, št modela: NRO854, proizvajalec: KOMPAN</t>
  </si>
  <si>
    <t>Dobava in montaža lesenega otroškega igrala -mreža za plezanje- ZU.Ig12</t>
  </si>
  <si>
    <t>tip igrala : stena iz vrvi za plezanje
dimenzije :  š.311cm/d.327cm/v.60cm 
opis igrala: Mreža za plezanje je sestavljena iz petih lesenih nizkih nosilcev, v katere je horizontalno vpeta prepletena mreža iz umetnega materiala z ojačanimi stiki.  
vgradnja: 5 x betonski temelj ∅30 , na globini 100 cm, primerno za otroke od treh let naprej in za gibalno ovirane otroke
model / proizvajalec npr. : RB1281, št modela: RB1281, proizvajalec: KOMPAN</t>
  </si>
  <si>
    <t>Dobava in montaža lesenega otroškega igrala -leseni stebri za ravnotežje- ZU.Ig13</t>
  </si>
  <si>
    <t>tip igrala : Stebri za ravnotežje
dimenzije :  š.250cm/d.140cm/v.130cm 
opis igrala: Stebri za ravnotežje so postavljeni pod kotom in na razdalji 70 cm med sabo. Vsak steber ima vrez, v katerega se stopi z nogo. 
vgradnja: 6 x betonski temelj ∅30 , na globini 100 cm, primerno za otroke od treh let naprej 
model / proizvajalec npr. : RB1260, št modela: RB1260, proizvajalec: KOMPAN</t>
  </si>
  <si>
    <t>Dobava in montaža lesenega otroškega igrala -vrtiljak- ZU.Ig14</t>
  </si>
  <si>
    <t>tip igrala : Vrtiljak
dimenzije :  fi 155cm/v.81cm 
opis igrala: Vrtiljak iz nerjavečega železa z lesenim podestom in dvemi sedišči ima tri nerjaveče obroče za držanje, primerno za igro 8 otrok.
vgradnja: 1 x betonski temelj ∅30 , na globini 90 cm, primerno za otroke od treh let naprej
model / proizvajalec npr. : Carousel with seats, št modela: NRO120, proizvajalec: KOMPAN</t>
  </si>
  <si>
    <t>Dobava in montaža lesenega otroškega igrala -viseča mreža- ZU.Ig15</t>
  </si>
  <si>
    <t>Dobava in montaža lesenega otroškega igrala -plezalna piramida- ZU.Ig16</t>
  </si>
  <si>
    <t xml:space="preserve">tip igrala : piramida iz lesenih nosilcev
dimenzije :  š.399cm/d.405cm/v.150cm 
opis igrala: Igralo  piramida za plezanje je sestavljeno iz lesenih okorglih nosilcev, zloženih v prostorsko kompozicijo. Primerno za igro šestih otrok. 
vgradnja: 5 x betonski temelj ∅30 , na globini 80 cm, primerno za otroke od treh let naprej in za gibalno ovirane otroke
model / proizvajalec npr. : Crawiling Pyramid, št modela: NRO826, proizvajalec: KOMPAN
</t>
  </si>
  <si>
    <t>Dobava in montaža lesenega otroškega igrala -gugalnica na gredi- ZU.Ig17</t>
  </si>
  <si>
    <t>tip igrala : gugalnica
dimenzije :  š.322cm/d.65cm/v.96cm 
opis igrala: Gugalnica je sestavljena iz lesenega nosilca in kovinskimi oprijemali, pod katerimi so nastavljene gume, za nežnejši pristanek.   
vgradnja: 2 x betonski temelj ∅30 , na globini 80 cm, primerno za otroke od treh let naprej in za gibalno ovirane otroke
model / proizvajalec npr. : RB1351, št modela: RB1351, proizvajalec: KOMPAN</t>
  </si>
  <si>
    <t>Dobava in montaža lesenega otroškega igrala -gugalnica za dva- ZU.Ig18</t>
  </si>
  <si>
    <t>tip igrala : gugalnici
dimenzije :  š.319cm/d.208cm/v.284cm 
opis igrala: Na leseni prekladi pritrjeni dve gugalnici s protizdrsnim sediščem, primerno za igro dveh otrok. 
vgradnja: 4 x betonski temelj ∅30 , na globini 110 cm, primerno za otroke od treh let naprej in za gibalno ovirane otroke
model / proizvajalec npr. : Two seat swing, št modela: NRO904, proizvajalec: KOMPAN</t>
  </si>
  <si>
    <t>Izdelava in montaža lesenih klopi, ležalnikov- splošni opis:</t>
  </si>
  <si>
    <t xml:space="preserve">* pred izdelavo predložiti vzorec materiala in barve v potrditev
* preveriti ustreznost podlage za montažo elementov in po potrebi uskladiti pripravo podlage z izvajalci tlakov in zunanje ureditve 
* vsi kovinski deli morajo imeti ustrezno protikorozijsko zaščito na katero mora izvajalec nuditi garancijski rok skladen s pogoji investitorja
* vsi leseni deli morajo imeti ustrezno zaščito proti vodi in vlagi na katero mora izvajalec nuditi grancijski rok skladen s pogoji investitorja
* pred izvedbo je potrebno predložiti delavniške načrte v potrditev odgovornemu vodji projekta in odgovornemu projektantu gradbenih konstrukcij
</t>
  </si>
  <si>
    <t>Izdelava in montaža lesene klopi - ZU.Zk1</t>
  </si>
  <si>
    <t>Izdelava in montaža mize in dveh klopi - ZU.Zk2</t>
  </si>
  <si>
    <t>Izdelava in montaža ležalnika - ZU.Zk3</t>
  </si>
  <si>
    <t>Izdelava in montaža sestavljene klopi- ZU.Zk4</t>
  </si>
  <si>
    <t>Izdelava in montaža vhodne klopi- ZU.Zk6</t>
  </si>
  <si>
    <t>Dobava in montaža dveh drogov za zastavo ZU.Dz1</t>
  </si>
  <si>
    <t xml:space="preserve">Drog za zastavo za obešanje državnih zastav skladno s predpisi, kot npr. model 'D-600-80' Kopje,  dobavitelj Promotion d.o.o.,  drog - alu cev fi 80 mm, višina 6 m, prašno barvana  barvo po RAL, drog z vrtilnim mehanizmom za obračanje zastave, spuščanje zastave z vrtilnim mehanizmom, samodejno dvigovanje z utežjo , drog vijačen na sidrno ploščo, vbetonirano v AB temelj , v kompletu z drogom je sidro za vgradnjo v temelj, zunanja vrv ter ves pritrdilen material za vpetje zastav in utež za zastavo
</t>
  </si>
  <si>
    <t>Izdelava in montaža stojal za 8 koles ZU.Sk1</t>
  </si>
  <si>
    <t xml:space="preserve">kovinsko stojalo za 8 koles
Stojalo je sestavljeno iz 4 okvirjev dim. 67x60x6 cm, ki so izdelani iz ploščatega železa 60/12mm, skupne dolžine 800cm. Okvirji so ojačani s ploščatim železom dim. 40 x 6 mm po celotni dolžini. Okvir je vijačen  preko 2  kovinskih prirobnic 100/140/10  z  Hilti vijaki M10 na  armirano betonsko  temeljno ploščo debeline 15 cm. Montaža stojal je predvidena pred polaganjem tlakovcev. Jeklena konstrukcija je vročecinkana. 
</t>
  </si>
  <si>
    <t xml:space="preserve">kpl </t>
  </si>
  <si>
    <t>Dobava in montaža košev za odpadke ZU.Ko1</t>
  </si>
  <si>
    <t>Kovinski koš za odpadke 
dim. 76x 76 x 102 cm
npr. Koško, MOL/METREL Mehanika d.o.o.
Koš za odpadke je izdelan iz  jekla. Ukrivljene palice premera 12 mm so pritrjene na jeklene obroče. Na zgornjem obroču sta nameščena pepelnik s ključavnico in pokrov koša. Pokrov je sestavljen iz jeklenih palic, ki preprečujejo pticam dostop do odpadkov. V zgornjem delu (pod pokrovom) je nameščen žični obroč, namenjen pritrditvi vreče za odpadke. Vsi deli so pocinkani in lakirani. Krožno oblikovan podstavek koša je obtežen, da ga je težko prestavljati ali zvračati. Zato je predvidena prosta namestitev koša, kar omogoča hitro prilagajanje potrebam. Jeklena konstrukcija je vročecinkana.</t>
  </si>
  <si>
    <t>Dobava in montaža pitnika ZU.P1</t>
  </si>
  <si>
    <t xml:space="preserve">Pitnik iz nerjavečega jekla
višina 845mm, podporni steber ∅230mm s sprožilno tipko,  zgoraj skleda  ∅330mm s sredinskim curkom
npr: Pitnik s skledo HD 410
npr: Mmcite
Pitnik je preko sidrne plošče vijačen na  AB temelj.
brušeno nerjaveče jeklo
Set za pitnik vključuje samozapiralni ventil ter  dovodno in odvodno cev dolžine 0,5m.
</t>
  </si>
  <si>
    <t>Dobava in montaža Sestav iz skal ZU.K.1</t>
  </si>
  <si>
    <t>Dobava in montaža Sestav iz hlodov robinije ZU.Ig19</t>
  </si>
  <si>
    <t>Dobava in montaža talnih oznak iger ZU.To1, ZU.T02, ZU.To3</t>
  </si>
  <si>
    <t xml:space="preserve">Vgradnja betona  C30/37,  XC2, PV-II, Dmax=32mm:
</t>
  </si>
  <si>
    <t xml:space="preserve">podložni beton C 8/10 v debelini 10 cm v sestavah pod betonskimi tlakovci ZUT.2, ZUT.3, in robnikom ZUR.1 </t>
  </si>
  <si>
    <t>Dobava in vgrajevanje betona v točkovne temelje elementov zunanje ureditve ( luči, drog za zastave, igrala ).</t>
  </si>
  <si>
    <t>Temelji 100/100/30cm  in 120/120/30cm z nastavnim vencem 66/66/40cm deb.20cm( za vbetoniranje HEA 160 vertikalnih jeklenih stebrov)</t>
  </si>
  <si>
    <t>Povezovalne temeljne grede točkovnih temeljev  30/40cm</t>
  </si>
  <si>
    <t>Dobava, montaža in demontaža enostranskega opaža točkovnih temeljev elementov zunanje ureditve:</t>
  </si>
  <si>
    <t>Dobava in vgrajevanje betona pasovnih podpornih temeljev, dimenzije 20x50 cm višine 60 cm, dolžine 621 cm zgodnja stranica v padcu 1.3% kot padec vhodnega trga.</t>
  </si>
  <si>
    <t>pasovni podporni temelji, dimenzije 20x50 cm višine 60 cm, dolžine 621 cm zgodnja stranica v padcu 1.3% kot padec vhodnega trga.</t>
  </si>
  <si>
    <t>Dobava, polaganje in vezanje armature S 500B Srednje komplicirana armatura  za temeljenje elemento zunanje ureditve ( svetila, klopi,  koši, igrala…) Armatura se izvede po specifikacijah Načrta gradbenih konstrukcij</t>
  </si>
  <si>
    <t>Izkopi so zajeti v zavihku z naslovom zemeljska dela</t>
  </si>
  <si>
    <t xml:space="preserve"> Opaž točkovnih temeljev 100/100cm in 120/120 višine do 70cm.</t>
  </si>
  <si>
    <t>Drenažna folija za filtracijo in stabilizacijo tal ter protikoreninska zaščita iz geotekstila, (100% toplotno vezan polipropilen) kot npr.Geoproma, DuPont TM</t>
  </si>
  <si>
    <t>Dobava, montaža in demontaža dvostranskega opaža pasovnih  temeljev  zunanje ureditve:</t>
  </si>
  <si>
    <t>dvostranski opaž pasovnih temeljev</t>
  </si>
  <si>
    <t xml:space="preserve">Fuge  zapolniti z suho kremenčevo mivko  npr. Fuga T, dobavitelja Oblak. </t>
  </si>
  <si>
    <t>Polaganje v skladu z Načrtom arhitekture in navodili proizvajalca tlakovcev.</t>
  </si>
  <si>
    <t xml:space="preserve"> Linije tlakovcev je potrebno stabilizirati  z obbetoniranjem.</t>
  </si>
  <si>
    <t xml:space="preserve"> Posteljica iz peska ali drobirja 4-8 mm nanešena na utrjeni ustroj 5,0-3,0 cm
</t>
  </si>
  <si>
    <t xml:space="preserve"> Drenažna folija za filtracijo in stabilizacijo tal ter protikoreninska zaščita iz geotekstila, (100% toplotno vezan polipropilen) kot npr.Geoproma, DuPont TM </t>
  </si>
  <si>
    <t>Dobava in izvedba kombinirane zunanje  površine iz  linij betonskih tlakovcev in pvc travnih plošč (povozna za intervencijska vozila do 18t) nad kletno etažo po sestavi ZUT.2a.</t>
  </si>
  <si>
    <t>Dobava in izvedba kombinirane površine iz  linij betonskih tlakovcev in pvc travnih plošč (povozna za intervencijska vozila do 18t) na raščenem terenu po sestavi ZUT.2b.</t>
  </si>
  <si>
    <t xml:space="preserve">Drenažna folija za filtracijo in stabilizacijo tal ter protikoreninska zaščita iz geotekstila, (100% toplotno vezan polipropilen) kot npr.Geoproma, DuPont TM </t>
  </si>
  <si>
    <t xml:space="preserve">Posteljica iz peska ali drobirja 4-8 mm nanešena na utrjeni ustroj 5,0-3,0 cm
</t>
  </si>
  <si>
    <t>Finalni sloj: kombinacija izdelanih linij širine 24cm na osnem  razmaku 74cm položenih z betonskimi  tlakovci  ter vmesnih polj  utrjenih peščenih površin širine 50 cm</t>
  </si>
  <si>
    <t xml:space="preserve">Fuge zapolniti z suho kremenčevo mivko  npr. Fuga T, dobavitelja Oblak. </t>
  </si>
  <si>
    <t>Linije tlakovcev je potrebno stabilizirati  z obbetoniranjem.</t>
  </si>
  <si>
    <t>Dobava in izvedba kombinirane pohodne tlakovane površine iz betonskih tlakovcev in betonskih plošč, nad kletno etažo po sestavi ZUT.4a.</t>
  </si>
  <si>
    <t xml:space="preserve">Enostransko je rob  pešpoti (ki potekajo  v smeri sever-jug)  v širini 90cm zaključen z razgibano linijo tlakovanja .V tem segmentu izvesti podlago za izvedbo tlakovcev v celotni širini 90cm ter tlakovce položiti  v skladu z načrtom polaganja. </t>
  </si>
  <si>
    <t>Robnik iz pocinkanega jekla  dim. 1500/20/175mm
npr. LINEFIX  Super borders, Hauraton
Pritrjevanje robnika na 20-25 cm s sistemskimi pritrdilnimi klini iz pocinkanega jekla d=280mm                                                               Izvedba naj vključuje tipske povezovalne elemente.</t>
  </si>
  <si>
    <t>Robnik  v širini 239mm: iz  betonskih  tlakovcev , z ostrimi  in ravnimi robovi, pohodni in primerni za večje prometne obremenitve ( intervencijska vozila z maso do 18t  in vzdrževalna vozila z maso do 15t) , treh različnih dimenzij v širini 239mm: 119mm/239mm, 239/239mm in 359/239mm/  ( npr. Oblak, Trend Napoli) , enakomerne svetlo sive barve, zgornja površina ravna z protizdrsnostjo  R11, ravni robovi,  zmrzlinsko odporni, odporni na sol, širina fug 1mm, debeline 70mm. 
Betonski tlakovci so  položeni na posteljico iz podložnega  betona.</t>
  </si>
  <si>
    <t xml:space="preserve">PE-PP robnik, iz 100% reciklirane HDPE, visoko odporen in UV stavilen. Dim. 1500/80/45mm
npr. LINEFIX STANDARD, Hauraton
Pritrjevanje robnika  po specifikacijah proizvajalca s sistemskimi pritrdilnimi klini iz ABS- plastike, d=250mm.
</t>
  </si>
  <si>
    <t xml:space="preserve">Finalni sloj: AC 11 surf B50/70, A4 …… …4,0 cm
Vezani nosilni sloj: AC 22 surf B50/70, A4 …6,0 cm
</t>
  </si>
  <si>
    <t xml:space="preserve">Betonske plošče in tlakovci morajo biti izdelani v enakem odtenku enakomerne svetlo sive barve.
Fuge zapolniti z suho kremenčevo mivko  npr. Fuga T, dobavitelja Oblak.  Polaganje v skladu z Načrtom arhitekture in navodili proizvajalca tlakovcev.
</t>
  </si>
  <si>
    <t>Finalni sloj je sestavljen iz  kombinacije izdelanih linij širine 24cm na osnem  razmaku 74cm položenih z betonskimi  tlakovci  ter vmesnih polj širine 50cm iz predizdelanih betonskih plošč:</t>
  </si>
  <si>
    <t>Finalni sloj je sestavljen iz kombinacije izdelanih linij širine 24cm na osnem  razmaku 74cm položenih z betonskimi  tlakovci  ter vmesnih polj  utrjenih peščenih površin širine 50 cm.</t>
  </si>
  <si>
    <t>Dobava in izvedba kombinirane površine iz betonskih tlakovcev in utrjene peščene površine ( pohodna) na raščenem terenu po sestavi ZUT.3b.</t>
  </si>
  <si>
    <t>Zaključno plast drobnega peska je potrebno močno utrditi (utrjevanje v mokrem stanju!), zato, da je peščena površina z drobljencem trdna in in stabilna.</t>
  </si>
  <si>
    <t>V ceno finalnega sloja vključiti tudi zgoraj navedeno drenažno foljo iz  sestave ZUT.3b:</t>
  </si>
  <si>
    <t xml:space="preserve">Posteljica iz peska ali drobirja 4-8 mm nanešena na utrjeni ustroj  debeline 3,0-5,0 cm. V območju nad S.2a se posteljica iz peska izvede v debelini 1,5-3,5cm.
</t>
  </si>
  <si>
    <t>V ceno spodaj navedenega  finalnega sloja vključiti  tudi zgoraj navedeno posteljico iz peska in drenažno foljo sestave ZUT.2a:</t>
  </si>
  <si>
    <t>V ceno finalnega sloja vključiti tudi zgoraj navedeno posteljico iz peska in drenažno foljo sestave ZUT.2b:</t>
  </si>
  <si>
    <t>V ceno finalnega sloja vključiti tudi  zgoraj navedeno  drenažno foljo sestave ZUT.3a:</t>
  </si>
  <si>
    <t>V ceno finalnega sloja vključiti tudi zgoraj navedeno posteljico iz peska in drenažno foljo iz sestave ZUT.4a:</t>
  </si>
  <si>
    <t xml:space="preserve">(Na mestu lita obloga iz elastične drenažne gume, brezšivna sistemska izvedba)
Varovalna podlaga: na mestu lita obloga iz elastične drenažne gume, brezšivna sistemska izvedba ( kot npr. Gumaflor- Conipur PG  EPDM) v naslednji sestavi:
Obrabni zaključni sloj obloge: s PUR vezivom vezan barvni EPDM granulat, vodoprepusten, z UV zaščito , nabrizgan na osnovni sloj v konstantni debelini cca 1,5-2mm (sestavna komponenta sistema), v barvni mešanici po izboru projektanta.
Osnovni elastični sloj obloge: s PUR vezivom vezan granulat iz reciklirane gume (SBR), vodoprepusten, zgoščeno nasutje v debelini 48mm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</si>
  <si>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Priprava podlage mora biti usklajena s specifikacijami in zahtevami proizvajalca za kvalitetno in trajno izvedbo finalne igralne površine.
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proizvajalca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</si>
  <si>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</si>
  <si>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</si>
  <si>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uporabi.Varna podlaga pri igralih s katerih je mogoč padec mora biti zagotovljena v območju  skladno s specifikacijami proizvjalca in glede na tip podlage.
</t>
  </si>
  <si>
    <t>Spodnji nevezani blažilni sloj: sipek prod za otroško igrišče 8/12mm, debelina sloja 15,0 cm</t>
  </si>
  <si>
    <t>Dobava in polaganje ločilnega in filtrskega sloja za otroška igrišča po sestavah  ZUT.5a,  ZUT.5b,  ZUI.3 ,  ZUI.34, ZUI.5:</t>
  </si>
  <si>
    <t>Ločilni in filterski sloj: polipropilenska polst PP filc &gt;105 g/m2
(npr. Typar SF27 ali Polyfelt TS20 itd)</t>
  </si>
  <si>
    <t>ZU.R3 - dobava in montaža robnikov PE-PP iz 100% reciklirane HDPE:</t>
  </si>
  <si>
    <r>
      <t xml:space="preserve">Blažilni sloj: drobljeno lubje, velikosti zrn 20-80mm, 30,0 cm
</t>
    </r>
    <r>
      <rPr>
        <sz val="10"/>
        <rFont val="Arial"/>
        <family val="2"/>
        <charset val="238"/>
      </rPr>
      <t xml:space="preserve">
</t>
    </r>
  </si>
  <si>
    <t xml:space="preserve">Blažilni sloj: mivka za peskovnike in otroško igrišče, ekološko neoporečna, granulacije 0-0,5mm-48/EP, v debelini  25,0 cm
</t>
  </si>
  <si>
    <t xml:space="preserve">Blažilni sloj: droben sivi rečni prod, primeren za otroška igrišča, pran, frakcije  2-8mm, v debelini 40,0 cm
</t>
  </si>
  <si>
    <r>
      <t xml:space="preserve">Zgornji sloj : lomljenec  v beli barvi, frakcije 10/30 mm, v pasu šir. 30cm, v debelini 6,0 cm
</t>
    </r>
    <r>
      <rPr>
        <sz val="10"/>
        <rFont val="Arial"/>
        <family val="2"/>
        <charset val="238"/>
      </rPr>
      <t xml:space="preserve">
</t>
    </r>
    <r>
      <rPr>
        <sz val="10"/>
        <color rgb="FFFF0000"/>
        <rFont val="Arial"/>
        <family val="2"/>
        <charset val="238"/>
      </rPr>
      <t/>
    </r>
  </si>
  <si>
    <t>Dobava in izvedba pasa z nasutjem iz lomljenca ob objektu   po sestavi ZUT.5a in ZUT.5b :</t>
  </si>
  <si>
    <t xml:space="preserve">kovinski podstavek:  kovinski podstavek tlorisnih dim. 203/283cm  in višine 30cm. Izdelan iz  cevastih  profilov 80/80/6mm- obodna konstrukcija z enim prečnim in dvema vzdolžnima ojačitvenima profiloma ( skupaj 16.92tm). Konzolni deli  kovinske podkonstrukcije ( 6 kom)  soizdelani  iz prirezanega jeklenega  pravokotnega profila 120/80/8 mm, l= 20cm, višina profila  se iz 80mm zniža na  20mm , vse vročecinkano, vsi vidni zvari brušeni in kitani.
 Podkonstrukcija ima privarjene  6 x  prirobnice  iz  ploščatega jekla  dim. 160/100mm d=6mm, preko katerih se z 2x lesni vijak ∅6mm, L =100mm  lesen podij vijači na podkonstrukcijo s spodnje strani. Podkonstrukcija se preko 4  kovinskih   ploščic   dim.180/180/8mm in 4x vijak M8  pritrjuje na temelje.
Vsi  kovinski deli so vročecinkani. </t>
  </si>
  <si>
    <t xml:space="preserve">mizna ploskev :  sestavljena iz desk iz lesene masive, macesen, dim.100/200 mm, montirane s fugo 12 mm, vijačene na kovinsko prirobnico s spodnje strani. Površina brušena, robovi posneti zaobljeni. Deske  so podložene z gumijastim trakom. Skupna površina mizne ploskve je 2.00m2.
kovinski podstavek:  kovinski podstavek tlorisnih dim. 100/200cm  in višine75 cm. Izdelan iz  cevastih  profilov 30/30/3mm- obodna konstrukcija ( skupaj 14.64 tm). Profili imajo prečno  predvideno prirobnico  iz  ploščatega jekla 30/3mm, ki je   privarjena na podkonstrukcijo.( skupaj 3,84tm) Vsi  kovinski deli so vročecinkani. 
temeljenje:  Kovinski podkonstrukcijski element( 4 kom)  za montažo na AB temelje je  sestavljen iz: Fe ploščice 150x100mm, d=10mm, Fe palica ∅20mm, l=84mm in Fe ploščice 60x30mm, d=6mm, privarjen je  na podkonstrukcijo klopi in sidran z 2x Hilti M10  v  AB temelj. Vsi kovinski deli so vročecinkani. 
</t>
  </si>
  <si>
    <t xml:space="preserve">Sestavljena lesena klop iz žagane hlodovine na jeklenih podstavkih in točkovnih temeljih
sedišče : 
Žagana hlodovina ( smreka ), prečnega prereza 40/20cm, tip A-J različnih dolžin ter dveh različnih višin namestitve sedišča +27cm in +49cm. Površina brušena , robovi posneti zaobljeni, luknje od izbitih grč zalite s smolo, segmenti spojeni mes seboj z nerjavečimi Fe palicami, skupna dolžina  vseh segmentov je 25,0tm.
podstavek  in  temelj: 
enojna prirobnica iz Fe pločevine 11kom  dim. 300/300/10mm  z 4 x vijaki M10  in dvojna prirobnica   3 kom 300/700/10mm z  8 x vijaki  M10 za fiksiranje klopi, prirobnica z izrezom ∅90mm za naknadno vlivanje pustega betona v temelj. Stojka prirobnica :   14 kom Fe cev ∅100mm, L=320 mm, vbetonirana v PVC cev ∅30cm, zaščita vroče cinkano, vgradnja nosilne stojke v temeljev.
Splošni opis - lesena klop skupnih tlorisnih dimenzij  10.4m/2.8m  se sestoji iz  11 segmentov hlodovine (tip A-J) prečnega  profila 40/20cm  različnih dolžin ( od 0.8m-4.0m ), ji so medsebojno povezani s  jeklenimi podstavki in sidrnimi vijaki  na način, da se posamezni segmenti višinsko naložijo en na drugega in spojijo preko enojne prirobnice ali pa spojijo s horizontalnim  stikovanjem preko dvojne prirobnice.
</t>
  </si>
  <si>
    <t xml:space="preserve">sestav iz velikih okrasnih skal- monoliti  na otroškem igrišču; tip S, M, L v peščeno rjavo-sivi barvi
dimenzije  S (š/g/v) cca 50/50/25cm, teža 140kg  (4 kom)
dimenzije  M (š/g/v) cca 65/65 /30cm, teža 280kg   (2 kom)
dimenzije  L(š/g/v) cca 80/80/35cm, teža 500kg  (3 kom)
Skale morajo biti zglajene - brez ostrih robov, primerne za igro otrok.  Vkopane morajo biti vsaj 15 cm globoko in umeščene na način, da ni možno njihovo premikanje ob igri otrok.
</t>
  </si>
  <si>
    <t xml:space="preserve">Sestav za igro  iz  27  kom hlodovine  robinije višine med 130 in 220 cm z  odstranjenim  lubjem ∅  cca 15cm. Izvedena je zaščita hlodov v  predelu na stiku s tlemi z zaščitnim premazom na bitumenski osnovi npr: Hydroblocker.  Hlod je dodatno sidran z jeklenim trnom  za stabilizacijo hloda v ab temelju z jeklenimi sidri   fi 14mm, l= 400mm, antikorozijsko zaščitenimi. Postavitev na razmakih  po priloženem načrtu.
TIP A: višine pribl. 130 cm  ( 10 kom)
TIP B: višine pribl. 150 cm   (8 kom)
TIP C: višine pribl. 220 cm   (9 kom)
Enojni steber se temelji  v enojni AB temelj 
Dvojni steber se temelji v dvojni  AB temelj .
</t>
  </si>
  <si>
    <t xml:space="preserve">OTROŠKA IGRALA </t>
  </si>
  <si>
    <t>URBANA OPREMA</t>
  </si>
  <si>
    <t>enocevno vgradno stojalo za koš, fiksno s projekcijo 165 cm za zunanja košarkarska igrišča
vroče pocinkana, montažna izvedba iz: nosilnega stebra dimenzije 15x15cm, nosilne roke dimenzije 12x12cm in dveh opor, priključne plošče, vijakov za montažo, plošče in obroča  za vgradnjo konstrukcije potrebno zagotoviti AB temelj izdelan po zahtevah dobavitelja konstrukcije koša, montaža koša po betoniranju stebra v zato pripravljeni armirano-betonski temelj dim. 100/100/80cm, armatura temelja izvedena po obodu temelja ( debelina max.10mm2) (v prvi fazi -Postavitev stojala ( zalitje z betonom ) v pripravljen betonski temelj, po dimenzijah iz načrta; * stojalo se vgradi z odklonom vertikalne cevi 2 cm nazaj na višino, v drugi fazi 24 ur po betoniranju montiramo še nosilno roko na višino 291 cm standardni koš in koš za otroke na višino 260 cm), 
plošča akril 180x105 cm z AL okvirjem, obroč za košarko - KRPAN, mrežica, mehka zaščita stebra 200x21x21 cm
(luknje v ploščo izvrtane po navodilih proizvajalca (poliester ali lesena plošča ), luknje v AL okvir za oporo akril plošče, vrtane na montaži)
Kot npr. Elan E13300M Košarka zunanja enocevna 165 cm</t>
  </si>
  <si>
    <t xml:space="preserve">tip igrala : gugalnica
dimenzije :  š.415cm/d.106cm/v.177cm 
opis igrala: Viseča mreža na dveh nosilcih je prepletena iz UV obdelanih plastičnih vrvi, ki so na stiku ojačani s UV obdelanimi plastičnimi spoji.   
vgradnja: 2 x betonski temelj ∅30 , na globini 90 cm, primerno za otroke od treh let naprej in za gibalno ovirane otroke
model / proizvajalec npr. : Hammock, št modela: NRO815, KOMPAN
</t>
  </si>
  <si>
    <t xml:space="preserve">Talne oznake iger so namenjene igri otrok na asfaltni površini. Narisane so na talno površino  npr. z termoplastiko, ki se s tlemi zlije s plamenom. </t>
  </si>
  <si>
    <t>ZU.To2 - Talne oznake igrišča za košarko 3 na 3 zunanje dimenzije 11.0m x 15.0m v  npr. beli barvi</t>
  </si>
  <si>
    <t>ZU.To3 - Talne oznake igrišča za badminton zunanje dimenzije 13.4 m x 16.1m v kontrastni barvi košarkaškem igrišču</t>
  </si>
  <si>
    <t>Proizvajalec in montaža npr.: Eko Igrala d.o.o.</t>
  </si>
  <si>
    <t>ZU.To1 -  komplet talnih iger namenjenih igri otrok sestavljen iz: 
-Tarča za ciljanje (npr: Bullseye target-TMG002-B): talna igra je sestavljena iz kroga-tarče dimenzije xy s številkami točk in štirih črt različnih barv. Celotna velikost igre 475/250cm.
-Ristanec (npr: Hopscotch Outline-TMG001-O): Talne oznake so sestavljene iz 10 kvadratnih polj s številkami v skupni dolžini  350cm in širini 100cm. 
-Twister (npr: Twister-TMG007): Talne oznake so sestavljene iz obrobe dim. 270/190cm, znotraj 24 pik ∅24 cm v štirih barvah.</t>
  </si>
  <si>
    <t>Vrata jaška: avtomatska dvodelna teleskopska vrata s krili in okvirji iz stene iz gladke brušene nerjaveče pločevine ( kot npr. Asturias satin ), širina: 900 mm; višina: 2100 mm, požarne odpornosti EI30 po EN 81-58 (* požarna odpornost vrat mora biti izvedena po zahtevah Načrta požarne varnosti )
Signalizacija ( kot npr. KSS 280 series ) :Signalizacija primerna zahtevam invalidnih oseb po SIST EN 81-70
v kabini: vertikalno kabinsko tipkalo KSC 286 iz brušene nerjaveče pločevine ( kot npr. Asturias Satin ) ,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govorna najava postaj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KSH 280 digitalni LCD kazalnik puščice smeri vožnje v beli barvi ter gong, signalizacija in tipke nameščene na okvir vrat jaška
Standardi:SIST EN 81-20, SIST EN 81-50, SIST EN81-73, SIST EN81-28</t>
  </si>
  <si>
    <t>Tlak: lamelni parket  dim. 160x160x8 mm , hrast  1. kvalitete , brušen, površinsko obdelan z UV odpornim polmat lakom na poliuretanski osnovi, deb.0,8 cm
Lepilo: Dvokomponentno, epoksipoliuretansko lepilo brez vonja in topil  za lepljenje klasičnih ali že zgotovljnih lesenih talnih oblog na vse vrste podlage (kot npr. Tover TP2C), deb.0,2  cm
Impregnacijski vezni prednamaz, disperzijski, izbor skupaj z lepilom (kot npr. Tover Primer PU, itd)
Izravnava z izravnalno maso po potrebi glede na stanje estriha, v primeru potrebe po izravnalni masi je minimalna debelina sloja kvalitetne izravnalne mase (kot npr. SCHONOX ZM ), deb. 3mm.                                               Na stiku s stenami izvesti  talne  zaključke z  leseno  zaključno letvijo  dim. 14/30mm,  daljša stranica vertikalno položena, ( tip npr. N11, Les Kern d.o.o.) v vrsti lesa izbranega tlaka.</t>
  </si>
  <si>
    <t>POMOŽNA  DELA</t>
  </si>
  <si>
    <t>OSTALA IN POMOŽNA  DELA</t>
  </si>
  <si>
    <t>Dobava in montaža ojačitev v predelnih stenah za montažo opreme ( sanitarije , kuhinje) :</t>
  </si>
  <si>
    <t>V predelu pritrditve stenskih  ročajev ob wc školjkah  se  kot ojačitev med stojke vpne ojačitvena večslojna (vezana) plošča iz brezovega lesa, vodoodporna v debelini 24mm dim. ( 2 kom 555/300/24mm/ en stenski ročaj )</t>
  </si>
  <si>
    <t>V predelu pritrditve stenskih  ročajev v tuš kadeh   se  kot ojačitev vijači na AB steno  ojačitvena večslojna (vezana) plošča iz brezovega lesa, vodoodporna v debelini  2 x 20mm   ( 2 kom 555/300/ 40mm/ en stenski ročaj v tuš kabini )</t>
  </si>
  <si>
    <t>V predelu pritrditve stenskih  omaric v kuhinjah se  kot ojačitev vijači na AB steno  ojačitvena večslojna (vezana) plošča iz brezovega lesa, vodoodporna v debelini  2 x 20mm   in višine 30cm</t>
  </si>
  <si>
    <t>MIZARSKA DELA SKUPAJ:</t>
  </si>
  <si>
    <t xml:space="preserve">                                   
Vgradnja: v mavčnokartonsko steno deb. 12.0 cm</t>
  </si>
  <si>
    <t>Vgradnja: v mavčnokartonsko steno deb. 24.0 cm</t>
  </si>
  <si>
    <t>Vgradnja: v mavčnokartonsko steno deb. 10.0 cm</t>
  </si>
  <si>
    <t>OPIS  ZASTEKLITVE ZA OKENSKA / BALKONSKA VRATA (kombinirano odpiranje- krilno in ventus) :
Tip zasteklitve: okenska / balkonska  troslojna zasteklitev in termoizolacijski parapetni panel ,  v PVC okvirjih  z krilnim in ventus odpiranjem z dvojnim tesnenjem pripir ,  z osnovno globino sistema 82mm , visoko toplotno izoliran sistem, Uw ≤ 0,9 W/m2K, ( kot npr. Schüco Living 82 AS )
Okvir: samonosni Pvc profili globine 82mm, sedemkomorni sistem, ojačani s pocinkanimi jeklenimi profili (debeline po izračunu), ravne linije, Uf ≤ 1,1 W/m2K, notranji dekor okenske profilacije- bela, zunanji  dekor okenske profilacije - po izbiri arhitekta , vgradnja rešetk za higrosenzibilno prezračevanje na pozicije  po Načrtu strojnih inštalacij</t>
  </si>
  <si>
    <t>OPIS  BALKONSKE ZASTEKLITVE  (fiksna zasteklitev in vrata kombinirano odpiranje- krilno in ventus , prag v nivoju tlaka) :
Tip zasteklitve: okenska / balkonska  troslojna zasteklitev  v PVC okvirjih  z krilnim in ventus odpiranjem z dvojnim tesnenjem pripir,  z osnovno globino sistema 82mm , visoko toplotno izoliran sistem, Uw ≤ 0,9 W/m2K, ( kot npr. Schüco Living 82 AS )
Okvir: samonosni Pvc profili globine 82mm, sedemkomorni sistem, ojačani s pocinkanimi jeklenimi profili (debeline po izračunu), ravne linije, Uf ≤ 1,1 W/m2K, notranji dekor okenske profilacije- bela, zunanji  dekor okenske profilacije - po izbiri arhitekta , vgradnja rešetk za higrosenzibilno prezračevanje na pozicije  po Načrtu strojnih inštalacij</t>
  </si>
  <si>
    <t>Dobava in vgradnja strešnih odtokov z horizontalnim izlivom na strehah nad  3., 4. in 5. nadstropjem objektov:  npr. ACO SPIN DN100 - Vt.1 ( ogrevanih) , ki imajo pri 35mm stojne vode pretok 6,0 l/s, pri 65mm stojne vode pa 9,2 l/s. Dobava in vgradnja po navodilih dobavitelja. Vključiti dobavo in vgradnjo celotnega sistema odvodnjavanja z spodaj navedenimi specifikacijami:</t>
  </si>
  <si>
    <r>
      <rPr>
        <b/>
        <sz val="10"/>
        <color theme="1"/>
        <rFont val="Arial"/>
        <family val="2"/>
      </rPr>
      <t xml:space="preserve">  Sf.1</t>
    </r>
    <r>
      <rPr>
        <sz val="10"/>
        <color theme="1"/>
        <rFont val="Arial"/>
        <family val="2"/>
      </rPr>
      <t xml:space="preserve"> Horizontalni balkonski in terasni odtok DN40/50 s tesnilno prirobnico za hidroizolacijski sloj na cementi osnovi, vgradna višina 57mm, Q=0,56 l/s, DN 50, iz polietilena, skrajšljivi okvirni nastavek  12 -72mm/100x100mm, lovilec peska in nerjaveča jeklena rešetka 94x94 mm  ( tip npr.: Hutterer&amp;Lechner , sifon sestavljen iz  HL90  in HL83.M). Vključiti tudi priključitev  na  DN50 PE cev v dolžini do 1m, ji je speljana do fasadnega oboda in  preliv iz nerjavečega jekla cev DN 50mm l=200mm, v  1.5% naklonu, prašno barvan,  RAL po izboru projektanta, vse skladno z detajlnim načrtom arhitekture.  </t>
    </r>
  </si>
  <si>
    <r>
      <rPr>
        <b/>
        <sz val="10"/>
        <color theme="1"/>
        <rFont val="Arial"/>
        <family val="2"/>
      </rPr>
      <t xml:space="preserve">  Sf.2</t>
    </r>
    <r>
      <rPr>
        <sz val="10"/>
        <color theme="1"/>
        <rFont val="Arial"/>
        <family val="2"/>
      </rPr>
      <t xml:space="preserve"> Horizontalni balkonski in terasni odtok DN40/50 z bitumensko manšeto  in s tesnilno prirobnico za hidroizolacijski sloj na cementi osnovi, vgradna višina 61 mm, Q=0,6 l/s, DN 50, iz polietilena, skrajšljivi okvirni nastavek  12 -72mm/100x100mm, lovilec peska in nerjaveča jeklena rešetka 94x94 mm ( tip npr.: Hutterer&amp;Lechner , sifon sestavljen iz  HL90KH, HL37N,HL85N  in HL83.M). Vključiti tudi priključitev  na  DN50 PE cev v dolžini do 1m, ji je speljana do fasadnega oboda in  preliv iz nerjavečega jekla cev DN 50mm l=200mm, v  1.5% naklonu, prašno barvan,  RAL po izboru projektanta, vse skladno z detajlnim načrtom arhitekture.  </t>
    </r>
  </si>
  <si>
    <r>
      <rPr>
        <b/>
        <sz val="10"/>
        <color theme="1"/>
        <rFont val="Arial"/>
        <family val="2"/>
        <charset val="238"/>
      </rPr>
      <t>Vt.2</t>
    </r>
    <r>
      <rPr>
        <sz val="10"/>
        <color theme="1"/>
        <rFont val="Arial"/>
        <family val="2"/>
      </rPr>
      <t xml:space="preserve"> Odtok z vertikalnim  iztokom  in s tesnilno prirobnico za hidroizolacijski sloj na cementi osnovi, Q=0,80 l/s ter priključkom DN 75.  ( tip npr.: Hutterer&amp;Lechner , sifon sestavljen iz  HL80 z variabilnim odvodom in s prirobnico za hidroizolacijske premaze HL83.M.).</t>
    </r>
  </si>
  <si>
    <r>
      <rPr>
        <b/>
        <sz val="10"/>
        <color theme="1"/>
        <rFont val="Arial"/>
        <family val="2"/>
        <charset val="238"/>
      </rPr>
      <t>Vt.3</t>
    </r>
    <r>
      <rPr>
        <sz val="10"/>
        <color theme="1"/>
        <rFont val="Arial"/>
        <family val="2"/>
      </rPr>
      <t xml:space="preserve"> je  strešni odtok z vertikalnim iztokom za ravne strehe in bitumensko manšeto,  DN110,  s kapaciteto 10,80 l/s,  s toplotno izoliranim odtočnim ohišjem s samoreguliranim toplotnim virom za direktno priključitev na omrežje 230 V (10–30 W), E882 in košaro za lovljenje listja d=180 mm. Mera vrtanja jedra Ø255mm. ( tip npr.: Hutterer&amp;Lechner , odtok  HL62.1H/1 ) Vključiti tudi 1m SML cevi na vtočnik, ki je potrebna za montažo grelca.</t>
    </r>
  </si>
  <si>
    <r>
      <rPr>
        <b/>
        <sz val="10"/>
        <color theme="1"/>
        <rFont val="Arial"/>
        <family val="2"/>
        <charset val="238"/>
      </rPr>
      <t>Vt.4</t>
    </r>
    <r>
      <rPr>
        <sz val="10"/>
        <color theme="1"/>
        <rFont val="Arial"/>
        <family val="2"/>
        <charset val="238"/>
      </rPr>
      <t xml:space="preserve"> strešni</t>
    </r>
    <r>
      <rPr>
        <b/>
        <sz val="10"/>
        <color theme="1"/>
        <rFont val="Arial"/>
        <family val="2"/>
        <charset val="238"/>
      </rPr>
      <t xml:space="preserve"> </t>
    </r>
    <r>
      <rPr>
        <sz val="10"/>
        <color theme="1"/>
        <rFont val="Arial"/>
        <family val="2"/>
      </rPr>
      <t xml:space="preserve">odtok z vertikalnim  iztokom  in bitumensko manšeto.  ( tip npr.: Hutterer&amp;Lechner HL62H/7), strešni odtok za ravne strehe z izokom DN75  s kapaciteto 9,90 l/s s toplotno izoliranim odtočnim ohišjem s tovarniško navarjeno bitumensko manšeto ter košaro za lovljenje listja d=180 mm. Mera vrtanja jedra Ø255mm.
</t>
    </r>
  </si>
  <si>
    <r>
      <rPr>
        <b/>
        <sz val="10"/>
        <color theme="1"/>
        <rFont val="Arial"/>
        <family val="2"/>
        <charset val="238"/>
      </rPr>
      <t xml:space="preserve">Pr.1 </t>
    </r>
    <r>
      <rPr>
        <sz val="10"/>
        <color theme="1"/>
        <rFont val="Arial"/>
        <family val="2"/>
        <charset val="238"/>
      </rPr>
      <t>(STREHA NAD 5. NADSTROPJEM)  Preliv  dim. 100/50mm, dolžine 560mm iz Alu pločevine deb. 2mm prašno barvane, barva po izboru arhitekta iz NCS barvne lestvice. Vgradnja in oblika skladno z detajlno risbo arhitekture.</t>
    </r>
  </si>
  <si>
    <r>
      <rPr>
        <b/>
        <sz val="10"/>
        <color theme="1"/>
        <rFont val="Arial"/>
        <family val="2"/>
        <charset val="238"/>
      </rPr>
      <t xml:space="preserve"> Pr.2 </t>
    </r>
    <r>
      <rPr>
        <sz val="10"/>
        <color theme="1"/>
        <rFont val="Arial"/>
        <family val="2"/>
        <charset val="238"/>
      </rPr>
      <t>(STREHA NAD 3. in 4. . NADSTROPJEM) Preliv  dim. 80/50mm, dolžine 560mm iz Alu pločevine  deb. 2mm prašno barvane, barva po izboru arhitekta iz NCS barvne lestvice. Vgradnja in oblika skladno z detajlno risbo arhitekture.</t>
    </r>
  </si>
  <si>
    <r>
      <rPr>
        <b/>
        <sz val="10"/>
        <color theme="1"/>
        <rFont val="Arial"/>
        <family val="2"/>
        <charset val="238"/>
      </rPr>
      <t>Pr.3</t>
    </r>
    <r>
      <rPr>
        <sz val="10"/>
        <color theme="1"/>
        <rFont val="Arial"/>
        <family val="2"/>
        <charset val="238"/>
      </rPr>
      <t xml:space="preserve"> ( STREHA NAD UVOZNO KLANČINO) Preliv  dim. 120/50mm, dolžine 560mm iz Alu pločevine  deb. 2mm prašno barvane, barva po izboru arhitekta iz NCS barvne lestvice. Vgradnja in oblika skladno z detajlno risbo arhitekture.</t>
    </r>
  </si>
  <si>
    <t>Preliv  dim.fi 80 ( dvigalni jaški)  , dolžine 560mm iz Alu pločevine  deb. 2mm prašno barvane, barva po izboru arhitekta iz NCS barvne lestvice. Vgradnja in oblika skladno z detajlno risbo arhitekture.</t>
  </si>
  <si>
    <t xml:space="preserve">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Izvajalec mora  predvideti vse pomožne podkonstrukcije za montažo, vse zaključne profile ter drobni tesnilni in pritrdilni material.                                                  </t>
  </si>
  <si>
    <t>Vrata pomožnega objekta so sestavljena iz kovinskega okvirja  s polnilom iz ekspandirane pločevine po shemi Fe.1.V1:</t>
  </si>
  <si>
    <t>Vrata pomožnega objekta so sestavljena iz kovinskega okvirja  s polnilom iz ekspandirane pločevine po shemi Fe.1.V2:</t>
  </si>
  <si>
    <t>Vrata kolesarnice so sestavljena iz kovinskega okvirja  s polnilom iz ekspandirane pločevine po shemi Fe.1.KV1:</t>
  </si>
  <si>
    <t>Dobava in montaža vhodnih notranjih stanovanjskih vrat s kovinskim podbojem , požarnoodporna , termo in zvočno izolacijska  (npr. proizv.LIP Bled, požarna vrata ALFA E EI30+SSK3/1  + C2 SUPROSO ) po shemi  Vk.P.L.1a</t>
  </si>
  <si>
    <t>Izkop materiala v terenu  I.- III. Ktg., z nakladanjem in odvozom izkopanega materiala v trajno gradbeno deponijo , vključno s stroški deponije.</t>
  </si>
  <si>
    <t xml:space="preserve">Vsi  izkopi in zasipi se obračunavajo v utrjenem stanju. Izvedba po zahtevah geomehanskega poročila in ob izvajanju geomehanskega nadzora.                                                                                                                                                                                            </t>
  </si>
  <si>
    <t>V območju cone zmrzovanja je do globine 0,8m za izvedbo zasipa potrebno uporabiti  zmrzlinsko odporen drobljenec TD 0-64 mm. Zasipe je vgrajevati v plasteh debeline do 0,3 m ob sprotnem statičnem zgoščanju ali zgoščanju z blagimi vibracijami. Ko debelina zasipa doseže 0,9 m morajo meritve zgoščenosti z dinamično ploščo dosegati Edin = 40 MPa , na vseh naslednjih plasteh, vključno s planumom pa Edin = 55 MPa. Opcijsko se predvidi vgrajevanje novega materiala.</t>
  </si>
  <si>
    <t>Dobava oz. ponovna uporaba  in vgrajevanje drenažnega gramoznega nasutja za zidovi z utrjevanjem v plasteh po 30 cm od globine -0,3m oz. -0.4m  do globine -0,8m na površinah kjer predvidena zazelenitev in otroška igrišča:</t>
  </si>
  <si>
    <t>Na delih zunanje ureditve, kjer debelina zasipov  presega 0,8m (cona občutljivosti na zmrzovanje), je v spodnjem delu uporabiti kamnit material do fi 100 mm. Obračun po m3 zasipa  v utrjenem stanju.  Opcijsko se predvidi vgrajevanje novega materiala.</t>
  </si>
  <si>
    <t>Dobava oz. ponovna uporaba in vgrajevanje zasipov v delih ki presegajo  globino 0,8m</t>
  </si>
  <si>
    <t xml:space="preserve">Dobava in vgrajevanje vodotesnega betona  v armiranobetonske temeljne konstrukcije: uvozne klančine  (PbTK40.0 ). Nosilna arm. bet. temeljna plošča izvedena v betonu C30/37, XD3 zg in XC2 sp , XF4, XM1, PV-II,  Dmax=32 mm. Glede na velikost tehnoloških delovnih taktov v projektu betona je potrebno upoštevati ustrezno količino dodatkov proti skrčljivosti betona. V stik plošča-obodna stena naj bodo vloženi jekleni tesnilni trakovi ( STT Bituflex 150, pločevina z nanosom visokolepilnega bitumna, zajeto v drugi postavki). </t>
  </si>
  <si>
    <t>Izdelava, dobava in vgrajevanje  montažnih armiranobetonskih pokrovov nad   kinetami Izvedenega v zmrzlinskoodpornem in  vodotesnem  betonu  C30/37, XC4/XF3, PVII. Površina je gladka.</t>
  </si>
  <si>
    <t>IZDELAVA SIGMA ELEMENTA</t>
  </si>
  <si>
    <t xml:space="preserve">SB DV 2,3 129/20 višine 295     
Masa 697 kg     
Tip    .   .   .01     
SIGMA blok vsebuje:     
-odtočno vertikalo PP  fi 110      
 z vsemi potrebnimi priključki     
-ravne vent. cevi fi 100      
-kotne vent. priključke fi 105      
-podaljške vent. priključkov fi 105      
</t>
  </si>
  <si>
    <t>Kom</t>
  </si>
  <si>
    <t xml:space="preserve">SB DV 2,3 129/20 višine 300     
Masa 624 kg     
Tip    .   .   .02     
SIGMA blok vsebuje:     
-odtočno vertikalo PP  fi 110      
 z vsemi potrebnimi priključki     
-ravne vent. cevi fi 100      
-kotne vent. priključke fi 105      
-podaljške vent. priključkov fi 105      
</t>
  </si>
  <si>
    <t xml:space="preserve">SB DV 4 86/20 višine 295     
Masa 507 kg     
Tip    .   .   .03     
SIGMA blok vsebuje:     
-odtočno vertikalo PP  fi 110      
 z vsemi potrebnimi priključki      
</t>
  </si>
  <si>
    <t>SB DV 4 207/20 višine 295     
Masa 1238 kg     
Tip    .   .   .04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</si>
  <si>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4 146/20 višine 295     
Masa 808 kg     
Tip    .   .   .05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</si>
  <si>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4 146/20 višine 300     
Masa 787 kg     
Tip    .   .   .06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</si>
  <si>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5 188/20 višine 295     
Masa 1084 kg     
Tip    .   .   .07               
SIGMA blok vsebuje:     
- horizontalni razvod s priključki za
 sanit.predmete in podometnimi ventili     
- odtočno vertikalo PP  fi 110 
 z vsemi potrebnimi priključki</t>
  </si>
  <si>
    <t xml:space="preserve">SB DV 5 188/20 višine 295     
Masa 1048 kg     
Tip    .   .   .08               
SIGMA blok vsebuje:     
- horizontalni razvod s priključki za
 sanit.predmete in podometnimi ventili     
- odtočno vertikalo PP  fi 110 
 z vsemi potrebnimi priključki     
- ravne vent. cevi fi 100       
- kotne vent. priključke fi 105       
- podaljške vent. priključkov fi 105 </t>
  </si>
  <si>
    <t xml:space="preserve">SB DV 5 188/20 višine 300     
Masa 1066 kg     
Tip    .   .   .09               
SIGMA blok vsebuje:     
- odtočno vertikalo PP  fi 110 
 z vsemi potrebnimi priključki      
- ravne vent. cevi fi 100      
- kotne vent. priključke fi 105  
- konzole za fiksiranje tip A       
- objemke za fiksiranje tip A </t>
  </si>
  <si>
    <t xml:space="preserve">SB DV 6 86/20 višine 295     
Masa 483 kg     
Tip    .   .   .10               
SIGMA blok vsebuje:          
- odtočno vertikalo PP  fi 110 
 z vsemi potrebnimi priključki     
- ravne vent. cevi fi 100       
- kotne vent. priključke fi 105       
- podaljške vent. priključkov fi 105 </t>
  </si>
  <si>
    <t xml:space="preserve">SB DV 6 156/20 višine 295     
Masa 846 kg     
Tip    .   .   .11               
SIGMA blok vsebuje:          
- odtočno vertikalo PP  fi 110 
 z vsemi potrebnimi priključki     
- ravne vent. cevi fi 100       
- kotne vent. priključke fi 105       
- podaljške vent. priključkov fi 105 </t>
  </si>
  <si>
    <t xml:space="preserve">SB DV 6 78/20 višine 295     
Masa 360 kg     
Tip    .   .   .12               
SIGMA blok vsebuje:          
- odtočno vertikalo PP  fi 110 
 z vsemi potrebnimi priključki     
- ravne vent. cevi fi 100 </t>
  </si>
  <si>
    <t xml:space="preserve">SB DV 6 78/20 višine 300     
Masa 367 kg     
Tip    .   .   .13               
SIGMA blok vsebuje:     
- odtočno vertikalo PP  fi 110 
 z vsemi potrebnimi priključki      
- ravne vent. cevi fi 100      
- kotne vent. priključke fi 105  
- konzole za fiksiranje tip A       
- objemke za fiksiranje tip A </t>
  </si>
  <si>
    <t xml:space="preserve">SB DV 7 144/20 višine 295     
Masa 832 kg     
Tip    .   .   .14               
SIGMA blok vsebuje:          
- odtočno vertikalo PP  fi 110 
 z vsemi potrebnimi priključki     
- ravne vent. cevi fi 100       
- kotne vent. priključke fi 105       
- podaljške vent. priključkov fi 105 </t>
  </si>
  <si>
    <t xml:space="preserve">SB DV 7 144/20 višine 295     
Masa 772 kg     
Tip    .   .   .15               
SIGMA blok vsebuje:     
- horizontalni razvod s priključki za
 sanit.predmete in podometnimi ventili     
- odtočno vertikalo PP  fi 110 
 z vsemi potrebnimi priključki     
- ravne vent. cevi fi 100       
- kotne vent. priključke fi 105       
- podaljške vent. priključkov fi 105 </t>
  </si>
  <si>
    <t>SB DV 7 144/20 višine 300     
Masa 762 kg     
Tip    .   .   .16               
SIGMA blok vsebuje:     
- horizontalni razvod s priključki za
 sanit.predmete in podometnimi ventili     
- odtočno vertikalo PP  fi 110 
 z vsemi potrebnimi priključki     
- ravne vent. cevi fi 100       
- kotne vent. priključke fi 105       
- konzole za fiksiranje tip A                                                     - objemke za fiksiranje tip A</t>
  </si>
  <si>
    <t xml:space="preserve">SB DV 8 154/20 višine 295     
Masa 902 kg     
Tip    .   .   .17               
SIGMA blok vsebuje:          
- odtočno vertikalo PP  fi 110 
 z vsemi potrebnimi priključki   </t>
  </si>
  <si>
    <t xml:space="preserve">SB DV 8 154/20 višine 295     
Masa 877 kg     
Tip    .   .   .18               
SIGMA blok vsebuje:     
- horizontalni razvod s priključki za
 sanit.predmete in podometnimi ventili     
- odtočno vertikalo PP  fi 110 
 z vsemi potrebnimi priključki     
- ravne vent. cevi fi 100       
- kotne vent. priključke fi 105       
- podaljške vent. priključkov fi 105 </t>
  </si>
  <si>
    <t>SB DV 8 154/20 višine 295     
Masa 858 kg     
Tip    .   .   .19               
SIGMA blok vsebuje:       
- odtočno vertikalo PP  fi 110 
 z vsemi potrebnimi priključki     
- ravne vent. cevi fi 100       
- konzole za fiksiranje tip A     
- objemke za fiksiranje tip A</t>
  </si>
  <si>
    <t>SB DV 8 154/20 višine 300     
Masa 875 kg     
Tip    .   .   .20               
SIGMA blok vsebuje:         
- odtočno vertikalo PP  fi 110 
 z vsemi potrebnimi priključki     
- ravne vent. cevi fi 100       
- kotne vent. priključke fi 105       
- konzole za fiksiranje tip A                                                     - objemke za fiksiranje tip A</t>
  </si>
  <si>
    <t xml:space="preserve">Dobava in montaža GEBERIT podometnih vodokotličev KOMBIFIX 110.366.00.5 in tipk SIGMA01 - 115.770.11.5 ALPSKO BELA </t>
  </si>
  <si>
    <t>Izdelava utorov za meteorno vodo</t>
  </si>
  <si>
    <t>Dobava in montaža konzol za umivalnik</t>
  </si>
  <si>
    <t>Izdelava sidr za invalidska držala</t>
  </si>
  <si>
    <t>Odvod kondenza od ventilacij</t>
  </si>
  <si>
    <t>Dobava in montaža manj šumnih cevi HULIOT ULTRA SILENT PP za odtok kanalizacije in meteorno vodo</t>
  </si>
  <si>
    <t>Dobava in montaža dodatne zvočne izolacije z KAIFLEX ST za kanalizacijo in meteorno vodo -   debeline 9 mm</t>
  </si>
  <si>
    <t>Montaža  SIGMA ELEMENTOV - brez usluge dvigala</t>
  </si>
  <si>
    <t>SB DV 2,3 129/20 višine 295                    Tip    .   .   .01</t>
  </si>
  <si>
    <t>SB DV 2,3 129/20 višine 300                    Tip    .   .   .02</t>
  </si>
  <si>
    <t>SB DV 4 86/20 višine 295                    Tip    .   .   .03</t>
  </si>
  <si>
    <t>SB DV 4 207/20 višine 295                    Tip    .   .   .04</t>
  </si>
  <si>
    <t>SB DV 4 146/20 višine 295                    Tip    .   .   .05</t>
  </si>
  <si>
    <t>SB DV 4 146/20 višine 300                    Tip    .   .   .06</t>
  </si>
  <si>
    <t>SB DV 5 188/20 višine 295                    Tip    .   .   .07</t>
  </si>
  <si>
    <t>SB DV 5 188/20 višine 295                    Tip    .   .   .08</t>
  </si>
  <si>
    <t>SB DV 5 188/20 višine 300                    Tip    .   .   .09</t>
  </si>
  <si>
    <t>SB DV 6 86/20 višine 295                    Tip    .   .   .10</t>
  </si>
  <si>
    <t>SB DV 6 156/20 višine 295                    Tip    .   .   .11</t>
  </si>
  <si>
    <t>SB DV 6 78/20 višine 295                    Tip    .   .   .12</t>
  </si>
  <si>
    <t>SB DV 6 78/20 višine 300                    Tip    .   .   .13</t>
  </si>
  <si>
    <t>SB DV 7 144/20 višine 295                    Tip    .   .   .14</t>
  </si>
  <si>
    <t>SB DV 7 144/20 višine 295                    Tip    .   .   .15</t>
  </si>
  <si>
    <t>SB DV 7 144/20 višine 300                    Tip    .   .   .16</t>
  </si>
  <si>
    <t>SB DV 8 154/20 višine 295                    Tip    .   .   .17</t>
  </si>
  <si>
    <t>SB DV 8 154/20 višine 295                    Tip    .   .   .18</t>
  </si>
  <si>
    <t>SB DV 8 154/20 višine 295                    Tip    .   .   .19</t>
  </si>
  <si>
    <t>SB DV 8 154/20 višine 300                    Tip    .   .   .20</t>
  </si>
  <si>
    <t>Tehnični pregled ventilacij</t>
  </si>
  <si>
    <t>Pripravljalno zaključna dela</t>
  </si>
  <si>
    <t>Transport sanitarnih sten</t>
  </si>
  <si>
    <t>Dobava, montaža, demontaža in amortizacija delavnih premičnih odrov   za vse faze gradnje višine do                                                                                      2m se ne obračunavajo posebej temveč jih mora upoštevati vsak izvajalec v enotnih cenah</t>
  </si>
  <si>
    <t>Distančniki sten</t>
  </si>
  <si>
    <t>Distančne kače</t>
  </si>
  <si>
    <t>Armirano betonske stopniščne rame. Debelina rame 24cm.</t>
  </si>
  <si>
    <t xml:space="preserve">Vsi jekleni nosilni elementi morajo biti izvedeni skladno z Načrtom gradbenih konstrukcij v predpisanih kvalitetah jekla kar se tiče nosilnosti in korozijske odpornosti ter predpisanih obdelavah.Vsi vidni zvari jeklene pločevine in cevi morajo biti lepi in čisti, oziroma brušeni in kitani; vsi jekleni deli  so vroče cinkani. Zvari so pred tem pobrušeni in profili očiščeni. 
Vsi večji jekleni deli so ozemljeni. Izvajalec pripravi ustrezna "ušesa" ali luknje za priklop ozemljila, pred izvedbo obdelave elementov.                                                
</t>
  </si>
  <si>
    <t>Vsi vidni kovinski deli  vroče cinkani in elektrostatično prašno barvani. Pri načrtovanju in izvedbi protikorozijske zaščite z barvami je potrebno upoštevati določila skupine standardov SIST EN ISO 12944 (deli 1, 2, 3, 4, 5, 6, 7, 8) Barve in laki – Korozijska zaščita jeklenih konstrukcij z zaščitnimi premaznimi sistemi. Jekleno konstrukcijo je potrebno zaščititi z barvami, ki zagotavljajo visoko H trajnost  protikorozijske zaščite.  Pocinkanje ustreza mor ustrezati DIN normativu 50976 - min. debelina pocinkanja je 80p, v kolikor ni navedeno drugače v posamezni postavki.</t>
  </si>
  <si>
    <t xml:space="preserve">Kovinska konstrukcija, jeklo kvalitete S235 klasa EXC2. Antikorozijska zaščita jeklene konstrukcije mora biti izdelana v skladu z standardom SIST EN ISO 12944 ter SIST EN ISO 8501. Stopnja – razred korozijske zaščite C2. Trajanje korozijske zaščite do prvega popravila je H (več kot 15 let).
Za izvedbo jeklenih konstrukcij je obvezno potrebno izdelati delavniško dokumentacijo, ki je usklajena z načrtom arhitekture in vsem zahtevam načrta gradbenih konstrukcij.                                                          Okvirna  konstrukcija, sidrana v AB točkovne temelje. Obračun po kg vgrajenega materiala, z vsemi zvari , spojnimi ploščami in pritrdilnim materialom:
</t>
  </si>
  <si>
    <t>Kovinska konstrukcija, jeklo kvalitete S235 klasa EXC2. Antikorozijska zaščita jeklene konstrukcije mora biti izdelana v skladu z standardom SIST EN ISO 12944 ter SIST EN ISO 8501. Stopnja – razred korozijske zaščite C2. Trajanje korozijske zaščite do prvega popravila je H (več kot 15 let).
Za izvedbo jeklenih konstrukcij je obvezno potrebno izdelati delavniško dokumentacijo, ki je usklajena z načrtom arhitekture in vsem zahtevam načrta gradbenih konstrukcij.                                                          Okvirna  konstrukcija, sidrana v AB točkovne temelje. Obračun po kg vgrajenega materiala, z vsemi zvari , spojnimi ploščami in pritrdilnim materialom:</t>
  </si>
  <si>
    <r>
      <t xml:space="preserve">OgS. A1 </t>
    </r>
    <r>
      <rPr>
        <sz val="10"/>
        <color rgb="FFFF0000"/>
        <rFont val="Arial"/>
        <family val="2"/>
      </rPr>
      <t xml:space="preserve"> </t>
    </r>
  </si>
  <si>
    <t xml:space="preserve">OgS. A2 </t>
  </si>
  <si>
    <t xml:space="preserve">OgS. B1 </t>
  </si>
  <si>
    <t>OgS. B2</t>
  </si>
  <si>
    <t xml:space="preserve">OgS. Pa </t>
  </si>
  <si>
    <t>IX</t>
  </si>
  <si>
    <t>C. ZUNANJA UREDITEV</t>
  </si>
  <si>
    <t>SKUPAJ VSE</t>
  </si>
  <si>
    <t xml:space="preserve">                GO DELA Z ZUNANJO UREDITVIJO  SKUPAJ: </t>
  </si>
  <si>
    <t>Instalacijski bloki</t>
  </si>
  <si>
    <t>SKUPAJ INSTALACIJSKI BLOKI</t>
  </si>
  <si>
    <t xml:space="preserve"> 26.06.2023</t>
  </si>
  <si>
    <t xml:space="preserve">  SKUPAJ  GO DELA Z ZUNANJO UREDITVIJO: </t>
  </si>
  <si>
    <t>zunanja ureditev</t>
  </si>
  <si>
    <t>objekt</t>
  </si>
  <si>
    <t>19/05</t>
  </si>
  <si>
    <t xml:space="preserve">BETONSKE KONSTRUKCIJE – VIDNI BETONI  VB2- V KLETNIH ETAŽAH
Za VB 2 veljajo naslednje zahteve 
Površina brez segregacije, krušenja robov, izcedkov, eflorescence in mikrorazpok na površinskem sloju. Barvno odstopanje dovoljeno po kriteriju C2, zračne luknjice in tekstura po kriteriju T2 in ravnost po kriteriju P2 (kriteriji so podani v standardu SIST-TP CEN/TR 15739).
Točka s katere opazovalec opazuje/ocenjuje površino je najmanj 5 m oddaljena od površine betona.
Razlaga kriterijev povzeta po SIST-TP CEN/TR 15739 in dopolnjena, dodatno je za razred VB2 zahtevano tudi barvno odstopanje:
Ravnost P2 (zaradi različnih vrednosti v zgoraj navedenih standardih predlagamo največ 10 mm merjeno pod 2m ravnilom in robovi največ 5 mm merjeno pod 20cm ravnilom). 
Tekstura/luknjice T2 (velikost luknjice največ 1,5 cm2, kar pomeni premer luknjice 13,8 mm, globina luknjice manj kot 3 mm), površina z luknjicami mora biti manjša od 3% celotne vidne površine elementa, koncentracija luknjic ne enem delu ne sme presegati 10% celotne vidne površine elementa. 
Barvno odstopanje C2 ni zajeto v navedenem tehničnem poročilu (barvna lestvica je določeno po CIB grey scale ). Zato se v tem dokumetu predpiše zahteva za C2, ki se definira kot dopustno barvno odstopanje dve stopnji senčenja za sosednji in nesosednji površini.
Predvidena naknadna obdelava: čiščenje površine (zaradi ostankov kombinacije nevezanih cementnih delcev in ločevalnega sredstva) in sledovi opaževanja se rahlo ročno pobrusijo tako, da ne puščajo sledi brušenja in da se ne  odpira struktura betona, luknje opaža polnjene s cementno malto istega tona. Na površinah, ki imajo odtis strukture lesa je obvezno potrebno preprečiti nanos cementne malte na okolico površine luknje opaža (opažne povezave ali prevelikih zračnih por, ki se lokalno popravljajo).
</t>
  </si>
  <si>
    <t xml:space="preserve">Armirano betonska plošča  in stene kinete za vročevod. Debelina25cm. </t>
  </si>
  <si>
    <t>preboji 35/20 cm</t>
  </si>
  <si>
    <t>preboji 50/20 cm</t>
  </si>
  <si>
    <t>preboji 124/25 cm</t>
  </si>
  <si>
    <t>preboji 134/25 cm</t>
  </si>
  <si>
    <t>preboji 149/25/ cm</t>
  </si>
  <si>
    <t>preboji 159/25 cm</t>
  </si>
  <si>
    <t>preboji 91/25cm</t>
  </si>
  <si>
    <t>preboji 193/25 cm</t>
  </si>
  <si>
    <t>preboji 212/25 cm</t>
  </si>
  <si>
    <t>a17</t>
  </si>
  <si>
    <t>preboji161/25 cm</t>
  </si>
  <si>
    <t>a18</t>
  </si>
  <si>
    <t>preboji 50/25 cm</t>
  </si>
  <si>
    <t>a19</t>
  </si>
  <si>
    <t>preboji 55/30 cm</t>
  </si>
  <si>
    <t>a20</t>
  </si>
  <si>
    <t>preboji 116/84 cm</t>
  </si>
  <si>
    <t>a21</t>
  </si>
  <si>
    <t>preboji 116/116 cm</t>
  </si>
  <si>
    <t>30/30/12cm</t>
  </si>
  <si>
    <t>preboji 40/15 cm</t>
  </si>
  <si>
    <t>preboji 70/20 cm</t>
  </si>
  <si>
    <t>15/15/10cm</t>
  </si>
  <si>
    <t>125/20/7cm</t>
  </si>
  <si>
    <t>65/20/7cm</t>
  </si>
  <si>
    <t>Zemeljski planum dna izkopov temeljenja kolesarnic, uvaljanje, dosipavanje in planiranje s točnostjo +- 3cm ter statično utrjevanje dna gradbene jame do potrebne zbitosti min. Edin ˃80  MPa (meritve z dinamično ploščo). Obvezno izvesti  na več mestih deformacijski modul, kateri mora preseči zahtevane karakteristike:</t>
  </si>
  <si>
    <t>Na delih zunanje ureditve, kjer debelina zasipov  presega 0,8m (cona občutljivosti na zmrzovanje), je v spodnjem delu uporabiti kamnit material do fi 100 mm. Obračun po m3 zasipa  v utrjenem stanju. Predvidoma se ob  potrditvi s strani geomehanskega nadzora uporabi ustrezen  izkopan material iz začasne  deponije: sloj 1 (GW/GP-sgo, peščen prod, srednje gost)  ob ustrezni zrnavosti, zgoščenost i, itd.</t>
  </si>
  <si>
    <t xml:space="preserve"> V območju cone zmrzovanja je do globine 0,8m za izvedbo zasipa potrebno uporabiti  zmrzlinsko odporen drobljenec TD 0-64 mm. Zasipe je vgrajevati v plasteh debeline do 0,3 m ob sprotnem statičnem zgoščanju ali zgoščanju z blagimi vibracijami. Ko debelina zasipa doseže 0,9 m morajo meritve zgoščenosti z dinamično ploščo dosegati Edin = 40 MPa , na vseh naslednjih plasteh, vključno s planumom pa Edin = 55 MPa. Predvidoma se ob  potrditvi s strani geomehanskega nadzora uporabi ustrezen  izkopan material iz začasne deponije:   sloj 1 (GW/GP-sgo, peščen prod, srednje gost)  ob ustrezni zrnavosti, zgoščenost i, itd.</t>
  </si>
  <si>
    <t>Dobava in pokrivanje ravne nepohodne strehe pomožnega objekta nad    prostorom za odpadke, parkiriščem za gib. ovirane in stopniščem z neposrednim izhodom na prosto iz garaže v sestavi S.4:</t>
  </si>
  <si>
    <t>Dobava in izvedba strešnega venca pri ravni  nepohodni strehi  nad 3., 4., 5. nadstropjem – vertikalni zaključek v sestavi Sv.1v:</t>
  </si>
  <si>
    <t xml:space="preserve">Dobava in montaža  meteornih odtočnih  PP  cevi   za odtok meteornih  voda (v pomožnem objektu in kolesarnicah), varjene,  kompletno z vsemi fazonskimi kosi ter  pritrdilnim in tesnilnim materialom istega proizvajalca. Montažo v celoti izvajati skladno z navodili ter priporočili proizvajaca.  </t>
  </si>
  <si>
    <t>Dobava in izdelava kontaktne požarnoodporne izolacijske fasade s fasadno oblogo iz keramike z  izolacijo iz kamene volne, deb.22,3cm po sestavi Fk.1aP:</t>
  </si>
  <si>
    <t>Dobava in izdelava  sekundarnega hidroizolacijskega sloja v območju zunanjih okenskih polich</t>
  </si>
  <si>
    <t xml:space="preserve"> Zaključni   kotnik 22/22mm iz alu pločevine, d =3mm . Pločevina je prašno barvana , barvni odtenek po izboru arhitektaa. ( stik vhodna vrata in klinker fasada)</t>
  </si>
  <si>
    <t xml:space="preserve">OPIS  ZUNANJIH SENČIL ZA OKENSKA / BALKONSKA VRATA:
Tip senčil -  zunanje  Alu lamelne  žaluzije z aluminijastimi vodili ( kot npr.Tehrol Deluxe 90 ) , kaseta za vgradnjo žaluzij v podometni izvedbi  ,  prašno barvana Alu pločevina d = 1,5 mm,  
r.š. = 700 mm, izdelana z robnim zavihkom proti oknu in fasadi  , montirana na Fe kotnike,  vodila v nadometni izvedbi z montažo na okenske profile.   Barva lamel in maske po RAL lestvici po izboru projektanta, ročno upravljanje z manipulativno ročico ( razen na pozicijah kjer je navedeno električno upravljanje in je potrebno el. motorje vključno z montažo vključiti v ponudbeno ceno ) , med kaseto in okensko profilacijo ermoizolacija  XPS   40 mm. 
Vsa senčila morajo imeti ustrezno odpornost na veter glede na lego objekta.  Objekt leži v Ljubljani. ( po SIST EN 1991-1-4:2005/OA101.2007  se klasificira  v vetrno cono A, s temeljno vrednostjo osnovne hitrosti vetra do 20m/s, kategorija pokrajine IV., višina zgradbe razred od 8-20m ) </t>
  </si>
  <si>
    <r>
      <rPr>
        <b/>
        <sz val="10"/>
        <color theme="1"/>
        <rFont val="Arial"/>
        <family val="2"/>
        <charset val="238"/>
      </rPr>
      <t>Izdelava, dobava in montaža lesenih podijev oz. sedišča za klopi nad jaški NODT in zasaditvenimi koriti, vse po detajlni risbi načrta arhitekture:</t>
    </r>
    <r>
      <rPr>
        <sz val="10"/>
        <color theme="1"/>
        <rFont val="Arial"/>
        <family val="2"/>
        <charset val="238"/>
      </rPr>
      <t xml:space="preserve">
Leseni podij (sedišče) - deske iz lesene masive, macesen, kvalitete AB po VEH, dim. 115/32mm, montirane s fugo 12mm na prefabricirano AB ploščo, povezane v prečni smeri (2x po višini)  z Fe palicami z navojem ∅10mm, med deskami distančniki, zaključek z matico in podložko poglobljeno v nivo deske, vsi deli vroče cinkani, matice RF, podlaga pod deskami - trakovi iz neoprena</t>
    </r>
    <r>
      <rPr>
        <u/>
        <sz val="10"/>
        <color theme="1"/>
        <rFont val="Arial"/>
        <family val="2"/>
        <charset val="238"/>
      </rPr>
      <t xml:space="preserve">
                                                                                                                                                                                                                              </t>
    </r>
  </si>
  <si>
    <t xml:space="preserve">Leseni podij  je sidran v prefabricirano AB ploščo z M10, spodaj distančne podložke 8mm. </t>
  </si>
  <si>
    <t xml:space="preserve">Dobava in montaža termo-izolativne predstenske mavčnokartonske obloge deb. 6,5cm,  stene med stanovanji  ter stanovanji in hodniki v sestavi  MO1.1: </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</si>
  <si>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Obstenska (priključna) fuga ob fasadi, šir. 8mm, je zatesnjena s trajno elastičnim  kitom ( kot npr. Kemaflex MS) , v rego pod kitom je predhodno vložena okrogla vrvica iz penastega polietilena).
Lepilni sloj:  cementno vezano s polimeri obogateno fleksibilno lepilo za ploščice C2TE, ( Kemabond Flex 131 ), deb. 0,3 cm</t>
  </si>
  <si>
    <t xml:space="preserve">Lesena klop  s kovinsko podkonstrukcijo in sediščem/podijem  iz macesnovih desk , kvalitete AB po VEH,  na  točkovnih temeljih skupnih dim.260/340cm  z odprtino 90/90cm za rast drevesa, višina sedišča je 42cm.
sedišče/ podij  : 
sestavljen iz  desk iz lesena masive, macesen, dim. 115/32mm - vertikalno ležeče, montirane s fugo 12mm,
povezane v prečni smeri z 2x po višini z RF palicami z  navojem ∅8 mm, med deskami distančniki d=12mm, zaključek z 
matico in podložko poglobljeno v nivo deske, vsi deli vroče cinkani , matice RF.
Površina desk brušena, robovi posneti zaobljeni. Deske  so podložene z gumijastim trakom. Skupna površina podija je 8.03m2.
Leseni podij pritrjen na Fe podkonstrukcijo z lesnimi vijaki  ∅6, l=100mm, spodaj distančna podložka 6mm,  vsi deli vroče cinkani, matice RF.
</t>
  </si>
  <si>
    <t>Komplet mize in dveh klopi  s kovinsko podkonstrukcijo in mizno ploskvijo/sediščem  iz macesnovih desk   kvalitete AB po VEH na  točkovnih temeljih , dim. mize: 100/200cm , višina mize  je 75cm,  dim. klopi: 50/200cm, višina sedišča je 42 cm.
KLOP( 2 kom):
sedišče:  sestavljeno iz desk iz lesene masive, macesen, dim.50/200 mm, montirane s fugo 12 mm, vijačene na kovinsko prirobnico s spodnje strani. Površina brušena, robovi posneti zaobljeni. Deske  so podložene z gumijastim trakom. Skupna površina sedišča  je 1.00m2.
kovinski podstavek:  kovinski podstavek tlorisnih dim. 50/200cm  in višine 39 cm. Izdelan iz  cevastih  profilov 30/30/3mm- obodna konstrukcija ( skupaj 11.32 tm). Profili imajo prečno  predvideno prirobnico  iz  ploščatega jekla 30/3mm, ki je   privarjena na podkonstrukcijo.( skupaj 1,76tm) Vsi  kovinski deli so vročecinkani. 
temeljenje:  Kovinski podkonstrukcijski element ( 4 kom)   za montažo na AB temelje je  sestavljen iz: Fe ploščice 150x100mm, d=10mm, Fe palica ∅20mm, l=84mm in Fe ploščice 60x30mm, d=6mm, privarjen je  na podkonstrukcijo klopi in sidran z 2x Hilti M10  v  AB temelj . Vsi kovinski deli so vročecinkani. 
MIZA ( 1 kom):</t>
  </si>
  <si>
    <t xml:space="preserve">Lesen ležalnik s kovinsko podkonstrukcijo in ležiščem z naslonom iz macesnovih desk  kvalitete AB po VEH na  točkovnih temeljih skupnih dim.160/196cm , višina sedišča je 42cm, višina naslona je 97cm.
sedišče/ ležišče/naslon : 
Sestavljeno iz desk iz lesene masive, macesen, dim.115/32 mm, montirane s fugo 12 mm, vijačene na kovinsko prirobnico s spodnje strani. Površina brušena, robovi posneti zaobljeni. Deske  so podložene z gumijastim trakom. Skupna površina ležišča je 5.53m2.
kovinski podstavek:  kovinski podstavek tlorisnih dim. 160/196cm  in višine 39/94cm. Izdelan iz  cevastih  profilov 30/30/3mm- obodna konstrukcija z dvemi vmesnimi ojačitvenimi profili ( skupaj 26.6tm). Profili imajo mestoma  predvideno prirobnico  iz  ploščatega jekla 30/3mm, ki je   privarjena na podkonstrukcijo.( skupaj 8,8tm) Vsi  kovinski deli so vročecinkani. 
temeljenje: 
Kovinski podkonstrukcijski element  za montažo na AB temelje je  sestavljen iz: Fe ploščice 150x100mm, d=10mm, Fe palica ∅20mm, l=84mm in Fe ploščice 60x30mm, d=6mm, privarjen je  na podkonstrukcijo klopi in sidran z 2x Hilti M10  v  AB temelje. Vsi kovinski deli so vročecinkani. 
</t>
  </si>
  <si>
    <t xml:space="preserve">Dobava in vgrajevanje   vidnega betona v  armiranobetonske plošče  nad   kletno etažo brez nadgradnje v sestavi   PvP35.0.  in PvP25.0.   Nosilna arm. bet.  plošča bo  izvedena   v kvaliteti  vidnih betonov razreda VB2 po SIST EN 13670 in SIST EN 13670/A101:  C30/37,  XC1, P2, T2, C2, Dmax=32mm. Površina je gladka. V stik stena stropna plošča vstaviti tesnilne nabrekajoče bentonitne tesnilne  trakove  ( Bentorub+, 25/20mm, zajeto v drugi postavki): </t>
  </si>
  <si>
    <t xml:space="preserve">Armirano betonski nosilci na strehi nad tretjim nadstropjem pri sigma bloku preseka 0,02-0,08 m3/m1 </t>
  </si>
  <si>
    <t>Dobava in izvedba zaščitnega  premaza za strešni venec pri ravni strehi nad uvozno klančin in nad  prostorom za odpadke, parkiriščem za gib. ovirane in stopniščem z neposrednim izhodom na prosto iz garaže ter za prefabricirane betonske plošče nad jaški za NODT
v sestavi T.4a :</t>
  </si>
  <si>
    <t>Dobava in montaža vhodnih notranjih stanovanjskih vrat s kovinskim podbojem , požarnoodporna , termo in zvočno izolacijska  (npr. proizv.LIP Bled, požarna vrata ALFA E EI30+SSK3/1  + C2 SUPROSO ), prilagojena za gibalno ovirane po shemi  Vk.P.L.1b:</t>
  </si>
  <si>
    <r>
      <rPr>
        <sz val="10"/>
        <rFont val="Arial"/>
        <family val="2"/>
      </rPr>
      <t xml:space="preserve">Vogalna zasteklitev lože sestavljena iz polj L.5.a in L.5.b ( 2 x desna in 2x leva shema; gledati grafične prikaze!) </t>
    </r>
    <r>
      <rPr>
        <b/>
        <sz val="10"/>
        <rFont val="Arial"/>
        <family val="2"/>
        <charset val="238"/>
      </rPr>
      <t xml:space="preserve">                                                                         L.5.a                                                                            
</t>
    </r>
    <r>
      <rPr>
        <sz val="10"/>
        <rFont val="Arial"/>
        <family val="2"/>
      </rPr>
      <t>Gradbena odprtina: 290 / 275 cm 
Mere in delitev na polja:  289 (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255 / 230 +25 cm ( višina podometne maske za senčila).</t>
    </r>
  </si>
  <si>
    <r>
      <rPr>
        <sz val="10"/>
        <rFont val="Arial"/>
        <family val="2"/>
      </rPr>
      <t xml:space="preserve">Vogalna zasteklitev lože sestavljena iz polj L.5.a in L.5.b ( 2 x desna in 2x leva shema; gledati grafične prikaze!) </t>
    </r>
    <r>
      <rPr>
        <b/>
        <sz val="10"/>
        <rFont val="Arial"/>
        <family val="2"/>
        <charset val="238"/>
      </rPr>
      <t xml:space="preserve">                                                                         L.5.b                                                                           
</t>
    </r>
    <r>
      <rPr>
        <sz val="10"/>
        <rFont val="Arial"/>
        <family val="2"/>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 , pogon na elektromotor</t>
    </r>
  </si>
  <si>
    <t>Dobava in izvedba zaščitnega  premaza na betonskih montažnih stopniščih od kletne etaže do 5. nadstropja v sestavi Sv.0 :</t>
  </si>
  <si>
    <t xml:space="preserve">— Zaščita betona z brezbarvnim premazom na bazi topil, ki ima ustrezno CE izjavo o lastnostih, poveča zmrzlinsko obstojnost betona, deluje vodo odbojno, olje odbojno, proti nastajanju madežem, delno ščiti proti grafitom in je UV obstojen ter s časom ne porumeni (npr: ProtectGuard CE special Concrete, Guard Industry). Pred nanosom premaza je potrebno preveriti vpojnost površine zaradi testa primernosti izbranega proizvoda in porabe materila! 
— Priprava betonske  podlage:Podlaga mora biti čista, brez prahu, suha in brez maščob                                        Izvedba  skladno z  tehničnimi navodili vgradnje  proizvajalca.  
</t>
  </si>
  <si>
    <t>Zaključna obdelava ab sten in sten iz porobetona z gladilno maso in slikanje  sten  z poldisperzijsko barvo po  sestavah ob1:</t>
  </si>
  <si>
    <r>
      <t xml:space="preserve">Zaključna obdelava ab sten in sten iz porobetona z gladilno maso in slikanje  sten  s pralno barvo po  sestavah ob1l </t>
    </r>
    <r>
      <rPr>
        <b/>
        <sz val="10"/>
        <rFont val="Arial"/>
        <family val="2"/>
        <charset val="238"/>
      </rPr>
      <t>:</t>
    </r>
  </si>
  <si>
    <t xml:space="preserve">Finalno barvanje: z visokokakovostno pralno stensko barvo za notranje prostore (npr. Jupol  Latex Matt) dvojni  premaz,barvni odtenek po izboru arhitekta, mat
</t>
  </si>
  <si>
    <t>Zaključna obdelava suhomontažnih mavčnokartonskih sten in oblog z gladilno maso in slikanje  sten  z poldisperzijsko barvo po  sestavah om1 :</t>
  </si>
  <si>
    <t>Zaključna obdelava suhomontažnih mavčnokartonskih sten in oblog z gladilno maso in slikanje  sten  s pralno barvo po  sestavah om1l :</t>
  </si>
  <si>
    <t xml:space="preserve">Finalno barvanje: z visokokakovostno pralno stensko barvo za notranje prostore (npr. Jupol  Latex Matt) dvojni  premaz, barvni odtenek po izboru arhitekta, mat
</t>
  </si>
  <si>
    <t xml:space="preserve">Finalno barvanje: z poldisperzijsko stensko barvo za notranje prostore ( npr.Jupol  Classic),                               dvojni premaz,barvni odtenek po izboru arhitekta. mat
</t>
  </si>
  <si>
    <t xml:space="preserve">Klop pred vhodom sestavljena iz prefabriciranih AB elementov- terazza  na stojkah iz FE pločevine debeline 12 mm, višina sedišča je 42 cm. Klop mora izvesti teracerstvo z ustreznimi referencami.
SEDIŠČE:
Prefabricirani AB elementi 2x dim. 65 / 22/ 305 cm, terazzo, brušen, robovi posneti, granulacija in barva agregata po izboru projektanta, zaščita terazza  s prozornim premazom
Prirobnica  iz Fe pločevine debeline 8 mm , dim. 450 / 350  mm, sidrana v AB element , 4xM8
PODSTAVEK:
Stojka iz Fe pločevine debeline 12 mm , dim. 450 / 340  mm, Prirobnica iz Fe pločevine debeline 10mm , dim. 650 / 300 mm
sidrana v AB temelj ( 4xM12)                                                           ZAŠČITA BETONA: Zaščita betona z brezbarvnim premazom na bazi topil, ki ima ustrezno CE izjavo o lastnostih, poveča zmrzlinsko obstojnost betona, deluje vodo odbojno, olje odbojno, proti nastajanju madežem, delno ščiti proti grafitom in je UV obstojen ter s časom ne porumeni (npr: ProtectGuard CE special Concrete, Guard Industry). Pred nanosom premaza je potrebno preveriti vpojnost površine zaradi testa primernosti izbranega proizvoda in porabe materila! 
</t>
  </si>
  <si>
    <t>Izdelava termoizolativne podlage na strehi objekta nad 3. nadstropjem za montažo intalacijskega ohišja ventilatorja:</t>
  </si>
  <si>
    <t xml:space="preserve">Venec iz purenita d=80 mm , dim. 540/540mm  h=265mm, fiksiran v AB ploščo vmesni prostor zapolniti s kameno volno.
</t>
  </si>
  <si>
    <t>ALU ZAKLJUČNE OBROBE IN KAPE</t>
  </si>
  <si>
    <t>Izdelava, dobava in montaža pločevinaste kape na streehi objekta nad 5. nadstropjem za instalacijski izpust predizoliranih bakrenih cevi ( predpriprava za namestitev zunanjih klima enot na strehi objekta):</t>
  </si>
  <si>
    <t xml:space="preserve">STREŠNA KAPA: pločevinasta kapa iz prašno barvane Alu pločevine d = 1,5mm, r.š. 390mm, l=1300mm 
OHIŠJE: prašno barvana Alu pločevina d = 2mm, dimenzij 680*/200/1200mm s prirobnico za  vgradnjo (vgrajen na AB ploščo). Vključiti tudi izdelavo .zavihane prirobnice ob izhodu inštalacij - širina prilagojena številu cevi. Vključiti tudi tesnjenje s trajnoelastičnim tesnilnim kitom.
Izvesti tudi tesnjenje hidroizolacije na stiku s kovinskim  ohišjem, obdelava z armirano 
tekočo folijo (npr. PU Liquitec). Zaščita vodotesnega stika s profilom: Alu pločevina d = 2mm, r.š. 150 mm
 ter zapolnitev ohišja s kameno volno.
</t>
  </si>
  <si>
    <t>Dobava in montaža  kovinskega robnika na višinskem preskoku zunanje ureditve (vzhodni rob vhodne ploščadi)</t>
  </si>
  <si>
    <t xml:space="preserve">kovinska robna maska,višine od 53cm do 70cm, dolžine 851 cm  iz  Fe pločevine d = 10mm,vključno z podkonstrukcijo. Vse  vroče cinkano.
Vijačena v AB robnik- temelj ( v dolžini 621 cm)  in delno vijačena na  Fe podkonstrukcijo  ( v  dolžini 230 cm)                                                Pritrjevanje na kovinsko podkonstrukcijo: 2 x  linijski jekleni L profil iz Fe pločevine, d = 8mm, r.š. 400mm, dolžine 230cm, sidran v AB ploščo z M10 (npr. Hilti HSL-3) na razdalji cca. 60cm, ob vijakih ojačitvena rebra iz Fe pločevine d = 8mm.
Pritrjevanje na AB robnik- temelj  v dolžini 621cm preko lokalne ojačitve in distančnika;  jeklena ploščica dim.  50/50/6mm ob vsakem vijaku med kovinsko masko in AB  jekleno sidro z vtopljeno glavo ∅8mm,  dolžine 10cm, na osni razdalji cca. 60cm, nerjaveče jeklo (npr. Hilti HUS4-C)
Montaža profil sledi padcu tlaka . zgoraj  je poravnana z zgornjim robom  zunanjega tlaka, linija sledi sledi naklonu tlaka 1,3%  
</t>
  </si>
  <si>
    <t>Okvir iz Fe L kotnih profilov 50/50/4 mm. Okvirji različnih dimenzij. Dim. okvirjev - višina  do 280 cm , širine  od 90 do 120cm. V okvir je varjena mreža iz ekspandirane pločevine.</t>
  </si>
  <si>
    <t>MONTAŽA NA JEKLENO PODKONSTRUKCIJO</t>
  </si>
  <si>
    <t xml:space="preserve">Montažni okvirji  preko distančnikov  montirani na jeklene povezovalne  cevne profile ( 2 x horizontala)  dim 80/50/4mm( zajeti znotraj postavke tudi podkonstrukcijske povezovalne profile)  , pritrjevanje z  nerjavečimi  vijaki M10 z okrasno glavo, med okvirjem in konstrukcijo distančna cev 50mm, ∅15mm </t>
  </si>
  <si>
    <t xml:space="preserve">TIP: zunanja kovinska enokrilna vrata s kovinskim okvirjem in polnilom iz ekspandirane pločevine - vrata so del fasadnega oboda sestve Fe.1a - izvedba po detjalih načrta arhitekture 
GRADBENA ODPRTINA: širina 95 cm , višina 280 cm  SVETLA ODPRTINA VRAT: 90 / 280 cm *svetla odprtina vrat pri odprtem vratnem krilu mora zagotavljati prehod širine 90 cm !
ODPIRANJE: 1x levo 
PODBOJ: kovinska cev v skaldu z detajlno risbo
VRATNO KRILO: kovinsko vratno krilo, ekspandirana pločevina ( enako kot fasadna polnila)
NASADILO: 2x na vratno krilo  
KLJUKA: kljuka na notranji strani , vse nerjavno jeklo, ravnih linij (npr: Hoppe Dallas) , linijski  inox ročaj 50/50/5mm, brušeni robovi, višina 275cm  na zunanji strani , 
KLJUČAVNICA: ključavnica 12V, (električni prejemnik in pripadajoča mehanska cilindična ključavnica  )
SISTEM GENERALNEGA KLJUČA: ne
SISTEM KONTROLE DOSTOPA: da, kartični sistem
ZVOČNE ZAHTEVE: ne
POŽARNA ODPORNOST IN DIMOTESNOST: ne
SAMOZAPIRALO: da, C3 (npr. GEZE TS 5000 ECline)
EVAKUACIJA: ne
* opomba prečna ojačitev  vratnega krila Fe profil 20/20mm 1x do 2x opcijsko 
</t>
  </si>
  <si>
    <t xml:space="preserve">TIP: zunanja kovinska dvokrilna vrata s kovinskim okvirjem in polnilom iz ekspandirane pločevine - vrata so del fasadnega oboda sestve Fe.1b - izvedba po detjalih načrta arhitekture 
GRADBENA ODPRTINA: širina 217cm , višina 275 cm  SVETLA ODPRTINA VRAT: 207/ 275 cm
ODPIRANJE: desno krilo aktivno, neaktivno krilo fiksirano z vertikalnim mehanizmom,
nastavki za zaporo v tlaku in AB plošč
PODBOJ: vratni podboj, Fe cev 50/50/4mm, 
pritrjena na nosilni profil 80/50/4mm v skladu z detajlno risbo
VRATNO KRILO: kovinsko vratno krilo, ekspandirana pločevina ( enako kot fasadna polnila)
NASADILO: 2x na vratno krilo  
KLJUKA: linijski  inox ročaj 50/50/5mm, brušeni robovi, višina 275cm  na zunanji strani , 
KLJUČAVNICA:  mehanska cilindična ključavnica 
SISTEM GENERALNEGA KLJUČA: da
SISTEM KONTROLE DOSTOPA: ne
ZVOČNE ZAHTEVE: ne
POŽARNA ODPORNOST IN DIMOTESNOST: ne
SAMOZAPIRALO: ne 
EVAKUACIJA: ne
* opomba prečna ojačitev  vratnega krila Fe profil 20/20mm 1x do 2x opcijsko </t>
  </si>
  <si>
    <t xml:space="preserve">TIP: zunanja kovinska enokrilna vrata s kovinskim okvirjem in polnilom iz ekspandirane pločevine - vrata so del fasadnega oboda sestve Fe.1b - izvedba po detjalih načrta arhitekture 
GRADBENA ODPRTINA: širina 113 cm, višina 280 cm  SVETLA ODPRTINA VRAT: 103 / 256 cm
ODPIRANJE:  2 x desno
PODBOJ: vratni podboj, Fe cev 50/50/4mm, 
pritrjena na nosilni profil 80/50/4mm v skladu z detajlno risbo
VRATNO KRILO: kovinsko vratno krilo, ekspandirana pločevina ( enako kot fasadna polnila)
NASADILO: 2x na vratno krilo  
KLJUKA: linijski  inox ročaj 50/50/5mm, brušeni robovi, višina 280cm  na zunanji strani , 
KLJUČAVNICA:  mehanska cilindična ključavnica 
SISTEM GENERALNEGA KLJUČA: da
SISTEM KONTROLE DOSTOPA: ne
ZVOČNE ZAHTEVE: ne
POŽARNA ODPORNOST IN DIMOTESNOST: ne
SAMOZAPIRALO: ne 
EVAKUACIJA: ne
* opomba prečna ojačitev  vratnega krila Fe profil 20/20mm 1x do 2x opcijsko </t>
  </si>
  <si>
    <t>Vzorce potrdi odgovorni projektant arhitekture in investitor. Vgradnja ali izvedba delov objekta, za katere je potrebno izdelati vzorce brez pisne potrditve odgovornega projektanta arhitekture NI DOVOLJENA.</t>
  </si>
  <si>
    <t>Dobava, montaža, demontaža in amortizacija dvigal na gradbišču   za vse faze gradnje  se ne                                                                                                             obračunava posebej temveč jih mora upoštevati vsak izvajalec v enotnih cenah.</t>
  </si>
  <si>
    <t xml:space="preserve">IZVEDBA  BETONSKIH KONSTRUKCIJ  V KLETNIH ETAŽAH
Pri izvedbi podzemnih delov armiranobetonskih konstrukcij je potrebno upoštevati navodilo,  da naj bodo vsi stiki AB konstrukcije  izvedeni, tesnjeni in povezani med seboj zaradi zaščite armature pred vdorom vode znotraj konstrukcij. V ta namen je v enotni ceni potrebno upoštevati  tudi dobavo in  vgradnjo vseh potrebnih  dodatkov za betone, tesnilnih trakov in fazonskih  kosov.  Prav tako je potrebno predvideti  izvedbo povezave različnih  materialov med seboj.  V podzemni etaži je potrebno vse geometrijske  stike med talno ploščo in obodnimi zunanjimi stenami  zaščititi s sredinskim s kovinskim  tesnilnim trakom  (npr. STT Bituflex 150). Vse geometrijske stike med obodnimi zunanjimi stenami v podzemni etaži  in prezračevanimi jaški je potrebno zaščiti z bentonitnim trakom.( npr.Bentorub)
</t>
  </si>
  <si>
    <t>Pri izdelavi ponudbe  in pri izvedbi je izvajalec dolžan upoštevati vse grafične in tekstualne dele projekta.Vse finalne barve koniskih delov po izboru arhitekta iz NSC barvne skale.Vsi vidni zvari jeklene pločevine in cevi morajo biti lepi in čisti, oziroma brušeni in kitani; vsi jekleni deli  so vroče cinkani in prašno barvani.  v kolikor ni navedeno drugače v posamezni postavki. 
Vsi večji jekleni deli so ozemljeni. Izvajalec pripravi ustrezna "ušesa" ali luknje za priklop ozemljila, pred izvedbo obdelave elementov.                                                
Izvajalec je pred izvedbo dolžan predložiti v potrditev projektantu vzorce kljuk in ostalega okovja.
Izvajalec je dolžan zagotoviti ustrezno vratno okovje (nasadila), glede na predvidene dimenzije vratnega krila, vključno z pripadajoči tesnili in vsem drobnim montažnim materialom.
Vse stike Alu pločevine izvesti s podlaganjem trakov Alu pločevine ter lepljenjem z ustreznim lepilom.                                                                                                                        Vse nosilne konstrukcije morajo biti požarno zaščitene skladno s Načrtom požarne varnosti in Načrtom gradbenih konstrukcij, protipožarna zaščita se upošteva v enotnih cenah konstrukcije.Vsi jekleni nosilni elementi morajo biti izvedeni skladno z Načrtom gradbenih konstrukcij v predpisanih kvalitetah jekla kar se tiče nosilnosti in korozijske odpornosti ter predpisanih obdelavah.</t>
  </si>
  <si>
    <t xml:space="preserve"> Pri vseh pločevinah  in ostalih elementih je v enotni ceni potrebno upoštevati dobavo in montažo, ter ves potreben pritrdilni  in tesnilni material s potrebno podkonstrukcijo in delo za kvalitetno izvedbo in posameznega elementa po opisu. V enotni ceni upoštevati tudi naslednje: vsi leseni deli -  podkonstrukcijski elementi zaščiteni z biocidnim premazom . Vsi kleparski stiki morajo biti vodotesno in zrakotesno izvedeni.</t>
  </si>
  <si>
    <t>Naklonske izolacije in izolacije – nakloni se izvedejo z vsemi  sistemskimi kosi iz programa proizvajalca  ( osnovne naklonske  kotne naklonske plošče, trikotne letve ob atiki  ali pa sidra ). Izvajalec izdela načrt sistemskega polaganja naklonskih plošč</t>
  </si>
  <si>
    <t xml:space="preserve">Pri izvedbi termoizolacijskega sloje je potrebno  na stiku s tlakom na ložah  EPS toplotno izolacijo v višini 30cm  od zaključene višine tlaka nadomestiti  z  EPS-S izolacijo za hišne podzidke. 
 Pri izvedbi termoizolacijskega sloje je  v območju  strelovodne napeljave v širini  10cm termoizolacijski sloj  potrebno izvesti  v celoti iz  plošč kamene volne, toplotne prevodnosti λ=0.035W/mK  in razreda gorljivosti A1.
Pri izvedbi lepilnega sloja z lepilno- armirno malto (npr. Sto Levell UNI ) je potrebno na  stiku s tlakom na ložah  v višini 30cm  od zaključene višine tlaka  lepilno- armirno malto (npr. Sto Levell UNI )  nadomestiti z tesnilno-armirno malto ( npr. Sto Flexyl), ki mora biti nanešena po celotni površini.
</t>
  </si>
  <si>
    <t xml:space="preserve">V enotni ceni postrebno upoštevati vsa pripravljalna dela, pomožna dela in zaključna fasaderska dela ter sledeče:                                                                                             </t>
  </si>
  <si>
    <r>
      <rPr>
        <b/>
        <sz val="10"/>
        <color theme="1"/>
        <rFont val="Arial"/>
        <family val="2"/>
        <charset val="238"/>
      </rPr>
      <t>OPOMBE ZA IZVEDBO KONTAKTNE IZOLACIJSKE FASADE S FASADNO OBLOGO IZ KERAMIKE:</t>
    </r>
    <r>
      <rPr>
        <sz val="10"/>
        <color theme="1"/>
        <rFont val="Arial"/>
        <family val="2"/>
        <charset val="238"/>
      </rPr>
      <t xml:space="preserve">
Pri izvedbi zaključnega sloja iz keramike  ( iz fasadnih klinker plošč)   je predivdeno suho fugiranje v barvnem odtensku po izboru arhitekta ( bela ali belo-siva). Izvedba elastičnih diletacijskih fug  naj bo izvedena po načrtu proizvajalca sistema v izbrani barvi ( npr. OTTOSEAL S70)  ter po potrditvi načrta s strani arhitekta. Vertikalne dilatacijske fuge  naj se izvajajo po sistemu šiva ( po obodu klinker ploščic).  Vključiti tudi izvedbo vseh sistemskih tesnilnih stikov na priključnih mestih fasadnih klinker plošč na okenske  profilacije, zunanje police, strešne vence ter ostale zaključne obrobe in fasadne elemente.
</t>
    </r>
  </si>
  <si>
    <t xml:space="preserve"> V vseh postavkah fasaderskih del je upoštevati vse zaključke, obdelavo in izvedbo špalet,  pritrdilni, sidrni in tesnilni material, vse obrobe, prilagoditve in izreze.                Pri izvedbi armirnega  sloja  vključiti  vgradnjo  sistemskih vogalnikih profilov na vse vogale objekta in odprtin, priključnih  špaletnih profilov na stiku z okenskim okvirjem, odkapnih profilov na  omaricah za žaluzije in drugih odkapnih robovih, dodatno diagonalno armiranje vogalov fasadnih odprtin. 
 Pri izvedbi armirnega  sloja  vključiti  tudi izvedbo sekundarnega hidroizolacijskega sloja  z organsko izravnalno tesnilno maso( npr.StoFlexyl) in armirno mrežico ( v kombinaciji z sistemskim tesnilnim trakom po vogalih)  v območju zunanjih polic, zaključnih  robov, strešnih vencev  in prebojev objekta.
</t>
  </si>
  <si>
    <t xml:space="preserve">Pri izvedbi izolacijske fasade je potrebno dosledno upoštevati navodila in predviden sistem vgradnje  dobavitelja fasadnega sistema  ter detajlne načrte arhitekture ter zahteve Načrta požarne varnosti. </t>
  </si>
  <si>
    <t xml:space="preserve"> VSE NAVEDENO VKLJUČITI V ENOTNO CENO PRI POSAMEZNI POSTAVKI.</t>
  </si>
  <si>
    <t>Pri izvedbi termoizolacijskega sloje je potrebno v  območjih  kovinskih mask za žaluzije v podometni izvedbi nad okenskimi odprtinami vključiti  pripravo toplotno izolirane osnove  iz XPS  toplotno  izolacijskih trakov deb. 40mm   med  ALU masko in AB steno ter nosilnih plošč iz ekspandiranega steklenega granulata  Sto Panel Plus ( deb. 12mm)  na  zunanjo strani Alu mask  za žaluzije kot podlago za izvedbo armirnega, lepilnega in zaključnega fasadnega sloja. Detajle  izvesti skladno z načrtom arhitekture in po  sistemski rešitvi dobavitelja fasadnega sistema.</t>
  </si>
  <si>
    <t xml:space="preserve">Pri izdelavi ponudbe  in pri izvedbi je izvajalec dolžan upoštevati vse grafične in tekstualne dele projekta. 
Izvajalec je dolžan preveriti in upoštevati pri izdelavi in vgradnji elementov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mora  v enotni ceni predvideti vse pomožne podkonstrukcije za montažo, vse zaključne profile ter drobni tesnilni in pritrdilni material.         </t>
  </si>
  <si>
    <t xml:space="preserve">Izvajalec je pred izvedbo dolžan predložiti v potrditev projektantu vzorce profilacijie, kljuk in ostalega okovja. Za vsa vhodna vrata s predvideno vgradnjo mehanske   ključavnice se uporabijo produkti kot npr. Titan, v kolikor pri posamezni postavki ni drugače navedeno.   
Izvajalec je dolžan zagotoviti ustrezno vratno okovje (nasadila), glede na predvidene dimenzije vratnega krila, vključno z pripadajoči tesnili.                                          Barva Alu profilov in mask  in PVC  profilov po izboru projektanta po barvni lestvici NCS.
Vsi kovinski deli so ustrezno antikorozijsko zaščiteni in  prašno barvani - elektrostatično.
Vse stike Alu pločevine izvesti s podlaganjem trakov Alu pločevine ter lepljenjem z ustreznim lepilom. 
 </t>
  </si>
  <si>
    <t xml:space="preserve">Pri izdelavi ponudbe  in pri izvedbi je izvajalec dolžan upoštevati vse grafične in tekstualne dele projekta. 
Izvajalec je dolžan preveriti in upoštevati pri izdelavi in vgradnji elementov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Izvajalec mora  predvideti vse pomožne podkonstrukcije za montažo, vse zaključne profile ter drobni tesnilni in pritrdilni material v enotni ceni posamezne postavke.        </t>
  </si>
  <si>
    <t xml:space="preserve">Izvajalec je pred izvedbo dolžan predložiti v potrditev projektantu vzorce profilacije, kljuk in ostalega okovja. Za vsa vhodna vrata s predvideno vgradnjo mehanske   ključavnice se uporabijo produkti  kot. npr. Titan, v kolikor pri posamezni postavki ni drugače navedeno.   
Izvajalec je dolžan zagotoviti ustrezno vratno okovje (nasadila), glede na predvidene dimenzije vratnega krila, vključno z pripadajoči tesnili.                                          Barva kovinskih delov po izboru projektanta po barvni lestvici NCS.
Vsi kovinski deli so ustrezno antikorozijsko zaščiteni in  prašno barvani - elektrostatično.
</t>
  </si>
  <si>
    <r>
      <t>V enotno ceno vključititi izvedbo dilatacij plavajočih podov s  stiropornim trakom  d</t>
    </r>
    <r>
      <rPr>
        <u/>
        <sz val="10"/>
        <color theme="1"/>
        <rFont val="Arial"/>
        <family val="2"/>
        <charset val="238"/>
      </rPr>
      <t xml:space="preserve">ebeline 1cm na stiku z obodnimi stenami </t>
    </r>
    <r>
      <rPr>
        <sz val="10"/>
        <color theme="1"/>
        <rFont val="Arial"/>
        <family val="2"/>
        <charset val="238"/>
      </rPr>
      <t>(npr EPS.Fragamt, Stirotrak)</t>
    </r>
  </si>
  <si>
    <t xml:space="preserve"> Talne obstenske zaključke je potrebno  vključiti  v enotnih cenah tlakov na m2.</t>
  </si>
  <si>
    <t xml:space="preserve"> Na stikih različnih finalnih tlakov se vgradijo Alu dilatacijski trakovi, ki se upoštevajo v enotnih cenah tlakov na m2.</t>
  </si>
  <si>
    <t>Uporabljene  morajo biti sistemske komponente istega proizvajalca.                                                                                                                                                        Pri izmerah so upoštevane so dejanske neto površine.                                                                                                                                                             V enotno ceno vključiti tudi kitanje vseh stikov.</t>
  </si>
  <si>
    <t xml:space="preserve">Vsi izkopi in odvozi so zajeti v zemeljskih delih za izvedbo objekta.                                                                                                                                    Pri izvedbi nasutja in utrjevanju terena je potrebno upoštevati geomehansko poročilo in po potrebi ob izkopih zagotoviti nadzor geomehanika, utrjeno nasutje mora biti izvedeno v debelini, ki zagotavlja ustrezno nosilnost glede na teren.  V  območju povoznih površin  mora cestno telo zaradi zmrzlinskih pogojev sestavljati atestiran, zmrzlinsko obstojen gramoz skupne debeline 0,70m, vgrajen v plasteh po 0,30m, ob sprotnem kvalitetnem zgoščanju. Na planumu spodnjega ustroja/posteljice morajo meritve modulov stisljivosti izkazati modul E2  70 MPa (DIN 18134), na planumu nevezane nosilne plasti pa mora biti izkazan modul stisljivosti E2 100 MPa in E1 = 60% zaht. E2 oziroma E2/E1 &lt; 2,2.
 Izvajalec mora  predvideti vse pomožne podkonstrukcije za montažo vseh predvidenih elementov zunanje ureditve. Vsi točkovni temelji elementov urbane opreme in svetil morajo biti izvedeni skladno s specifikacijami proizvajalcev glede dimenzij in priprave za montažo.
Pri vseh elementih urbane opreme in svetil je potrebno v ponudbi zajeti ustrezne pritrdilne elemente in sidra .                                                                                                                                                          Vsi leseni deli morajo imeti ustrezno zaščito proti vlagi in plesni, kvaliteta in tip lesa mora biti ustrezna rabi na prostem.                                                                                                                                                                                                                                                                                                               
Vsi vidni zvari morajo biti brušeni in kitani, vsi vidni kovinski delo prašno barvani (elektrostatično) in  vsi jekelni deli protikorozijsko zaščiteni s premazi ali vroče cinkani. Zvari so pred tem pobrušeni in profili očiščeni. Pocinkanje ustreza DIN normativu 50976-min, debelina pocinkanja je 80pm.Barva pokrivnega premaza po RAL lestvici po izboru arhitekta.
Vse stike Alu pločevine pri zaključnih obrobah, odkapih,in strešnih vencih izvesti s podlaganjem trakov Alu pločevine ter lepljenjem z ustreznim lepilom.
Vsi večji jekleni deli so ozemljeni. Izvajalec pripravi ustrezne zavihke ali luknje za priklop ozemljila, pred izvedbo obdelave elementov.
</t>
  </si>
  <si>
    <t>5.</t>
  </si>
  <si>
    <t>Podest stopnišč iz kleti v pritličje. Debelina plošče 35cm.</t>
  </si>
  <si>
    <t xml:space="preserve">Armirano betonski nosilci na strehi nad tretjim nadstropjem pri sigma bloku, pravokotnega preseka s podporami do 3,00 m. </t>
  </si>
  <si>
    <t>Zametavanje utorov za inštalacije  v AB stenah v kopalnicah in kuhinjah:</t>
  </si>
  <si>
    <t>Dobava, montaža, demontaža in amortizacija fasadnih odrov za vse faze gradnje, z izdelavo vseh dostopkov, varovalnih ograj in protiprašne zaščite, višine do 19,5m.</t>
  </si>
  <si>
    <t>Izdelava, dobava in montaža kovinske ograje z vrati / zaščite inštalacij  na strehi skladno s shemami in detajli.  Ograja  Og.S.1  je sestavljena iz  Og.S.1a , Og.S.1b, Og.S.1c, Og.S.1d, Og.S1.bV  :</t>
  </si>
  <si>
    <t xml:space="preserve">Dobava in montaža  predstenske mavčnokartonske obloge deb. 13,5cm-20,0cm v sestavi  MO3.1: </t>
  </si>
  <si>
    <t xml:space="preserve">Zračni prostor: odmik stojk od betonske stene (oz. jaška): točni odmik odvisen od posamične situacije ( skupna debelina sestave je kotirana  na načrtu asritekture )  od 0,0cm do 12,5cm.
Podkonstrukcija za oblogo: ploč. pocinkani profili, CW  50/50/0.6mm 
Stenska obloga: mavčno kartonske plošče, (GKB),  v dveh slojih 2x12.5mm
</t>
  </si>
  <si>
    <t xml:space="preserve">Zračni prostor: odmik stojk od betonske stene (oz. jaška): točni odmik odvisen od posamične situacije ( skupna debelina sestave je kotirana  na načrtu asritekture )  od 0,0cm do 12,5cm.
Podkonstrukcija za oblogo: ploč. pocinkani profili, CW  50/50/0.6mm 
Stenska obloga: mavčno kartonske plošče, impregnirane  (GKBI),  v dveh slojih 2x12.5mm
</t>
  </si>
  <si>
    <t xml:space="preserve">Geodetski posnetek izvedenega stanja gradnje in komunalnih vodov v papirnati in elektronski obliki, </t>
  </si>
  <si>
    <r>
      <t>splošno:                                                                                                                                                                                                                                                                                                                                                                                                                                                                                         -obračun po kompletni zakoličbi objekta, z upoštevanjem postavitve vseh potrebnih profilov! (groba in fina zakoličba)
 - zakoličba objekta  se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občinsko upravo  občine, na katere območju leži zemljišče z nameravano gradnjo in sicer najpozneje osem dni pred zakoličenjem;
 - o zakoličbi objekta se v skladu z geodetskimi predpisi izdela poseben zakoličbeni načrt, na podlagi katerega je omogočeno zakoličenje objekta v skladu s pogoji iz gradbenega dovoljenja;</t>
    </r>
    <r>
      <rPr>
        <sz val="10"/>
        <rFont val="Arial"/>
        <family val="2"/>
        <charset val="238"/>
      </rPr>
      <t xml:space="preserve">
 - izdelava geodetskega posnetka po končanih delih</t>
    </r>
  </si>
  <si>
    <t>REKAPITULACIJA  (brez DDV)</t>
  </si>
  <si>
    <t>Mikro armirani plavajoči cem. estrih s PP vlakni, trdnosti  CT C25-F4-B1,5, neskrčljiv, dilatiran od sten za 1cm, strojno zaglajen ,osušen  na &lt;2%CM vlage
, deb. 5,8 cm
OPOMBA:Dilatacijska polja morajo biti usklajena z navodili proizvajalca finalnega tlaka  ter  pred izvedbo potrjena s strani projektanta arhitekture. Zahtevane lastnosti estriha se predvidoma doseže z uporabo dodatka za povečanje trdnosti npr.Duramit Fibre Compaund Hydro, Knopp v količini 3 kg/m3 in dodatka proti krčenju in vihanju estriha na  bazi glikola npr. SRA 100, HaBe v količini 6 kg/m3 ter uporabi minimalne količine cementa vsaj 300 kg/m3.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</si>
  <si>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Mikro armirani plavajoči cem. estrih s PP vlakni, trdnosti CT C25-F4-B1,5, neskrčljiv, dilatiran od sten za 1cm, strojno zaglajen, osušen  na &lt;2%CM vlage, deb. 5,5 cm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</si>
  <si>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Mikro armirani plavajoči cem. estrih s PP vlakni, trdnosti  CT C25-F4-B1,5, ., neskrčljiv, dilatiran od sten za 1cm, strojno zaglajen, osušen  na &lt;2%CM vlage, deb. 5,9 cm
OPOMBA:Dilatacijska polja morajo biti usklajena z navodili proizvajalca finalnega tlaka  ter  pred izvedbo potrjena s strani projektanta arhitekture. Zahtevane lastnosti estriha se predvidoma doseže z uporabo dodatka za povečanje trdnosti npr.Duramit Fibre Compaund Hydro, Knopp v količini 3 kg/m3 in dodatka proti krčenju in vihanju estriha na  bazi glikola npr. SRA 100, HaBe v količini 6 kg/m3 ter uporabi minimalne količine cementa vsaj 300 kg/m3.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</si>
  <si>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 xml:space="preserve"> Mikro armirani plavajoči cem. estrih s PP vlakni, trdnosti CT-C35-F5, neskrčljiv, dilatiran od sten za 1cm, strojno zaglajen, brušen, osušen  na &lt;2%CM vlage, deb. 6,0cm.
Ločilni sloj: PE folija, deb. 0.2mm,	0,02 cm
Toplotna izolacija, vmes instalacijske napeljave: EPS plošče, rezane, tlačne trdnosti 10%/150kPa (npr. Fragmat EPS 150, λ=0.034W/mK), deb. 70mm
Zvočno izolacijska folija za dušenje udarnega zvoka iz penjenega polietilena s pridobljenim tehničnim soglasjem, skupaj z robnimi trakovi, zahtevano zmanjšanje ravni udarnega zvoka ΔLW za:21dB, pri debelini estriha min. 5 cm,npr. Termosilent G52 10, deb. 10mm.
</t>
  </si>
  <si>
    <t xml:space="preserve"> Mikro armirani plavajoči cem. estrih s PP vlakni, trdnosti CT-C35-F5, neskrčljiv, dilatiran od sten za 1cm, strojno zaglajen, brušen, osušen  na &lt;2%CM vlage, deb. 6,2cm.
Sistemska folja npr.Uponor Nubus brez izolacije  za polaganje cevi talnega gretja s čepi višine 18mm ( zajeto v Načrtu strojnih instalacij) 
Toplotna izolacija, vmes instalacijske napeljave: EPS plošče, rezane, tlačne trdnosti 10%/150kPa (npr. Fragmat EPS 150, λ=0.034W/mK), deb. 50mm
Zvočno izolacijska folija za dušenje udarnega zvoka iz penjenega polietilena s pridobljenim tehničnim soglasjem, skupaj z robnimi trakovi, zahtevano zmanjšanje ravni udarnega zvoka ΔLW za:21dB, pri debelini estriha min. 5 cm, kot npr. Termosilent G52 10, deb. 10mm.
</t>
  </si>
  <si>
    <t xml:space="preserve"> Mikro armirani plavajoči cem. estrih s PP vlakni, trdnosti CT-C35-F5, neskrčljiv, dilatiran od sten za 1cm, strojno zaglajen, brušen, osušen  na &lt;2%CM vlage, deb. 5,7cm.
Ločilni sloj: PE folija, deb. 0.2mm,	0,02 cm
Toplotna izolacija, vmes instalacijske napeljave: EPS plošče, rezane, tlačne trdnosti 10%/150kPa (npr. Fragmat EPS 150, λ=0.034W/mK), deb. 70mm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</si>
  <si>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dilatiran od sten za 1cm, strojno zaglajen, brušen, osušen  na &lt;2%CM vlage, deb. 5,2cm.
Ločilni sloj: PE folija, deb. 0.2mm
Toplotna izolacija, vmes instalacijske napeljave: EPS plošče, rezane, tlačne trdnosti 10%/150kPa (npr. Fragmat EPS 150, λ=0.034W/mK), deb. 60mm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</si>
  <si>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dilatiran od sten za 1cm, strojno zaglajen, brušen, osušen  na &lt;2%CM vlage, deb. 5,2cm.
Sistemska folja npr.Uponor Nubus brez izolacije  za polaganje cevi talnega gretja s čepi višine 18mm ( zajeto v Načrtu strojnih instalacij) 
Toplotna izolacija, vmes instalacijske napeljave: EPS plošče, rezane, tlačne trdnosti 10%/150kPa (npr. Fragmat EPS 150, λ=0.034W/mK), deb.40mm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</si>
  <si>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z dodatkim za zgoščenost, dilatiran od sten za 1cm, strojno zaglajen, brušen, deb. 5,5cm.
Ločilni sloj: PE folija, deb. 0.2mm
Toplotna izolacija, vmes instalacijske napeljave: EPS plošče, rezane, tlačne trdnosti 10%/150kPa (npr. Fragmat EPS 150, λ=0.034W/mK), deb. 60mm
</t>
  </si>
  <si>
    <t xml:space="preserve">Mikro armirani plavajoči cem. estrih s PP vlakni, trdnosti CT-C35-F5, neskrčljiv, z dodatkim za zgoščenost, dilatiran od sten za 1cm, strojno zaglajen, brušen, deb. 4,7cm.
Ločilni sloj: PE folija, deb. 0.2mm
</t>
  </si>
  <si>
    <t xml:space="preserve">Mikro armirani plavajoči cem. estrih s PP vlakni, trdnosti CT-C35-F5, deb. 6,7cm
neskrčljiv,  dilatiran od sten za 1cm, strojno zaglajen 
Ločilni sloj: PE folija, deb. 0.2mm, 
Toplotna izolacija, vmes instalacijske napeljave: EPS plošče, rezane, tlačne trdnosti 10%/150kPa (npr. Fragmat EPS 150, λ=0.034W/mK), deb. 60mm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</si>
  <si>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Sestava sistema:
Zaključni sloj: zaglajen  dekorativni  estrih  izdelan iz tovarniško predpripravljene suhe mešanice iz  mineralnih veziv ter  trdega  agregata  z velikostjo zrn 0-5mm  ( po DIN 1100 skupina A), v svetlo  sivi barvi,  kot npr:  Korodur Copetti floor KFC 05, dobavitelj Lespatex d.o.o.   (poraba materiala 32kg/m2). Sloj spada v  kvalitetni razred  CT-C45-F6-A6,  je  mehansko odporen, trajen in trajnosten, protizdrsnosti R10, požarne odpornosti  A1 fl. Dilatacijska polja morajo biti usklajena z navodili proizvajalca ter  pred izvedbo potrjena s strani projektanta arhitekture, dilatacija izvedena tudi na stiku s stenami, debelina sloja 1,5cm.
Površina zaključnega sloja KFC se obdeluje strojno s krožniki in lopaticami. Površina zaključnega sloja KFC mora biti obdelana tako, da je dosežena odpornost proti zdrsu na mokri površini in po nanosu zaščitnega premaza vrednost SRT (PTV) 35 – 44 merjeno po metodi SIST EN 13036-4. Metoda merjenja odpornosti površine proti drsenju/zdrsu – Preskus z nihalom (ekvivalent R10).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</si>
  <si>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Sestava sistema:
Zaključni sloj: zaglajen  dekorativni  estrih  izdelan iz tovarniško predpripravljene suhe mešanice iz  mineralnih veziv ter  trdega  agregata  z velikostjo zrn 0-5mm  ( po DIN 1100 skupina A), v svetlo  sivi barvi,  kot npr:  Korodur Copetti floor KFC 05, dobavitelj Lespatex d.o.o.   (poraba materiala 32kg/m2). Sloj spada v  kvalitetni razred  CT-C45-F6-A6,  je  mehansko odporen, trajen in trajnosten, protizdrsnosti R10, požarne odpornosti  A1 fl. Dilatacijska polja morajo biti usklajena z navodili proizvajalca ter  pred izvedbo potrjena s strani projektanta arhitekture, dilatacija izvedena tudi na stiku s stenami, debelina sloja 1,5cm.
Površina zaključnega sloja KFC se obdeluje strojno s krožniki in lopaticami. Površina zaključnega sloja KFC mora biti obdelana tako, da je dosežena odpornost proti zdrsu na mokri površini in po nanosu zaščitnega premaza vrednost SRT (PTV) 35 – 44 merjeno po metodi SIST EN 13036-4 Metoda merjenja odpornosti površine proti drsenju/zdrsu – Preskus z nihalom (ekvivalent R10).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</si>
  <si>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t>
  </si>
  <si>
    <t>Cene ne vsebujejo DDV.</t>
  </si>
  <si>
    <t>Meritve objekta in izdelava energetske izkaznice  zgrajenega objekta. Izdelajo se ločene energetske izkaznice za objekte A1, A2, B1 in B2</t>
  </si>
  <si>
    <t>Izdelava zapisnikov o ugotovitvi vrednosti stanovanj (točkovalni zapisniki) v skladu s Pravilnikom o merilih za ugotavljanje vrednosti stanovanj in stanovanjskih stavb (Uradni list RS, št. 127/04 in 69/2005) . Zapisniki se izdelajo ločeno za vsako stanovanje .</t>
  </si>
  <si>
    <t xml:space="preserve">BETONSKE KONSTRUKCIJE – VIDNI BETONI  VB3 - STROP OSREDNJEGA STOPNIŠČNEGA HODNIKA
Površina brez segregacije, krušenja robov, izcedkov, eflorescence in mikrorazpok na površinskem sloju. Dodatna zahteva, barvno odstopanje dovoljeno po kriteriju C3, zračne luknjice in tekstura po prilagojenem kriteriju T3 in ravnost po prilagojenem kriteriju P3 (kriteriji so povzeti po predpisu SIST-TP CEN/TR 15739 in spremenjeni, natančen opis je podan v tehničnem poročilu). Ocena videza se izvede iz prilagojene razdalje 3,0 m, opažena napaka na površini ne sme biti večja od 15 cm2 pri navedeni razdalji 3,0 m. - Vidna površina brez segregacije, krušenja robov, izcedkov, eflorescence razpok in mikro razpok
- Barvno odstopanje dovoljeno po kriteriju C3; dovoljena je ena stopnja senčenja za sosednji površini in dve stopnji senčenja za ne sosednji / oddaljeni površini (barvna lestvica po CIB grey scale ali pa se v primeru uporabe pigmentov prilagojena lestvica skladno s standardno CIB grey scale, ki je podana v SIST-TP CEN-TR 15739).  
- Zračne luknjice in tekstura po kriteriju T3; velikost luknjice največ 0,3 cm2, oziroma premera
6,2mm in globine največ 2 mm, vsebnost zračnih por &lt; 5000 mm2 ( površina z luknjicami mora biti manjša od 2% kontrolne površine merjeno na površini 500 x 500 mm, koncentracija luknjic ne enem delu ne sme presegati 5% celotne vidne površine elementa.  
- Ocena videza - ocenjevanje vidne površine betona se opravi po izvedenih vsaj nekaj fazah betoniranja in po zaključeni negi betona, ki mora biti predvideni v PIBK projektu izvajanja betonskih konstrukcij (projekt betona). Ocenjevanje se izvede po postopkih podanih v standardu SIST-TP CEN/TR 15739. Razdalja s katere se izvede oceno elementa je podana v zahtevah za vidne betone.  
</t>
  </si>
  <si>
    <t xml:space="preserve">Dobava in vgrajevanje   vidnega betona v  armiranobetonske plošče armiranobetonske plošče osrednjega stopniščnega hodnika od pritličja do strešne etaže  ter podesta pred dvigalom v pritličju pomožnega objekta v sestavi  PvM20.0.  Vključiti tudi izdelavo AB  nastavkov 13-14/11cm za naleganje prefabriciranih stopniščnih ram. Nosilna arm. bet.  plošča bo  izvedena   v kvaliteti  vidnih betonov razreda VB3 ( s spodnje strani plošče)  po SIST EN 13670 in SIST EN 13670/A101:  C30/37,  XC1, P2, T2, C2, Dmax=32mm. Zgornja površina z ravnostjo 3 mm/3m, površina je gladka. </t>
  </si>
  <si>
    <t xml:space="preserve">Dobava, montaža in demontaža opaža ravne betonske plošče  ter stranic pri  ploščah osrednjega stopniščnega hodnika od plošče pritličja do plošče nad 5.nadstropjem. Opaž za gladek vidni beton, razreda VB3. Uporabi se  klasične stropne opažne plošče, ki NE SMEJO puščati rumene barve (kot na primer Doka 3 SO). Po odstranitvi opaža se celotna površina  fino brusi( vključiti v ceno  postavke)  po posebnem postopku (brušenje brez vidne strukture, dia papir). Lesene opažne plošče morajo biti popolno višinsko poravnane in zložene tesno prilagajoče, da med ploščami ne pride do iztekanja vode in cementnega mleka (sicer je potrebno stike med ploščami tesniti s posebnim kitom). </t>
  </si>
  <si>
    <r>
      <rPr>
        <sz val="10"/>
        <rFont val="Arial"/>
        <family val="2"/>
        <charset val="238"/>
      </rPr>
      <t xml:space="preserve">Zahteve za opaže  za stropne plošče osrednjih stopnišč z zahtevo  razreda VB3 - strop je predviden v vidnem betonu - brez ometa:
Dobava, montaža in demontaža opaža ravne betonske plošče  ter stranic pri  ploščah osrednjega stopniščnega hodnika od plošče nad pritličjem do plošče nad 5.nadstropjem. Opaž za gladek vidni beton, razreda VB3. Uporabi se  nove opažne plošče npr. Doka 3 SO. Plošče naj bodo obdelane na način ( ustrezna izbira opažnega olja ) da po razopaženju ne bo vidnih sledi rumene barve na betonu. Po odstranitvi opaža se celotna površina  fino brusi ( vključiti v ceno  postavke)  po posebnem postopku (brušenje brez vidne strukture, dia papir (in odstrani morebitno rumeno barvo). Lesene opažne plošče morajo biti popolno višinsko poravnane (sicer bo oteženo brušenje) in zložene tesno prilagajoče, da med ploščami ne pride do iztekanja vode in cementnega mleka (sicer je potrebno stike med ploščami tesniti s posebnim kitom). Izvajalec mora za opaže najeti (projektanta) proizvajalca/ponudnika opaža, da mu pripravi opažne načrte z razporeditvijo in velikostjo opažnih segmentov ter razporeditvijo opažnih odprtin za povezovanje opaža. Opaži morajo biti ustrezno podprti, da na stikih ne bo prihajalo do deformacij in iztekanja cementnega mleka. </t>
    </r>
    <r>
      <rPr>
        <u/>
        <sz val="10"/>
        <rFont val="Arial"/>
        <family val="2"/>
        <charset val="238"/>
      </rPr>
      <t xml:space="preserve">Opaže -  razporeditev opažnih elementov potrdi projektant arhitekture. </t>
    </r>
    <r>
      <rPr>
        <sz val="10"/>
        <rFont val="Arial"/>
        <family val="2"/>
        <charset val="238"/>
      </rPr>
      <t xml:space="preserve"> </t>
    </r>
    <r>
      <rPr>
        <b/>
        <sz val="10"/>
        <rFont val="Arial"/>
        <family val="2"/>
        <charset val="238"/>
      </rPr>
      <t xml:space="preserve">
           </t>
    </r>
  </si>
  <si>
    <t>Dvostranski opaž za strešni venec nad 3. nadstropjem. Višine 58cm.</t>
  </si>
  <si>
    <t>Dvostranski opaž za strešni venec nad  4. nadstropjem. Višine 58cm.</t>
  </si>
  <si>
    <t>Dvostranski opaž za venčne nastavke za vgradnjo strešnih kupol višine 44cm</t>
  </si>
  <si>
    <t>Dvostranski opaž za venčne nastavke za obzidave inštalacij višine 40cm</t>
  </si>
  <si>
    <t>Dvostranski opaž za strešni venec nad 5. nadstropjem. Višine 58cm</t>
  </si>
  <si>
    <t>Dvostranski opaž za strešni venec nad dvigalnim jaškom. Višine 43cm</t>
  </si>
  <si>
    <t xml:space="preserve">Dvostranski opaž  za venčne  nastavki za izvedbo   jaškov za NODT med objekti (klopi in korita). Višine 120cm.  </t>
  </si>
  <si>
    <t xml:space="preserve">Dvostranski opaž  za venec nad uvozno izvozno klančino. Višine 40cm, zgornja površina  nagnjena pod 3% naklonom proti strehi. </t>
  </si>
  <si>
    <t xml:space="preserve"> Dvostranski opaž za  venec nad pomožnim objektom. Višine 20cm, zgornja površina  nagnjena pod 3% naklonom proti strehi. </t>
  </si>
  <si>
    <t xml:space="preserve">Dobava, montaža in demontaža dvostranskega opaža  za armiranobetonske vence  in venčne nastavke na strehah objektov- uvozna klančina, pomožni objekt in jaški za NODT med objekti. Opaž za gladek vidni beton, razreda VB2: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</si>
</sst>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 #,##0.00\ &quot;€&quot;_-;\-* #,##0.00\ &quot;€&quot;_-;_-* &quot;-&quot;??\ &quot;€&quot;_-;_-@_-"/>
    <numFmt numFmtId="43" formatCode="_-* #,##0.00\ _€_-;\-* #,##0.00\ _€_-;_-* &quot;-&quot;??\ _€_-;_-@_-"/>
    <numFmt numFmtId="164" formatCode="_ * #,##0.00_)_ ;_ * \(#,##0.00\)_ ;_ * &quot;-&quot;??_)_ ;_ @_ "/>
    <numFmt numFmtId="165" formatCode="#,##0.00\ &quot;SIT&quot;;\-#,##0.00\ &quot;SIT&quot;"/>
    <numFmt numFmtId="166" formatCode="_ * #,##0.00_-\ _S_L_T_ ;_ * #,##0.00\-\ _S_L_T_ ;_ * &quot;-&quot;??_-\ _S_L_T_ ;_ @_ "/>
    <numFmt numFmtId="167" formatCode="&quot;$&quot;#,##0.00_);[Red]\(&quot;$&quot;#,##0.00\)"/>
    <numFmt numFmtId="168" formatCode="_(&quot;$&quot;* #,##0_);_(&quot;$&quot;* \(#,##0\);_(&quot;$&quot;* &quot;-&quot;_);_(@_)"/>
    <numFmt numFmtId="169" formatCode="#,##0.00\ [$€-1]"/>
    <numFmt numFmtId="170" formatCode="#,##0.00\ &quot;€&quot;"/>
    <numFmt numFmtId="171" formatCode="_(&quot;$&quot;* #,##0.00_);_(&quot;$&quot;* \(#,##0.00\);_(&quot;$&quot;* &quot;-&quot;??_);_(@_)"/>
    <numFmt numFmtId="172" formatCode="_-* #,##0.00\ _S_I_T_-;\-* #,##0.00\ _S_I_T_-;_-* &quot;-&quot;??\ _S_I_T_-;_-@_-"/>
    <numFmt numFmtId="173" formatCode="_-* #,##0.00\ &quot;SIT&quot;_-;\-* #,##0.00\ &quot;SIT&quot;_-;_-* &quot;-&quot;??\ &quot;SIT&quot;_-;_-@_-"/>
    <numFmt numFmtId="174" formatCode="_ [$€]\ * #,##0.00_ ;_ [$€]\ * \-#,##0.00_ ;_ [$€]\ * &quot;-&quot;??_ ;_ @_ "/>
    <numFmt numFmtId="175" formatCode="_-* #,##0.00\ _k_n_-;\-* #,##0.00\ _k_n_-;_-* &quot;-&quot;??\ _k_n_-;_-@_-"/>
    <numFmt numFmtId="176" formatCode="&quot;$&quot;#,##0\ ;\(&quot;$&quot;#,##0\)"/>
    <numFmt numFmtId="177" formatCode="\$#,##0\ ;\(\$#,##0\)"/>
    <numFmt numFmtId="178" formatCode="_-&quot;€&quot;\ * #,##0.00_-;\-&quot;€&quot;\ * #,##0.00_-;_-&quot;€&quot;\ * &quot;-&quot;??_-;_-@_-"/>
    <numFmt numFmtId="179" formatCode="_-* #,##0.00\ [$€-1]_-;\-* #,##0.00\ [$€-1]_-;_-* &quot;-&quot;??\ [$€-1]_-"/>
    <numFmt numFmtId="180" formatCode="_-[$€-2]\ * #,##0.00_-;\-[$€-2]\ * #,##0.00_-;_-[$€-2]\ * &quot;-&quot;??_-"/>
    <numFmt numFmtId="181" formatCode="_-* #,##0.00\ _S_I_T_-;\-* #,##0.00\ _S_I_T_-;_-* \-??\ _S_I_T_-;_-@_-"/>
    <numFmt numFmtId="182" formatCode="_-* #,##0.00&quot; SIT&quot;_-;\-* #,##0.00&quot; SIT&quot;_-;_-* \-??&quot; SIT&quot;_-;_-@_-"/>
    <numFmt numFmtId="183" formatCode="_-* #,##0.00_-;\-* #,##0.00_-;_-* &quot;-&quot;??_-;_-@_-"/>
    <numFmt numFmtId="184" formatCode="General_)"/>
    <numFmt numFmtId="185" formatCode="0\ %"/>
    <numFmt numFmtId="186" formatCode="0;\-0;;@"/>
    <numFmt numFmtId="187" formatCode="* #,##0.00&quot;       &quot;;\-* #,##0.00&quot;       &quot;;* \-#&quot;       &quot;;@\ "/>
    <numFmt numFmtId="188" formatCode="_-* #,##0\ _S_I_T_-;\-* #,##0\ _S_I_T_-;_-* &quot;-&quot;\ _S_I_T_-;_-@_-"/>
    <numFmt numFmtId="189" formatCode="* #,##0.00&quot;    &quot;;\-* #,##0.00&quot;    &quot;;* \-#&quot;    &quot;;@\ "/>
    <numFmt numFmtId="190" formatCode="_-* #,##0.00\ _€_-;\-* #,##0.00\ _€_-;_-* \-??\ _€_-;_-@_-"/>
  </numFmts>
  <fonts count="18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1"/>
      <name val="Arial CE"/>
      <family val="2"/>
      <charset val="238"/>
    </font>
    <font>
      <b/>
      <sz val="10"/>
      <name val="Arial CE"/>
      <charset val="238"/>
    </font>
    <font>
      <b/>
      <sz val="10"/>
      <name val="Arial"/>
      <family val="2"/>
      <charset val="238"/>
    </font>
    <font>
      <sz val="10"/>
      <name val="Arial"/>
      <family val="2"/>
      <charset val="238"/>
    </font>
    <font>
      <sz val="10"/>
      <name val="Arial CE"/>
      <charset val="238"/>
    </font>
    <font>
      <sz val="10"/>
      <name val="Arial"/>
      <family val="2"/>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b/>
      <sz val="9"/>
      <name val="Arial"/>
      <family val="2"/>
      <charset val="238"/>
    </font>
    <font>
      <b/>
      <sz val="10"/>
      <color indexed="10"/>
      <name val="Arial CE"/>
      <charset val="238"/>
    </font>
    <font>
      <i/>
      <sz val="10"/>
      <name val="Arial"/>
      <family val="2"/>
      <charset val="238"/>
    </font>
    <font>
      <u/>
      <sz val="10"/>
      <name val="Arial"/>
      <family val="2"/>
      <charset val="238"/>
    </font>
    <font>
      <b/>
      <sz val="10"/>
      <name val="Arial"/>
      <family val="2"/>
    </font>
    <font>
      <b/>
      <sz val="14"/>
      <name val="Arial CE"/>
      <family val="2"/>
      <charset val="238"/>
    </font>
    <font>
      <sz val="11"/>
      <color theme="1"/>
      <name val="Calibri"/>
      <family val="2"/>
      <charset val="238"/>
      <scheme val="minor"/>
    </font>
    <font>
      <sz val="10"/>
      <color rgb="FFFF0000"/>
      <name val="Arial"/>
      <family val="2"/>
      <charset val="238"/>
    </font>
    <font>
      <b/>
      <sz val="10"/>
      <color rgb="FFFF0000"/>
      <name val="Arial"/>
      <family val="2"/>
      <charset val="238"/>
    </font>
    <font>
      <b/>
      <sz val="10"/>
      <name val="Arial Narrow"/>
      <family val="2"/>
      <charset val="238"/>
    </font>
    <font>
      <sz val="10"/>
      <color theme="1"/>
      <name val="Arial"/>
      <family val="2"/>
      <charset val="238"/>
    </font>
    <font>
      <b/>
      <sz val="10"/>
      <color theme="1"/>
      <name val="Arial"/>
      <family val="2"/>
      <charset val="238"/>
    </font>
    <font>
      <sz val="11"/>
      <name val="Futura Prins"/>
    </font>
    <font>
      <sz val="10"/>
      <name val="Times New Roman"/>
      <family val="1"/>
      <charset val="238"/>
    </font>
    <font>
      <sz val="11"/>
      <name val="Times New Roman CE"/>
      <charset val="238"/>
    </font>
    <font>
      <sz val="10"/>
      <color theme="1"/>
      <name val="Cambria"/>
      <family val="1"/>
      <charset val="238"/>
    </font>
    <font>
      <sz val="11"/>
      <color indexed="8"/>
      <name val="Calibri"/>
      <family val="2"/>
      <charset val="238"/>
    </font>
    <font>
      <sz val="11"/>
      <color rgb="FF000000"/>
      <name val="Calibri"/>
      <family val="2"/>
    </font>
    <font>
      <sz val="9"/>
      <name val="Courier New CE"/>
      <family val="3"/>
      <charset val="238"/>
    </font>
    <font>
      <sz val="11"/>
      <color theme="1"/>
      <name val="Calibri"/>
      <family val="2"/>
      <scheme val="minor"/>
    </font>
    <font>
      <sz val="12"/>
      <color indexed="24"/>
      <name val="Times New Roman"/>
      <family val="1"/>
      <charset val="238"/>
    </font>
    <font>
      <b/>
      <sz val="11"/>
      <name val="Calibri"/>
      <family val="2"/>
      <charset val="238"/>
      <scheme val="minor"/>
    </font>
    <font>
      <sz val="10"/>
      <name val="Arial Narrow"/>
      <family val="2"/>
      <charset val="238"/>
    </font>
    <font>
      <sz val="11"/>
      <name val="Calibri"/>
      <family val="2"/>
      <charset val="238"/>
      <scheme val="minor"/>
    </font>
    <font>
      <b/>
      <sz val="11"/>
      <color theme="1"/>
      <name val="Calibri"/>
      <family val="2"/>
      <charset val="238"/>
      <scheme val="minor"/>
    </font>
    <font>
      <sz val="11"/>
      <color theme="1"/>
      <name val="Arial"/>
      <family val="2"/>
      <charset val="238"/>
    </font>
    <font>
      <sz val="11"/>
      <color theme="1"/>
      <name val="Arial Narrow"/>
      <family val="2"/>
      <charset val="238"/>
    </font>
    <font>
      <sz val="11"/>
      <name val="Times New Roman"/>
      <family val="1"/>
      <charset val="238"/>
    </font>
    <font>
      <sz val="5"/>
      <name val="Courier New CE"/>
      <family val="3"/>
      <charset val="238"/>
    </font>
    <font>
      <sz val="11"/>
      <name val="Arial"/>
      <family val="2"/>
    </font>
    <font>
      <sz val="10"/>
      <color theme="0" tint="-0.249977111117893"/>
      <name val="Arial"/>
      <family val="2"/>
      <charset val="238"/>
    </font>
    <font>
      <sz val="10"/>
      <color theme="1"/>
      <name val="Arial CE"/>
      <charset val="238"/>
    </font>
    <font>
      <sz val="10"/>
      <color theme="1"/>
      <name val="Arial"/>
      <family val="2"/>
    </font>
    <font>
      <sz val="10"/>
      <color theme="1"/>
      <name val="Arial CE"/>
      <family val="2"/>
      <charset val="238"/>
    </font>
    <font>
      <b/>
      <sz val="10"/>
      <color theme="1"/>
      <name val="Arial CE"/>
      <family val="2"/>
      <charset val="238"/>
    </font>
    <font>
      <b/>
      <sz val="10"/>
      <color theme="1"/>
      <name val="Arial CE"/>
      <charset val="238"/>
    </font>
    <font>
      <sz val="11"/>
      <color rgb="FF0070C0"/>
      <name val="Calibri"/>
      <family val="2"/>
      <charset val="238"/>
      <scheme val="minor"/>
    </font>
    <font>
      <sz val="10"/>
      <color rgb="FF0070C0"/>
      <name val="Arial"/>
      <family val="2"/>
      <charset val="238"/>
    </font>
    <font>
      <u/>
      <sz val="10"/>
      <color theme="10"/>
      <name val="Arial"/>
      <family val="2"/>
      <charset val="238"/>
    </font>
    <font>
      <u/>
      <sz val="10"/>
      <color theme="11"/>
      <name val="Arial"/>
      <family val="2"/>
      <charset val="238"/>
    </font>
    <font>
      <sz val="12"/>
      <color rgb="FF000000"/>
      <name val="Helvetica Neue"/>
    </font>
    <font>
      <sz val="10"/>
      <color theme="4"/>
      <name val="Arial"/>
      <family val="2"/>
      <charset val="238"/>
    </font>
    <font>
      <b/>
      <sz val="10"/>
      <color theme="4"/>
      <name val="Arial"/>
      <family val="2"/>
      <charset val="238"/>
    </font>
    <font>
      <sz val="10"/>
      <color theme="4"/>
      <name val="Arial CE"/>
      <charset val="238"/>
    </font>
    <font>
      <b/>
      <sz val="10"/>
      <color theme="1"/>
      <name val="Arial"/>
      <family val="2"/>
    </font>
    <font>
      <b/>
      <sz val="11"/>
      <color theme="1"/>
      <name val="Calibri"/>
      <family val="2"/>
      <scheme val="minor"/>
    </font>
    <font>
      <sz val="10"/>
      <color theme="6" tint="-0.249977111117893"/>
      <name val="Arial CE"/>
      <charset val="238"/>
    </font>
    <font>
      <sz val="10"/>
      <color theme="6" tint="-0.249977111117893"/>
      <name val="Arial"/>
      <family val="2"/>
      <charset val="238"/>
    </font>
    <font>
      <sz val="10"/>
      <color theme="5"/>
      <name val="Arial"/>
      <family val="2"/>
      <charset val="238"/>
    </font>
    <font>
      <b/>
      <sz val="10"/>
      <name val="Arial Narrow"/>
      <family val="2"/>
    </font>
    <font>
      <b/>
      <sz val="10"/>
      <color theme="1"/>
      <name val="Arial Narrow"/>
      <family val="2"/>
      <charset val="238"/>
    </font>
    <font>
      <sz val="10"/>
      <color theme="1"/>
      <name val="Arial Narrow"/>
      <family val="2"/>
      <charset val="238"/>
    </font>
    <font>
      <sz val="10"/>
      <color theme="3" tint="0.39997558519241921"/>
      <name val="Arial"/>
      <family val="2"/>
      <charset val="238"/>
    </font>
    <font>
      <sz val="10"/>
      <color rgb="FFFF0000"/>
      <name val="Arial"/>
      <family val="2"/>
    </font>
    <font>
      <b/>
      <u/>
      <sz val="10"/>
      <name val="Arial"/>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sz val="11"/>
      <color rgb="FF9C6500"/>
      <name val="Calibri"/>
      <family val="2"/>
      <charset val="238"/>
      <scheme val="minor"/>
    </font>
    <font>
      <sz val="8"/>
      <color indexed="8"/>
      <name val="Arial"/>
      <family val="2"/>
      <charset val="238"/>
    </font>
    <font>
      <sz val="11"/>
      <color indexed="9"/>
      <name val="Calibri"/>
      <family val="2"/>
      <charset val="238"/>
    </font>
    <font>
      <sz val="8"/>
      <color indexed="9"/>
      <name val="Arial"/>
      <family val="2"/>
      <charset val="238"/>
    </font>
    <font>
      <sz val="12"/>
      <name val="Arial"/>
      <family val="2"/>
      <charset val="238"/>
    </font>
    <font>
      <sz val="8"/>
      <name val="Helv"/>
      <family val="2"/>
    </font>
    <font>
      <sz val="10"/>
      <name val="Times New Roman CE"/>
      <family val="1"/>
      <charset val="238"/>
    </font>
    <font>
      <sz val="10"/>
      <color theme="1"/>
      <name val="Calibri"/>
      <family val="2"/>
      <charset val="238"/>
    </font>
    <font>
      <sz val="11"/>
      <color indexed="17"/>
      <name val="Calibri"/>
      <family val="2"/>
      <charset val="238"/>
    </font>
    <font>
      <sz val="8"/>
      <color indexed="17"/>
      <name val="Arial"/>
      <family val="2"/>
      <charset val="238"/>
    </font>
    <font>
      <b/>
      <sz val="11"/>
      <color indexed="8"/>
      <name val="Calibri"/>
      <family val="2"/>
      <charset val="238"/>
    </font>
    <font>
      <i/>
      <sz val="8"/>
      <name val="Switzerland"/>
      <charset val="238"/>
    </font>
    <font>
      <sz val="11"/>
      <color indexed="16"/>
      <name val="Calibri"/>
      <family val="2"/>
      <charset val="238"/>
    </font>
    <font>
      <sz val="11"/>
      <color indexed="19"/>
      <name val="Calibri"/>
      <family val="2"/>
      <charset val="238"/>
    </font>
    <font>
      <sz val="12"/>
      <name val="Times New Roman"/>
      <family val="1"/>
      <charset val="238"/>
    </font>
    <font>
      <sz val="11"/>
      <name val="Arial CE"/>
      <family val="2"/>
      <charset val="238"/>
    </font>
    <font>
      <u/>
      <sz val="10"/>
      <color indexed="12"/>
      <name val="Arial"/>
      <family val="2"/>
      <charset val="238"/>
    </font>
    <font>
      <u/>
      <sz val="20"/>
      <color theme="10"/>
      <name val="Arial CE"/>
      <charset val="238"/>
    </font>
    <font>
      <u/>
      <sz val="15"/>
      <color indexed="12"/>
      <name val="Arial"/>
      <family val="2"/>
      <charset val="238"/>
    </font>
    <font>
      <u/>
      <sz val="14.5"/>
      <color theme="10"/>
      <name val="Arial CE"/>
      <charset val="238"/>
    </font>
    <font>
      <u/>
      <sz val="7.5"/>
      <color indexed="12"/>
      <name val="Arial"/>
      <family val="2"/>
      <charset val="238"/>
    </font>
    <font>
      <u/>
      <sz val="13"/>
      <color theme="10"/>
      <name val="Arial CE"/>
      <charset val="238"/>
    </font>
    <font>
      <u/>
      <sz val="10"/>
      <color theme="10"/>
      <name val="Arial CE"/>
      <charset val="238"/>
    </font>
    <font>
      <u/>
      <sz val="10"/>
      <color indexed="12"/>
      <name val="Trebuchet MS"/>
      <family val="2"/>
      <charset val="238"/>
    </font>
    <font>
      <b/>
      <sz val="11"/>
      <color indexed="63"/>
      <name val="Calibri"/>
      <family val="2"/>
      <charset val="238"/>
    </font>
    <font>
      <b/>
      <sz val="8"/>
      <color indexed="63"/>
      <name val="Arial"/>
      <family val="2"/>
      <charset val="238"/>
    </font>
    <font>
      <sz val="9"/>
      <color theme="1"/>
      <name val="Calibri"/>
      <family val="2"/>
      <charset val="238"/>
    </font>
    <font>
      <b/>
      <sz val="10"/>
      <color theme="1"/>
      <name val="Calibri"/>
      <family val="2"/>
      <charset val="238"/>
    </font>
    <font>
      <sz val="11"/>
      <color indexed="8"/>
      <name val="Calibri"/>
      <family val="2"/>
    </font>
    <font>
      <b/>
      <sz val="15"/>
      <color indexed="56"/>
      <name val="Calibri"/>
      <family val="2"/>
      <charset val="238"/>
    </font>
    <font>
      <b/>
      <sz val="10"/>
      <name val="Courier New CE"/>
      <family val="3"/>
      <charset val="238"/>
    </font>
    <font>
      <b/>
      <sz val="15"/>
      <color indexed="56"/>
      <name val="Arial"/>
      <family val="2"/>
      <charset val="238"/>
    </font>
    <font>
      <sz val="18"/>
      <color indexed="54"/>
      <name val="Calibri Light"/>
      <family val="2"/>
      <charset val="238"/>
    </font>
    <font>
      <b/>
      <sz val="13"/>
      <color indexed="56"/>
      <name val="Calibri"/>
      <family val="2"/>
      <charset val="238"/>
    </font>
    <font>
      <b/>
      <sz val="13"/>
      <color indexed="56"/>
      <name val="Arial"/>
      <family val="2"/>
      <charset val="238"/>
    </font>
    <font>
      <b/>
      <sz val="11"/>
      <color indexed="56"/>
      <name val="Calibri"/>
      <family val="2"/>
      <charset val="238"/>
    </font>
    <font>
      <b/>
      <sz val="11"/>
      <color indexed="56"/>
      <name val="Arial"/>
      <family val="2"/>
      <charset val="238"/>
    </font>
    <font>
      <b/>
      <sz val="11"/>
      <name val="Calibri"/>
      <family val="2"/>
      <charset val="238"/>
    </font>
    <font>
      <b/>
      <sz val="18"/>
      <color indexed="9"/>
      <name val="Myriad Pro Light"/>
      <family val="2"/>
    </font>
    <font>
      <sz val="9"/>
      <color rgb="FF000000"/>
      <name val="Calibri"/>
      <family val="2"/>
      <charset val="238"/>
    </font>
    <font>
      <sz val="11"/>
      <name val="Calibri"/>
      <family val="2"/>
      <charset val="238"/>
    </font>
    <font>
      <sz val="10"/>
      <color indexed="8"/>
      <name val="Arial"/>
      <family val="2"/>
      <charset val="238"/>
    </font>
    <font>
      <sz val="10"/>
      <name val="MS Sans Serif"/>
      <family val="2"/>
      <charset val="238"/>
    </font>
    <font>
      <sz val="10"/>
      <name val="Times New Roman CE"/>
      <charset val="238"/>
    </font>
    <font>
      <sz val="11"/>
      <name val="Arial CE"/>
      <charset val="238"/>
    </font>
    <font>
      <sz val="11"/>
      <name val="Arial Narrow"/>
      <family val="2"/>
    </font>
    <font>
      <sz val="8"/>
      <name val="Times New Roman CE"/>
      <family val="1"/>
      <charset val="238"/>
    </font>
    <font>
      <sz val="11"/>
      <color indexed="60"/>
      <name val="Calibri"/>
      <family val="2"/>
      <charset val="238"/>
    </font>
    <font>
      <sz val="8"/>
      <color indexed="60"/>
      <name val="Arial"/>
      <family val="2"/>
      <charset val="238"/>
    </font>
    <font>
      <sz val="10"/>
      <name val="Courier"/>
      <family val="1"/>
      <charset val="238"/>
    </font>
    <font>
      <sz val="11"/>
      <name val="Arial"/>
      <family val="2"/>
      <charset val="238"/>
    </font>
    <font>
      <sz val="10"/>
      <color rgb="FF000000"/>
      <name val="Arial ce"/>
    </font>
    <font>
      <sz val="11"/>
      <color indexed="10"/>
      <name val="Calibri"/>
      <family val="2"/>
      <charset val="238"/>
    </font>
    <font>
      <sz val="8"/>
      <color indexed="10"/>
      <name val="Arial"/>
      <family val="2"/>
      <charset val="238"/>
    </font>
    <font>
      <b/>
      <sz val="9"/>
      <color theme="1"/>
      <name val="Arial Narrow"/>
      <family val="2"/>
      <charset val="238"/>
    </font>
    <font>
      <i/>
      <sz val="11"/>
      <color indexed="23"/>
      <name val="Calibri"/>
      <family val="2"/>
      <charset val="238"/>
    </font>
    <font>
      <i/>
      <sz val="8"/>
      <color indexed="23"/>
      <name val="Arial"/>
      <family val="2"/>
      <charset val="238"/>
    </font>
    <font>
      <sz val="11"/>
      <color indexed="52"/>
      <name val="Calibri"/>
      <family val="2"/>
      <charset val="238"/>
    </font>
    <font>
      <sz val="8"/>
      <color indexed="52"/>
      <name val="Arial"/>
      <family val="2"/>
      <charset val="238"/>
    </font>
    <font>
      <b/>
      <sz val="11"/>
      <color indexed="9"/>
      <name val="Calibri"/>
      <family val="2"/>
      <charset val="238"/>
    </font>
    <font>
      <b/>
      <sz val="8"/>
      <color indexed="9"/>
      <name val="Arial"/>
      <family val="2"/>
      <charset val="238"/>
    </font>
    <font>
      <b/>
      <sz val="11"/>
      <color indexed="52"/>
      <name val="Calibri"/>
      <family val="2"/>
      <charset val="238"/>
    </font>
    <font>
      <b/>
      <sz val="8"/>
      <color indexed="52"/>
      <name val="Arial"/>
      <family val="2"/>
      <charset val="238"/>
    </font>
    <font>
      <sz val="8"/>
      <color indexed="8"/>
      <name val="Tahoma"/>
      <family val="2"/>
      <charset val="238"/>
    </font>
    <font>
      <b/>
      <sz val="18"/>
      <color indexed="62"/>
      <name val="Cambria"/>
      <family val="2"/>
      <charset val="238"/>
    </font>
    <font>
      <sz val="11"/>
      <color indexed="20"/>
      <name val="Calibri"/>
      <family val="2"/>
      <charset val="238"/>
    </font>
    <font>
      <sz val="8"/>
      <color indexed="20"/>
      <name val="Arial"/>
      <family val="2"/>
      <charset val="238"/>
    </font>
    <font>
      <sz val="10"/>
      <name val="Arial"/>
      <family val="2"/>
      <charset val="204"/>
    </font>
    <font>
      <sz val="14"/>
      <name val="Tahoma"/>
      <family val="2"/>
      <charset val="238"/>
    </font>
    <font>
      <sz val="10"/>
      <name val="Helv"/>
      <charset val="204"/>
    </font>
    <font>
      <sz val="11"/>
      <color indexed="8"/>
      <name val="Arial"/>
      <family val="2"/>
      <charset val="238"/>
    </font>
    <font>
      <sz val="11"/>
      <color indexed="62"/>
      <name val="Calibri"/>
      <family val="2"/>
      <charset val="238"/>
    </font>
    <font>
      <sz val="8"/>
      <color indexed="62"/>
      <name val="Arial"/>
      <family val="2"/>
      <charset val="238"/>
    </font>
    <font>
      <b/>
      <sz val="8"/>
      <color indexed="8"/>
      <name val="Arial"/>
      <family val="2"/>
      <charset val="238"/>
    </font>
    <font>
      <b/>
      <sz val="10"/>
      <color theme="8"/>
      <name val="Arial"/>
      <family val="2"/>
      <charset val="238"/>
    </font>
    <font>
      <sz val="10"/>
      <color theme="8"/>
      <name val="Arial"/>
      <family val="2"/>
      <charset val="238"/>
    </font>
    <font>
      <i/>
      <sz val="10"/>
      <color theme="8"/>
      <name val="Arial"/>
      <family val="2"/>
      <charset val="238"/>
    </font>
    <font>
      <u/>
      <sz val="10"/>
      <color theme="1"/>
      <name val="Arial"/>
      <family val="2"/>
      <charset val="238"/>
    </font>
    <font>
      <sz val="11"/>
      <color rgb="FFFF0000"/>
      <name val="Calibri"/>
      <family val="2"/>
      <charset val="238"/>
      <scheme val="minor"/>
    </font>
    <font>
      <i/>
      <sz val="11"/>
      <color rgb="FFFF0000"/>
      <name val="Calibri"/>
      <family val="2"/>
      <charset val="238"/>
      <scheme val="minor"/>
    </font>
    <font>
      <b/>
      <i/>
      <sz val="11"/>
      <color rgb="FFFF0000"/>
      <name val="Calibri"/>
      <family val="2"/>
      <charset val="238"/>
      <scheme val="minor"/>
    </font>
    <font>
      <b/>
      <sz val="11"/>
      <color rgb="FFFF0000"/>
      <name val="Calibri"/>
      <family val="2"/>
      <charset val="238"/>
      <scheme val="minor"/>
    </font>
    <font>
      <sz val="10"/>
      <color rgb="FFFF0000"/>
      <name val="Arial CE"/>
      <charset val="238"/>
    </font>
    <font>
      <sz val="10"/>
      <color indexed="8"/>
      <name val="Arial"/>
      <family val="2"/>
    </font>
    <font>
      <sz val="10"/>
      <color rgb="FF7030A0"/>
      <name val="Arial"/>
      <family val="2"/>
      <charset val="238"/>
    </font>
    <font>
      <b/>
      <sz val="10"/>
      <color rgb="FF7030A0"/>
      <name val="Arial"/>
      <family val="2"/>
      <charset val="238"/>
    </font>
    <font>
      <b/>
      <sz val="9"/>
      <color theme="1"/>
      <name val="Arial"/>
      <family val="2"/>
    </font>
    <font>
      <b/>
      <sz val="10"/>
      <color theme="3" tint="0.39997558519241921"/>
      <name val="Arial"/>
      <family val="2"/>
    </font>
    <font>
      <sz val="10"/>
      <color theme="3" tint="0.39997558519241921"/>
      <name val="Arial CE"/>
      <charset val="238"/>
    </font>
    <font>
      <b/>
      <sz val="9"/>
      <color theme="1"/>
      <name val="Arial"/>
      <family val="2"/>
      <charset val="238"/>
    </font>
  </fonts>
  <fills count="7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EB9C"/>
      </patternFill>
    </fill>
    <fill>
      <patternFill patternType="solid">
        <fgColor rgb="FFFFFFCC"/>
      </patternFill>
    </fill>
    <fill>
      <patternFill patternType="solid">
        <fgColor indexed="31"/>
        <bgColor indexed="22"/>
      </patternFill>
    </fill>
    <fill>
      <patternFill patternType="solid">
        <fgColor indexed="31"/>
      </patternFill>
    </fill>
    <fill>
      <patternFill patternType="solid">
        <fgColor indexed="27"/>
        <bgColor indexed="41"/>
      </patternFill>
    </fill>
    <fill>
      <patternFill patternType="solid">
        <fgColor indexed="45"/>
        <bgColor indexed="29"/>
      </patternFill>
    </fill>
    <fill>
      <patternFill patternType="solid">
        <fgColor indexed="45"/>
      </patternFill>
    </fill>
    <fill>
      <patternFill patternType="solid">
        <fgColor indexed="47"/>
        <bgColor indexed="22"/>
      </patternFill>
    </fill>
    <fill>
      <patternFill patternType="solid">
        <fgColor indexed="42"/>
        <bgColor indexed="27"/>
      </patternFill>
    </fill>
    <fill>
      <patternFill patternType="solid">
        <fgColor indexed="42"/>
      </patternFill>
    </fill>
    <fill>
      <patternFill patternType="solid">
        <fgColor indexed="9"/>
        <bgColor indexed="26"/>
      </patternFill>
    </fill>
    <fill>
      <patternFill patternType="solid">
        <fgColor indexed="46"/>
        <bgColor indexed="24"/>
      </patternFill>
    </fill>
    <fill>
      <patternFill patternType="solid">
        <fgColor indexed="46"/>
      </patternFill>
    </fill>
    <fill>
      <patternFill patternType="solid">
        <fgColor indexed="26"/>
        <bgColor indexed="9"/>
      </patternFill>
    </fill>
    <fill>
      <patternFill patternType="solid">
        <fgColor indexed="27"/>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2"/>
        <bgColor indexed="31"/>
      </patternFill>
    </fill>
    <fill>
      <patternFill patternType="solid">
        <fgColor indexed="43"/>
        <bgColor indexed="26"/>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53"/>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7"/>
        <bgColor indexed="2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43"/>
      </patternFill>
    </fill>
    <fill>
      <patternFill patternType="solid">
        <fgColor indexed="22"/>
      </patternFill>
    </fill>
    <fill>
      <patternFill patternType="solid">
        <fgColor indexed="10"/>
        <bgColor indexed="64"/>
      </patternFill>
    </fill>
    <fill>
      <patternFill patternType="solid">
        <fgColor rgb="FFFCFCFC"/>
        <bgColor indexed="8"/>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patternFill>
    </fill>
    <fill>
      <patternFill patternType="solid">
        <fgColor indexed="53"/>
        <bgColor indexed="52"/>
      </patternFill>
    </fill>
    <fill>
      <patternFill patternType="solid">
        <fgColor indexed="55"/>
        <bgColor indexed="23"/>
      </patternFill>
    </fill>
    <fill>
      <patternFill patternType="solid">
        <fgColor indexed="55"/>
      </patternFill>
    </fill>
    <fill>
      <patternFill patternType="solid">
        <fgColor indexed="9"/>
      </patternFill>
    </fill>
    <fill>
      <patternFill patternType="solid">
        <fgColor indexed="45"/>
        <bgColor indexed="45"/>
      </patternFill>
    </fill>
    <fill>
      <patternFill patternType="solid">
        <fgColor theme="0" tint="-0.14999847407452621"/>
        <bgColor indexed="64"/>
      </patternFill>
    </fill>
    <fill>
      <patternFill patternType="solid">
        <fgColor theme="6" tint="0.59999389629810485"/>
        <bgColor indexed="64"/>
      </patternFill>
    </fill>
  </fills>
  <borders count="34">
    <border>
      <left/>
      <right/>
      <top/>
      <bottom/>
      <diagonal/>
    </border>
    <border>
      <left style="double">
        <color indexed="64"/>
      </left>
      <right style="double">
        <color indexed="64"/>
      </right>
      <top style="double">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theme="0" tint="-0.14996795556505021"/>
      </top>
      <bottom style="thin">
        <color theme="0" tint="-0.14996795556505021"/>
      </bottom>
      <diagonal/>
    </border>
    <border>
      <left/>
      <right/>
      <top/>
      <bottom style="thin">
        <color theme="0" tint="-0.14996795556505021"/>
      </bottom>
      <diagonal/>
    </border>
    <border>
      <left/>
      <right/>
      <top style="thin">
        <color theme="0" tint="-0.14996795556505021"/>
      </top>
      <bottom/>
      <diagonal/>
    </border>
    <border>
      <left/>
      <right style="thin">
        <color auto="1"/>
      </right>
      <top/>
      <bottom/>
      <diagonal/>
    </border>
    <border>
      <left style="thin">
        <color auto="1"/>
      </left>
      <right/>
      <top/>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theme="0" tint="-0.14993743705557422"/>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38636">
    <xf numFmtId="0" fontId="0" fillId="0" borderId="0"/>
    <xf numFmtId="0" fontId="21" fillId="2" borderId="1">
      <alignment horizontal="center" vertical="top" wrapText="1" shrinkToFit="1"/>
    </xf>
    <xf numFmtId="168" fontId="29" fillId="0" borderId="0" applyFont="0" applyFill="0" applyBorder="0" applyAlignment="0" applyProtection="0"/>
    <xf numFmtId="0" fontId="31" fillId="0" borderId="2" applyAlignment="0"/>
    <xf numFmtId="0" fontId="32" fillId="0" borderId="2" applyAlignment="0"/>
    <xf numFmtId="0" fontId="32" fillId="0" borderId="2">
      <alignment vertical="top" wrapText="1"/>
    </xf>
    <xf numFmtId="0" fontId="33" fillId="0" borderId="0" applyNumberFormat="0" applyFill="0" applyBorder="0" applyAlignment="0" applyProtection="0">
      <alignment vertical="top"/>
      <protection locked="0"/>
    </xf>
    <xf numFmtId="0" fontId="30" fillId="0" borderId="0" applyNumberFormat="0" applyFill="0" applyBorder="0" applyAlignment="0" applyProtection="0"/>
    <xf numFmtId="0" fontId="29" fillId="0" borderId="0"/>
    <xf numFmtId="0" fontId="34" fillId="0" borderId="0">
      <alignment vertical="top"/>
    </xf>
    <xf numFmtId="0" fontId="34" fillId="0" borderId="0"/>
    <xf numFmtId="0" fontId="29" fillId="0" borderId="0"/>
    <xf numFmtId="0" fontId="28" fillId="0" borderId="0"/>
    <xf numFmtId="0" fontId="21" fillId="0" borderId="0"/>
    <xf numFmtId="0" fontId="21" fillId="0" borderId="0"/>
    <xf numFmtId="0" fontId="27" fillId="0" borderId="0"/>
    <xf numFmtId="0" fontId="21" fillId="0" borderId="0"/>
    <xf numFmtId="0" fontId="23" fillId="0" borderId="0"/>
    <xf numFmtId="0" fontId="41" fillId="0" borderId="0"/>
    <xf numFmtId="0" fontId="23" fillId="0" borderId="0"/>
    <xf numFmtId="167" fontId="34" fillId="0" borderId="0" applyFont="0" applyFill="0" applyBorder="0" applyAlignment="0" applyProtection="0"/>
    <xf numFmtId="40" fontId="34"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171" fontId="29" fillId="0" borderId="0" applyFont="0" applyFill="0" applyBorder="0" applyAlignment="0" applyProtection="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9" fontId="47" fillId="2" borderId="1">
      <alignment horizontal="center" vertical="top" wrapText="1"/>
    </xf>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0" fillId="0" borderId="0">
      <alignment horizontal="right"/>
    </xf>
    <xf numFmtId="0" fontId="50" fillId="0" borderId="0">
      <alignment horizontal="right"/>
    </xf>
    <xf numFmtId="0" fontId="49" fillId="0" borderId="0"/>
    <xf numFmtId="0" fontId="48" fillId="0" borderId="0"/>
    <xf numFmtId="0" fontId="48" fillId="0" borderId="0"/>
    <xf numFmtId="0" fontId="50" fillId="0" borderId="0">
      <alignment vertical="top" wrapText="1"/>
    </xf>
    <xf numFmtId="0" fontId="50" fillId="0" borderId="0">
      <alignment horizontal="left" vertical="top"/>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51" fillId="0" borderId="0"/>
    <xf numFmtId="0" fontId="2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9"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2" fillId="0" borderId="0"/>
    <xf numFmtId="0" fontId="21" fillId="0" borderId="0"/>
    <xf numFmtId="0" fontId="21" fillId="0" borderId="0"/>
    <xf numFmtId="0" fontId="21" fillId="0" borderId="0"/>
    <xf numFmtId="0" fontId="21" fillId="0" borderId="0"/>
    <xf numFmtId="0" fontId="19" fillId="0" borderId="0"/>
    <xf numFmtId="0" fontId="54" fillId="0" borderId="0"/>
    <xf numFmtId="0" fontId="21" fillId="0" borderId="0"/>
    <xf numFmtId="0" fontId="12" fillId="0" borderId="0"/>
    <xf numFmtId="0" fontId="21" fillId="0" borderId="0"/>
    <xf numFmtId="0" fontId="21" fillId="0" borderId="0"/>
    <xf numFmtId="0" fontId="55" fillId="0" borderId="0"/>
    <xf numFmtId="0" fontId="19" fillId="0" borderId="0"/>
    <xf numFmtId="164" fontId="54" fillId="0" borderId="0" applyFont="0" applyFill="0" applyBorder="0" applyAlignment="0" applyProtection="0"/>
    <xf numFmtId="172" fontId="2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0" fillId="0" borderId="0"/>
    <xf numFmtId="43" fontId="10" fillId="0" borderId="0" applyFont="0" applyFill="0" applyBorder="0" applyAlignment="0" applyProtection="0"/>
    <xf numFmtId="0" fontId="10" fillId="0" borderId="0"/>
    <xf numFmtId="0" fontId="9" fillId="0" borderId="0"/>
    <xf numFmtId="0" fontId="1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61" fillId="0" borderId="0"/>
    <xf numFmtId="0" fontId="21" fillId="0" borderId="0"/>
    <xf numFmtId="0" fontId="19" fillId="0" borderId="0"/>
    <xf numFmtId="173" fontId="19" fillId="0" borderId="0" applyFont="0" applyFill="0" applyBorder="0" applyAlignment="0" applyProtection="0"/>
    <xf numFmtId="0" fontId="62" fillId="0" borderId="0"/>
    <xf numFmtId="0" fontId="48" fillId="0" borderId="0"/>
    <xf numFmtId="0" fontId="19" fillId="0" borderId="0"/>
    <xf numFmtId="0" fontId="61" fillId="0" borderId="0"/>
    <xf numFmtId="0" fontId="60" fillId="0" borderId="0"/>
    <xf numFmtId="0" fontId="64" fillId="0" borderId="0"/>
    <xf numFmtId="0" fontId="19" fillId="0" borderId="0"/>
    <xf numFmtId="0" fontId="61" fillId="0" borderId="0"/>
    <xf numFmtId="4" fontId="63" fillId="0" borderId="0">
      <alignment vertical="top"/>
      <protection hidden="1"/>
    </xf>
    <xf numFmtId="174" fontId="19" fillId="0" borderId="0"/>
    <xf numFmtId="0" fontId="61" fillId="0" borderId="0"/>
    <xf numFmtId="0" fontId="9" fillId="0" borderId="0"/>
    <xf numFmtId="0" fontId="61" fillId="0" borderId="0"/>
    <xf numFmtId="0" fontId="48" fillId="0" borderId="0"/>
    <xf numFmtId="0" fontId="21" fillId="0" borderId="0"/>
    <xf numFmtId="0" fontId="21" fillId="0" borderId="0"/>
    <xf numFmtId="0" fontId="62"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6" fillId="0" borderId="0"/>
    <xf numFmtId="0" fontId="6" fillId="0" borderId="0"/>
    <xf numFmtId="0" fontId="6" fillId="0" borderId="0"/>
    <xf numFmtId="175" fontId="29" fillId="0" borderId="0" applyFon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21" fillId="0" borderId="0"/>
    <xf numFmtId="175" fontId="21" fillId="0" borderId="0" applyFon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175" fontId="29" fillId="0" borderId="0" applyFont="0" applyFill="0" applyBorder="0" applyAlignment="0" applyProtection="0"/>
    <xf numFmtId="0" fontId="75" fillId="0" borderId="0"/>
    <xf numFmtId="0" fontId="29" fillId="0" borderId="0"/>
    <xf numFmtId="0" fontId="4" fillId="0" borderId="0"/>
    <xf numFmtId="0" fontId="4" fillId="0" borderId="0"/>
    <xf numFmtId="0" fontId="51" fillId="14" borderId="0" applyNumberFormat="0" applyBorder="0" applyAlignment="0" applyProtection="0"/>
    <xf numFmtId="0" fontId="51" fillId="14" borderId="0" applyNumberFormat="0" applyBorder="0" applyAlignment="0" applyProtection="0"/>
    <xf numFmtId="0" fontId="94" fillId="1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94" fillId="17"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9"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94" fillId="20"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2"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94" fillId="23"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5"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94" fillId="16" borderId="0" applyNumberFormat="0" applyBorder="0" applyAlignment="0" applyProtection="0"/>
    <xf numFmtId="0" fontId="51" fillId="16" borderId="0" applyNumberFormat="0" applyBorder="0" applyAlignment="0" applyProtection="0"/>
    <xf numFmtId="0" fontId="51" fillId="26" borderId="0" applyNumberFormat="0" applyBorder="0" applyAlignment="0" applyProtection="0"/>
    <xf numFmtId="0" fontId="51" fillId="16" borderId="0" applyNumberFormat="0" applyBorder="0" applyAlignment="0" applyProtection="0"/>
    <xf numFmtId="0" fontId="51" fillId="2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94" fillId="19" borderId="0" applyNumberFormat="0" applyBorder="0" applyAlignment="0" applyProtection="0"/>
    <xf numFmtId="0" fontId="51" fillId="19" borderId="0" applyNumberFormat="0" applyBorder="0" applyAlignment="0" applyProtection="0"/>
    <xf numFmtId="0" fontId="51" fillId="27" borderId="0" applyNumberFormat="0" applyBorder="0" applyAlignment="0" applyProtection="0"/>
    <xf numFmtId="0" fontId="51" fillId="19" borderId="0" applyNumberFormat="0" applyBorder="0" applyAlignment="0" applyProtection="0"/>
    <xf numFmtId="0" fontId="51" fillId="27"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94"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94" fillId="30"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1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94"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4"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94" fillId="23"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35"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94"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94" fillId="36"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6" fillId="38" borderId="0" applyNumberFormat="0" applyBorder="0" applyAlignment="0" applyProtection="0"/>
    <xf numFmtId="0" fontId="95" fillId="38" borderId="0" applyNumberFormat="0" applyBorder="0" applyAlignment="0" applyProtection="0"/>
    <xf numFmtId="0" fontId="95" fillId="39" borderId="0" applyNumberFormat="0" applyBorder="0" applyAlignment="0" applyProtection="0"/>
    <xf numFmtId="0" fontId="95" fillId="38" borderId="0" applyNumberFormat="0" applyBorder="0" applyAlignment="0" applyProtection="0"/>
    <xf numFmtId="0" fontId="95" fillId="39"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2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6" fillId="30" borderId="0" applyNumberFormat="0" applyBorder="0" applyAlignment="0" applyProtection="0"/>
    <xf numFmtId="0" fontId="95" fillId="30" borderId="0" applyNumberFormat="0" applyBorder="0" applyAlignment="0" applyProtection="0"/>
    <xf numFmtId="0" fontId="95" fillId="31" borderId="0" applyNumberFormat="0" applyBorder="0" applyAlignment="0" applyProtection="0"/>
    <xf numFmtId="0" fontId="95" fillId="30" borderId="0" applyNumberFormat="0" applyBorder="0" applyAlignment="0" applyProtection="0"/>
    <xf numFmtId="0" fontId="95" fillId="31"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4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19"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6" fillId="32"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4"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6" fillId="41"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35"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6" fillId="43"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6" fillId="45"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7"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95" fillId="49"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95" fillId="52"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95" fillId="51"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95" fillId="51"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95" fillId="49"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95" fillId="55" borderId="0" applyNumberFormat="0" applyBorder="0" applyAlignment="0" applyProtection="0"/>
    <xf numFmtId="43" fontId="19" fillId="0" borderId="0" applyFont="0" applyFill="0" applyBorder="0" applyAlignment="0" applyProtection="0"/>
    <xf numFmtId="3" fontId="55" fillId="0" borderId="0" applyFont="0" applyFill="0" applyBorder="0" applyAlignment="0" applyProtection="0"/>
    <xf numFmtId="3" fontId="97" fillId="0" borderId="0" applyNumberFormat="0" applyFont="0" applyFill="0" applyBorder="0" applyAlignment="0" applyProtection="0"/>
    <xf numFmtId="3" fontId="98" fillId="0" borderId="0" applyFont="0" applyFill="0" applyBorder="0" applyAlignment="0" applyProtection="0"/>
    <xf numFmtId="44" fontId="99" fillId="0" borderId="0" applyFont="0" applyFill="0" applyBorder="0" applyAlignment="0" applyProtection="0"/>
    <xf numFmtId="176" fontId="55" fillId="0" borderId="0" applyFont="0" applyFill="0" applyBorder="0" applyAlignment="0" applyProtection="0"/>
    <xf numFmtId="3" fontId="97" fillId="0" borderId="0" applyNumberFormat="0" applyFont="0" applyFill="0" applyBorder="0" applyAlignment="0" applyProtection="0"/>
    <xf numFmtId="177" fontId="98" fillId="0" borderId="0" applyFont="0" applyFill="0" applyBorder="0" applyAlignment="0" applyProtection="0"/>
    <xf numFmtId="0" fontId="55" fillId="0" borderId="0" applyFont="0" applyFill="0" applyBorder="0" applyAlignment="0" applyProtection="0"/>
    <xf numFmtId="3" fontId="97" fillId="0" borderId="0" applyNumberFormat="0" applyFont="0" applyFill="0" applyBorder="0" applyAlignment="0" applyProtection="0"/>
    <xf numFmtId="0" fontId="98" fillId="0" borderId="0" applyFont="0" applyFill="0" applyBorder="0" applyAlignment="0" applyProtection="0"/>
    <xf numFmtId="4" fontId="100" fillId="0" borderId="0">
      <alignment horizontal="right" vertical="top" wrapText="1"/>
    </xf>
    <xf numFmtId="0" fontId="101" fillId="53" borderId="0" applyNumberFormat="0" applyBorder="0" applyAlignment="0" applyProtection="0"/>
    <xf numFmtId="0" fontId="101" fillId="20" borderId="0" applyNumberFormat="0" applyBorder="0" applyAlignment="0" applyProtection="0"/>
    <xf numFmtId="0" fontId="102" fillId="20"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9" fontId="104" fillId="0" borderId="0" applyFont="0" applyFill="0" applyBorder="0" applyAlignment="0" applyProtection="0">
      <alignment horizontal="right" vertical="top"/>
    </xf>
    <xf numFmtId="180" fontId="21" fillId="0" borderId="0" applyFont="0" applyFill="0" applyBorder="0" applyAlignment="0" applyProtection="0"/>
    <xf numFmtId="178" fontId="21" fillId="0" borderId="0" applyFont="0" applyFill="0" applyBorder="0" applyAlignment="0" applyProtection="0"/>
    <xf numFmtId="180" fontId="29"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0" fontId="105" fillId="59" borderId="0"/>
    <xf numFmtId="181" fontId="53" fillId="0" borderId="0"/>
    <xf numFmtId="182" fontId="53" fillId="0" borderId="0"/>
    <xf numFmtId="0" fontId="101" fillId="20" borderId="0"/>
    <xf numFmtId="0" fontId="106" fillId="35" borderId="0"/>
    <xf numFmtId="0" fontId="51" fillId="0" borderId="0"/>
    <xf numFmtId="0" fontId="107" fillId="0" borderId="0"/>
    <xf numFmtId="0" fontId="108" fillId="0" borderId="0"/>
    <xf numFmtId="9" fontId="53" fillId="0" borderId="0"/>
    <xf numFmtId="0" fontId="101" fillId="20" borderId="0" applyNumberFormat="0" applyBorder="0" applyAlignment="0" applyProtection="0"/>
    <xf numFmtId="2" fontId="55" fillId="0" borderId="0" applyFont="0" applyFill="0" applyBorder="0" applyAlignment="0" applyProtection="0"/>
    <xf numFmtId="3" fontId="97" fillId="0" borderId="0" applyNumberFormat="0" applyFont="0" applyFill="0" applyBorder="0" applyAlignment="0" applyProtection="0"/>
    <xf numFmtId="2" fontId="98" fillId="0" borderId="0" applyFont="0" applyFill="0" applyBorder="0" applyAlignment="0" applyProtection="0"/>
    <xf numFmtId="0" fontId="91" fillId="0" borderId="13" applyNumberFormat="0" applyFill="0" applyAlignment="0" applyProtection="0"/>
    <xf numFmtId="0" fontId="92" fillId="0" borderId="14" applyNumberFormat="0" applyFill="0" applyAlignment="0" applyProtection="0"/>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60" borderId="17" applyNumberFormat="0" applyAlignment="0" applyProtection="0"/>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8" fillId="34" borderId="17" applyNumberFormat="0" applyAlignment="0" applyProtection="0"/>
    <xf numFmtId="0" fontId="117" fillId="60" borderId="17" applyNumberFormat="0" applyAlignment="0" applyProtection="0"/>
    <xf numFmtId="0" fontId="118"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4" fontId="119" fillId="0" borderId="0">
      <alignment horizontal="right" vertical="top"/>
    </xf>
    <xf numFmtId="4" fontId="120" fillId="0" borderId="0">
      <alignment horizontal="left" vertical="top"/>
    </xf>
    <xf numFmtId="0" fontId="21" fillId="0" borderId="0" applyFont="0" applyFill="0" applyBorder="0" applyAlignment="0" applyProtection="0"/>
    <xf numFmtId="0" fontId="21" fillId="0" borderId="0" applyFont="0" applyFill="0" applyBorder="0" applyAlignment="0" applyProtection="0"/>
    <xf numFmtId="183" fontId="121" fillId="0" borderId="0" applyFont="0" applyFill="0" applyBorder="0" applyAlignment="0" applyProtection="0"/>
    <xf numFmtId="0" fontId="122" fillId="0" borderId="18" applyNumberFormat="0" applyFill="0" applyAlignment="0" applyProtection="0"/>
    <xf numFmtId="4" fontId="123" fillId="0" borderId="0">
      <alignment horizontal="left" vertical="top"/>
      <protection locked="0"/>
    </xf>
    <xf numFmtId="0" fontId="30" fillId="0" borderId="0" applyNumberFormat="0" applyFill="0" applyBorder="0" applyAlignment="0" applyProtection="0"/>
    <xf numFmtId="0" fontId="124" fillId="0" borderId="18" applyNumberFormat="0" applyFill="0" applyAlignment="0" applyProtection="0"/>
    <xf numFmtId="0" fontId="30" fillId="0" borderId="0" applyNumberFormat="0" applyFill="0" applyBorder="0" applyAlignment="0" applyProtection="0"/>
    <xf numFmtId="0" fontId="122" fillId="0" borderId="18" applyNumberFormat="0" applyFill="0" applyAlignment="0" applyProtection="0"/>
    <xf numFmtId="0" fontId="30" fillId="0" borderId="0" applyNumberFormat="0" applyFill="0" applyBorder="0" applyAlignment="0" applyProtection="0"/>
    <xf numFmtId="0" fontId="122" fillId="0" borderId="18" applyNumberFormat="0" applyFill="0" applyAlignment="0" applyProtection="0"/>
    <xf numFmtId="0" fontId="30" fillId="0" borderId="0" applyNumberFormat="0" applyFill="0" applyBorder="0" applyAlignment="0" applyProtection="0"/>
    <xf numFmtId="4" fontId="123" fillId="0" borderId="0">
      <alignment horizontal="left" vertical="top"/>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5"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6" fillId="0" borderId="19" applyNumberFormat="0" applyFill="0" applyAlignment="0" applyProtection="0"/>
    <xf numFmtId="0" fontId="126" fillId="0" borderId="19" applyNumberFormat="0" applyFill="0" applyAlignment="0" applyProtection="0"/>
    <xf numFmtId="0" fontId="127"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9"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0" fillId="0" borderId="0" applyNumberFormat="0" applyFill="0" applyBorder="0" applyAlignment="0" applyProtection="0"/>
    <xf numFmtId="0" fontId="90" fillId="0" borderId="0" applyNumberFormat="0" applyFill="0" applyBorder="0" applyAlignment="0" applyProtection="0"/>
    <xf numFmtId="0" fontId="130" fillId="7" borderId="0" applyNumberFormat="0" applyBorder="0" applyProtection="0">
      <alignment horizontal="left" vertical="top"/>
    </xf>
    <xf numFmtId="0" fontId="131" fillId="61" borderId="0" applyAlignment="0">
      <alignment horizontal="center" vertical="center"/>
    </xf>
    <xf numFmtId="0" fontId="19" fillId="0" borderId="0"/>
    <xf numFmtId="0" fontId="21" fillId="0" borderId="0"/>
    <xf numFmtId="0" fontId="19" fillId="0" borderId="0"/>
    <xf numFmtId="0" fontId="19" fillId="0" borderId="0"/>
    <xf numFmtId="0" fontId="108" fillId="0" borderId="0"/>
    <xf numFmtId="4" fontId="100" fillId="0" borderId="0">
      <alignment horizontal="left" vertical="top" wrapText="1"/>
    </xf>
    <xf numFmtId="0" fontId="4" fillId="0" borderId="0"/>
    <xf numFmtId="0" fontId="4" fillId="0" borderId="0"/>
    <xf numFmtId="0" fontId="132" fillId="62" borderId="0" applyNumberFormat="0" applyFont="0" applyFill="0" applyBorder="0" applyAlignment="0" applyProtection="0">
      <alignment horizontal="left" vertical="top" wrapText="1"/>
    </xf>
    <xf numFmtId="0" fontId="19" fillId="0" borderId="0"/>
    <xf numFmtId="0" fontId="133" fillId="0" borderId="0"/>
    <xf numFmtId="0" fontId="21" fillId="0" borderId="0"/>
    <xf numFmtId="0" fontId="133" fillId="0" borderId="0"/>
    <xf numFmtId="0" fontId="60" fillId="0" borderId="0"/>
    <xf numFmtId="0" fontId="21" fillId="0" borderId="0"/>
    <xf numFmtId="0" fontId="21" fillId="0" borderId="0"/>
    <xf numFmtId="0" fontId="55" fillId="0" borderId="0"/>
    <xf numFmtId="0" fontId="21" fillId="0" borderId="0"/>
    <xf numFmtId="0" fontId="21" fillId="0" borderId="0"/>
    <xf numFmtId="0" fontId="21" fillId="0" borderId="0"/>
    <xf numFmtId="0" fontId="21" fillId="0" borderId="0"/>
    <xf numFmtId="0" fontId="4" fillId="0" borderId="0"/>
    <xf numFmtId="0" fontId="21" fillId="0" borderId="0"/>
    <xf numFmtId="0" fontId="4" fillId="0" borderId="0"/>
    <xf numFmtId="0" fontId="21" fillId="0" borderId="0"/>
    <xf numFmtId="0" fontId="4" fillId="0" borderId="0"/>
    <xf numFmtId="0" fontId="21" fillId="0" borderId="0"/>
    <xf numFmtId="0" fontId="21" fillId="0" borderId="0"/>
    <xf numFmtId="0" fontId="4" fillId="0" borderId="0"/>
    <xf numFmtId="0" fontId="19" fillId="0" borderId="0"/>
    <xf numFmtId="0" fontId="21" fillId="0" borderId="0"/>
    <xf numFmtId="0" fontId="21" fillId="0" borderId="0"/>
    <xf numFmtId="0" fontId="19" fillId="0" borderId="0"/>
    <xf numFmtId="0" fontId="21" fillId="0" borderId="0"/>
    <xf numFmtId="0" fontId="21" fillId="0" borderId="0"/>
    <xf numFmtId="0" fontId="19" fillId="0" borderId="0"/>
    <xf numFmtId="0" fontId="21" fillId="0" borderId="0"/>
    <xf numFmtId="0" fontId="19" fillId="0" borderId="0"/>
    <xf numFmtId="0" fontId="21" fillId="0" borderId="0"/>
    <xf numFmtId="0" fontId="19" fillId="0" borderId="0"/>
    <xf numFmtId="0" fontId="21" fillId="0" borderId="0"/>
    <xf numFmtId="0" fontId="4" fillId="0" borderId="0"/>
    <xf numFmtId="0" fontId="21" fillId="0" borderId="0"/>
    <xf numFmtId="0" fontId="21" fillId="0" borderId="0"/>
    <xf numFmtId="0" fontId="19" fillId="0" borderId="0"/>
    <xf numFmtId="0" fontId="21" fillId="0" borderId="0"/>
    <xf numFmtId="0" fontId="4" fillId="0" borderId="0"/>
    <xf numFmtId="0" fontId="134" fillId="0" borderId="0" applyNumberFormat="0" applyFill="0" applyBorder="0" applyProtection="0"/>
    <xf numFmtId="0" fontId="134" fillId="0" borderId="0" applyNumberFormat="0" applyFill="0" applyBorder="0" applyProtection="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4" fillId="0" borderId="0"/>
    <xf numFmtId="0" fontId="4" fillId="0" borderId="0"/>
    <xf numFmtId="0" fontId="51" fillId="0" borderId="0"/>
    <xf numFmtId="0" fontId="51" fillId="0" borderId="0"/>
    <xf numFmtId="0" fontId="134" fillId="0" borderId="0" applyNumberFormat="0" applyFill="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51" fillId="0" borderId="0"/>
    <xf numFmtId="0" fontId="5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51" fillId="0" borderId="0"/>
    <xf numFmtId="0" fontId="5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0" borderId="0"/>
    <xf numFmtId="0" fontId="21" fillId="0" borderId="0"/>
    <xf numFmtId="0" fontId="136" fillId="0" borderId="0"/>
    <xf numFmtId="0" fontId="48" fillId="0" borderId="0"/>
    <xf numFmtId="0" fontId="135" fillId="0" borderId="0"/>
    <xf numFmtId="0" fontId="136" fillId="0" borderId="0"/>
    <xf numFmtId="0" fontId="48" fillId="0" borderId="0"/>
    <xf numFmtId="0" fontId="136" fillId="0" borderId="0"/>
    <xf numFmtId="0" fontId="21" fillId="0" borderId="0"/>
    <xf numFmtId="0" fontId="48"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99" fillId="0" borderId="0"/>
    <xf numFmtId="0" fontId="135" fillId="0" borderId="0"/>
    <xf numFmtId="0" fontId="136" fillId="0" borderId="0"/>
    <xf numFmtId="0" fontId="21" fillId="0" borderId="0"/>
    <xf numFmtId="0" fontId="99" fillId="0" borderId="0"/>
    <xf numFmtId="0" fontId="55" fillId="0" borderId="0"/>
    <xf numFmtId="0" fontId="2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 fillId="0" borderId="0"/>
    <xf numFmtId="0" fontId="49" fillId="0" borderId="0"/>
    <xf numFmtId="0" fontId="136" fillId="0" borderId="0"/>
    <xf numFmtId="0" fontId="99"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7" fillId="0" borderId="0"/>
    <xf numFmtId="0" fontId="99" fillId="0" borderId="0"/>
    <xf numFmtId="0" fontId="135" fillId="0" borderId="0"/>
    <xf numFmtId="0" fontId="135" fillId="0" borderId="0"/>
    <xf numFmtId="0" fontId="135" fillId="0" borderId="0"/>
    <xf numFmtId="0" fontId="19" fillId="0" borderId="0"/>
    <xf numFmtId="0" fontId="19" fillId="0" borderId="0"/>
    <xf numFmtId="0" fontId="21" fillId="0" borderId="0"/>
    <xf numFmtId="0" fontId="136" fillId="0" borderId="0"/>
    <xf numFmtId="0" fontId="134" fillId="0" borderId="0"/>
    <xf numFmtId="0" fontId="49" fillId="0" borderId="0"/>
    <xf numFmtId="0" fontId="135" fillId="0" borderId="0"/>
    <xf numFmtId="0" fontId="135" fillId="0" borderId="0"/>
    <xf numFmtId="0" fontId="135" fillId="0" borderId="0"/>
    <xf numFmtId="0" fontId="135" fillId="0" borderId="0"/>
    <xf numFmtId="0" fontId="136"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51" fillId="0" borderId="0" applyNumberFormat="0" applyFill="0" applyBorder="0" applyProtection="0"/>
    <xf numFmtId="0" fontId="48" fillId="0" borderId="0"/>
    <xf numFmtId="0" fontId="21" fillId="0" borderId="0"/>
    <xf numFmtId="0" fontId="4" fillId="0" borderId="0"/>
    <xf numFmtId="0" fontId="4" fillId="0" borderId="0"/>
    <xf numFmtId="0" fontId="4" fillId="0" borderId="0"/>
    <xf numFmtId="0" fontId="51"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21" fillId="0" borderId="0"/>
    <xf numFmtId="0" fontId="21" fillId="0" borderId="0"/>
    <xf numFmtId="0" fontId="21" fillId="0" borderId="0"/>
    <xf numFmtId="0" fontId="19" fillId="0" borderId="0"/>
    <xf numFmtId="0" fontId="19" fillId="0" borderId="0"/>
    <xf numFmtId="0" fontId="19" fillId="0" borderId="0"/>
    <xf numFmtId="0" fontId="21" fillId="0" borderId="0"/>
    <xf numFmtId="0" fontId="21" fillId="0" borderId="0"/>
    <xf numFmtId="0" fontId="21" fillId="0" borderId="0"/>
    <xf numFmtId="0" fontId="4" fillId="0" borderId="0"/>
    <xf numFmtId="0" fontId="4" fillId="0" borderId="0"/>
    <xf numFmtId="0" fontId="48" fillId="0" borderId="0"/>
    <xf numFmtId="0" fontId="4" fillId="0" borderId="0"/>
    <xf numFmtId="0" fontId="21" fillId="0" borderId="0"/>
    <xf numFmtId="0" fontId="48" fillId="0" borderId="0"/>
    <xf numFmtId="0" fontId="21" fillId="0" borderId="0"/>
    <xf numFmtId="0" fontId="23" fillId="0" borderId="0"/>
    <xf numFmtId="0" fontId="4" fillId="0" borderId="0"/>
    <xf numFmtId="0" fontId="51" fillId="0" borderId="0" applyNumberFormat="0" applyFill="0" applyBorder="0" applyProtection="0"/>
    <xf numFmtId="0" fontId="21" fillId="0" borderId="0"/>
    <xf numFmtId="0" fontId="48" fillId="0" borderId="0"/>
    <xf numFmtId="0" fontId="21" fillId="0" borderId="0"/>
    <xf numFmtId="0" fontId="4" fillId="0" borderId="0"/>
    <xf numFmtId="0" fontId="21" fillId="0" borderId="0"/>
    <xf numFmtId="0" fontId="4" fillId="0" borderId="0"/>
    <xf numFmtId="0" fontId="5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8" fillId="0" borderId="0"/>
    <xf numFmtId="0" fontId="21" fillId="0" borderId="0"/>
    <xf numFmtId="0" fontId="4" fillId="0" borderId="0"/>
    <xf numFmtId="0" fontId="108" fillId="0" borderId="0"/>
    <xf numFmtId="0" fontId="48" fillId="0" borderId="0"/>
    <xf numFmtId="0" fontId="21" fillId="0" borderId="0"/>
    <xf numFmtId="0" fontId="48" fillId="0" borderId="0"/>
    <xf numFmtId="0" fontId="21" fillId="0" borderId="0"/>
    <xf numFmtId="0" fontId="62"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19" fillId="0" borderId="0"/>
    <xf numFmtId="0" fontId="21" fillId="0" borderId="0"/>
    <xf numFmtId="0" fontId="4" fillId="0" borderId="0"/>
    <xf numFmtId="0" fontId="21" fillId="0" borderId="0"/>
    <xf numFmtId="0" fontId="139" fillId="0" borderId="0"/>
    <xf numFmtId="0" fontId="4" fillId="0" borderId="0"/>
    <xf numFmtId="0" fontId="21" fillId="0" borderId="0"/>
    <xf numFmtId="0" fontId="21" fillId="0" borderId="0"/>
    <xf numFmtId="0" fontId="19" fillId="0" borderId="0"/>
    <xf numFmtId="0" fontId="4" fillId="0" borderId="0"/>
    <xf numFmtId="0" fontId="4" fillId="0" borderId="0"/>
    <xf numFmtId="0" fontId="51" fillId="0" borderId="0"/>
    <xf numFmtId="0" fontId="51" fillId="0" borderId="0"/>
    <xf numFmtId="0" fontId="19" fillId="0" borderId="0"/>
    <xf numFmtId="0" fontId="4" fillId="0" borderId="0"/>
    <xf numFmtId="0" fontId="4"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9" fillId="0" borderId="0"/>
    <xf numFmtId="4" fontId="100" fillId="0" borderId="0">
      <alignment horizontal="left" vertical="top" wrapText="1"/>
    </xf>
    <xf numFmtId="0" fontId="4" fillId="0" borderId="0"/>
    <xf numFmtId="0" fontId="4" fillId="0" borderId="0"/>
    <xf numFmtId="0" fontId="51" fillId="0" borderId="0"/>
    <xf numFmtId="0" fontId="51" fillId="0" borderId="0"/>
    <xf numFmtId="0" fontId="4" fillId="0" borderId="0"/>
    <xf numFmtId="0" fontId="4" fillId="0" borderId="0"/>
    <xf numFmtId="0" fontId="51" fillId="0" borderId="0"/>
    <xf numFmtId="0" fontId="51" fillId="0" borderId="0"/>
    <xf numFmtId="0" fontId="132" fillId="62" borderId="0" applyNumberFormat="0" applyFont="0" applyFill="0" applyBorder="0" applyAlignment="0" applyProtection="0">
      <alignment horizontal="left" vertical="top"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08" fillId="0" borderId="0"/>
    <xf numFmtId="0" fontId="21" fillId="0" borderId="0"/>
    <xf numFmtId="0" fontId="19" fillId="0" borderId="0"/>
    <xf numFmtId="0" fontId="19"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21" fillId="0" borderId="0"/>
    <xf numFmtId="0" fontId="21" fillId="0" borderId="0"/>
    <xf numFmtId="0" fontId="4" fillId="0" borderId="0"/>
    <xf numFmtId="0" fontId="132" fillId="62" borderId="0" applyNumberFormat="0" applyFont="0" applyFill="0" applyBorder="0" applyAlignment="0" applyProtection="0">
      <alignment horizontal="left" vertical="top" wrapText="1"/>
    </xf>
    <xf numFmtId="0" fontId="19" fillId="0" borderId="0"/>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40" fillId="63" borderId="0" applyNumberFormat="0" applyBorder="0" applyAlignment="0" applyProtection="0"/>
    <xf numFmtId="0" fontId="140" fillId="35" borderId="0" applyNumberFormat="0" applyBorder="0" applyAlignment="0" applyProtection="0"/>
    <xf numFmtId="0" fontId="141" fillId="35" borderId="0" applyNumberFormat="0" applyBorder="0" applyAlignment="0" applyProtection="0"/>
    <xf numFmtId="0" fontId="140" fillId="35" borderId="0" applyNumberFormat="0" applyBorder="0" applyAlignment="0" applyProtection="0"/>
    <xf numFmtId="0" fontId="140" fillId="64" borderId="0" applyNumberFormat="0" applyBorder="0" applyAlignment="0" applyProtection="0"/>
    <xf numFmtId="0" fontId="140" fillId="35" borderId="0" applyNumberFormat="0" applyBorder="0" applyAlignment="0" applyProtection="0"/>
    <xf numFmtId="0" fontId="140" fillId="64"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93" fillId="1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4" fontId="14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8" fillId="0" borderId="0"/>
    <xf numFmtId="0" fontId="4" fillId="0" borderId="0"/>
    <xf numFmtId="0" fontId="4" fillId="0" borderId="0"/>
    <xf numFmtId="0" fontId="48" fillId="0" borderId="0"/>
    <xf numFmtId="0" fontId="49" fillId="0" borderId="0"/>
    <xf numFmtId="0" fontId="21" fillId="0" borderId="0"/>
    <xf numFmtId="0" fontId="21" fillId="0" borderId="0" applyNumberFormat="0" applyFill="0" applyBorder="0" applyAlignment="0" applyProtection="0"/>
    <xf numFmtId="0" fontId="143" fillId="0" borderId="0"/>
    <xf numFmtId="0" fontId="51" fillId="0" borderId="0"/>
    <xf numFmtId="0" fontId="136" fillId="0" borderId="0"/>
    <xf numFmtId="0" fontId="21" fillId="0" borderId="0"/>
    <xf numFmtId="0" fontId="21" fillId="0" borderId="0"/>
    <xf numFmtId="0" fontId="4" fillId="0" borderId="0"/>
    <xf numFmtId="0" fontId="21" fillId="0" borderId="0"/>
    <xf numFmtId="0" fontId="4" fillId="0" borderId="0"/>
    <xf numFmtId="0" fontId="21" fillId="0" borderId="0"/>
    <xf numFmtId="0" fontId="21" fillId="0" borderId="0"/>
    <xf numFmtId="0" fontId="21" fillId="0" borderId="0"/>
    <xf numFmtId="0" fontId="21" fillId="0" borderId="0"/>
    <xf numFmtId="0" fontId="99" fillId="0" borderId="0"/>
    <xf numFmtId="0" fontId="29" fillId="0" borderId="0"/>
    <xf numFmtId="0" fontId="5" fillId="0" borderId="0"/>
    <xf numFmtId="0" fontId="21" fillId="0" borderId="0"/>
    <xf numFmtId="9" fontId="144" fillId="0" borderId="0" applyFont="0" applyFill="0" applyBorder="0" applyAlignment="0" applyProtection="0"/>
    <xf numFmtId="9" fontId="19" fillId="0" borderId="0" applyFont="0" applyFill="0" applyBorder="0" applyAlignment="0" applyProtection="0"/>
    <xf numFmtId="185" fontId="21" fillId="0" borderId="0" applyFill="0" applyBorder="0" applyAlignment="0" applyProtection="0"/>
    <xf numFmtId="9" fontId="21" fillId="0" borderId="0" applyFont="0" applyFill="0" applyBorder="0" applyAlignment="0" applyProtection="0"/>
    <xf numFmtId="9" fontId="21" fillId="0" borderId="0" applyFill="0" applyBorder="0" applyAlignment="0" applyProtection="0"/>
    <xf numFmtId="9" fontId="2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9" fillId="0" borderId="0" applyFont="0" applyFill="0" applyBorder="0" applyAlignment="0" applyProtection="0"/>
    <xf numFmtId="9" fontId="51" fillId="0" borderId="0" applyFont="0" applyFill="0" applyBorder="0" applyAlignment="0" applyProtection="0"/>
    <xf numFmtId="9" fontId="21" fillId="0" borderId="0" applyFill="0" applyBorder="0" applyAlignment="0" applyProtection="0"/>
    <xf numFmtId="9" fontId="21" fillId="0" borderId="0" applyFill="0" applyBorder="0" applyAlignment="0" applyProtection="0"/>
    <xf numFmtId="9" fontId="51"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48"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48"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51" fillId="13" borderId="15" applyNumberFormat="0" applyFont="0" applyAlignment="0" applyProtection="0"/>
    <xf numFmtId="0" fontId="51" fillId="13" borderId="15" applyNumberFormat="0" applyFont="0" applyAlignment="0" applyProtection="0"/>
    <xf numFmtId="0" fontId="48"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9" fontId="19" fillId="0" borderId="0" applyFont="0" applyFill="0" applyBorder="0" applyAlignment="0" applyProtection="0"/>
    <xf numFmtId="9" fontId="121" fillId="0" borderId="0" applyFont="0" applyFill="0" applyBorder="0" applyAlignment="0" applyProtection="0"/>
    <xf numFmtId="186" fontId="147" fillId="0" borderId="0" applyFill="0" applyBorder="0">
      <alignment horizontal="left" vertical="center" wrapText="1"/>
    </xf>
    <xf numFmtId="187" fontId="23" fillId="0" borderId="0" applyBorder="0" applyProtection="0"/>
    <xf numFmtId="0" fontId="148" fillId="0" borderId="0" applyNumberFormat="0" applyFill="0" applyBorder="0" applyAlignment="0" applyProtection="0"/>
    <xf numFmtId="0" fontId="149"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181" fontId="23" fillId="0" borderId="0" applyBorder="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6" fillId="66" borderId="0" applyNumberFormat="0" applyBorder="0" applyAlignment="0" applyProtection="0"/>
    <xf numFmtId="0" fontId="95" fillId="66" borderId="0" applyNumberFormat="0" applyBorder="0" applyAlignment="0" applyProtection="0"/>
    <xf numFmtId="0" fontId="95" fillId="67" borderId="0" applyNumberFormat="0" applyBorder="0" applyAlignment="0" applyProtection="0"/>
    <xf numFmtId="0" fontId="95" fillId="66" borderId="0" applyNumberFormat="0" applyBorder="0" applyAlignment="0" applyProtection="0"/>
    <xf numFmtId="0" fontId="95" fillId="67"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6" fillId="68"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6" fillId="47" borderId="0" applyNumberFormat="0" applyBorder="0" applyAlignment="0" applyProtection="0"/>
    <xf numFmtId="0" fontId="95" fillId="47" borderId="0" applyNumberFormat="0" applyBorder="0" applyAlignment="0" applyProtection="0"/>
    <xf numFmtId="0" fontId="95" fillId="70" borderId="0" applyNumberFormat="0" applyBorder="0" applyAlignment="0" applyProtection="0"/>
    <xf numFmtId="0" fontId="95" fillId="47" borderId="0" applyNumberFormat="0" applyBorder="0" applyAlignment="0" applyProtection="0"/>
    <xf numFmtId="0" fontId="95" fillId="70"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6" fillId="41"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6" fillId="43"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6" fillId="71" borderId="0" applyNumberFormat="0" applyBorder="0" applyAlignment="0" applyProtection="0"/>
    <xf numFmtId="0" fontId="95" fillId="71" borderId="0" applyNumberFormat="0" applyBorder="0" applyAlignment="0" applyProtection="0"/>
    <xf numFmtId="0" fontId="95" fillId="40" borderId="0" applyNumberFormat="0" applyBorder="0" applyAlignment="0" applyProtection="0"/>
    <xf numFmtId="0" fontId="95" fillId="71" borderId="0" applyNumberFormat="0" applyBorder="0" applyAlignment="0" applyProtection="0"/>
    <xf numFmtId="0" fontId="95" fillId="40"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150" fillId="0" borderId="22" applyNumberFormat="0" applyFill="0" applyAlignment="0" applyProtection="0"/>
    <xf numFmtId="0" fontId="150" fillId="0" borderId="22" applyNumberFormat="0" applyFill="0" applyAlignment="0" applyProtection="0"/>
    <xf numFmtId="0" fontId="151"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2" fillId="72" borderId="23" applyNumberFormat="0" applyAlignment="0" applyProtection="0"/>
    <xf numFmtId="0" fontId="152" fillId="72" borderId="23" applyNumberFormat="0" applyAlignment="0" applyProtection="0"/>
    <xf numFmtId="0" fontId="153" fillId="72" borderId="23" applyNumberFormat="0" applyAlignment="0" applyProtection="0"/>
    <xf numFmtId="0" fontId="152" fillId="72" borderId="23" applyNumberFormat="0" applyAlignment="0" applyProtection="0"/>
    <xf numFmtId="0" fontId="152" fillId="73" borderId="23" applyNumberFormat="0" applyAlignment="0" applyProtection="0"/>
    <xf numFmtId="0" fontId="152" fillId="72" borderId="23" applyNumberFormat="0" applyAlignment="0" applyProtection="0"/>
    <xf numFmtId="0" fontId="152" fillId="73"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99" fillId="0" borderId="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60" borderId="24" applyNumberFormat="0" applyAlignment="0" applyProtection="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5" fillId="34" borderId="24" applyNumberFormat="0" applyAlignment="0" applyProtection="0"/>
    <xf numFmtId="0" fontId="154" fillId="60" borderId="24" applyNumberFormat="0" applyAlignment="0" applyProtection="0"/>
    <xf numFmtId="0" fontId="155"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4" fontId="123" fillId="0" borderId="0">
      <alignment horizontal="left"/>
    </xf>
    <xf numFmtId="0" fontId="156" fillId="74" borderId="0">
      <alignment horizontal="left" vertical="top"/>
    </xf>
    <xf numFmtId="0" fontId="157" fillId="0" borderId="0" applyNumberFormat="0" applyFill="0" applyBorder="0" applyAlignment="0" applyProtection="0"/>
    <xf numFmtId="0" fontId="105" fillId="75" borderId="0" applyNumberFormat="0" applyBorder="0" applyAlignment="0" applyProtection="0"/>
    <xf numFmtId="0" fontId="158" fillId="17" borderId="0" applyNumberFormat="0" applyBorder="0" applyAlignment="0" applyProtection="0"/>
    <xf numFmtId="0" fontId="159" fillId="17" borderId="0" applyNumberFormat="0" applyBorder="0" applyAlignment="0" applyProtection="0"/>
    <xf numFmtId="0" fontId="158" fillId="17" borderId="0" applyNumberFormat="0" applyBorder="0" applyAlignment="0" applyProtection="0"/>
    <xf numFmtId="0" fontId="158" fillId="18" borderId="0" applyNumberFormat="0" applyBorder="0" applyAlignment="0" applyProtection="0"/>
    <xf numFmtId="0" fontId="158" fillId="17" borderId="0" applyNumberFormat="0" applyBorder="0" applyAlignment="0" applyProtection="0"/>
    <xf numFmtId="0" fontId="158" fillId="18"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60" fillId="0" borderId="0"/>
    <xf numFmtId="0" fontId="161" fillId="0" borderId="0">
      <alignment vertical="center"/>
    </xf>
    <xf numFmtId="0" fontId="162" fillId="0" borderId="0"/>
    <xf numFmtId="181" fontId="48" fillId="0" borderId="0"/>
    <xf numFmtId="0" fontId="59" fillId="0" borderId="16" applyNumberFormat="0" applyFill="0" applyAlignment="0" applyProtection="0"/>
    <xf numFmtId="182" fontId="53" fillId="0" borderId="0"/>
    <xf numFmtId="182" fontId="19" fillId="0" borderId="0" applyFont="0" applyFill="0" applyBorder="0" applyAlignment="0" applyProtection="0"/>
    <xf numFmtId="173" fontId="19" fillId="0" borderId="0" applyFont="0" applyFill="0" applyBorder="0" applyAlignment="0" applyProtection="0"/>
    <xf numFmtId="173" fontId="21" fillId="0" borderId="0" applyFont="0" applyFill="0" applyBorder="0" applyAlignment="0" applyProtection="0"/>
    <xf numFmtId="178" fontId="121" fillId="0" borderId="0" applyFont="0" applyFill="0" applyBorder="0" applyAlignment="0" applyProtection="0"/>
    <xf numFmtId="173" fontId="21" fillId="0" borderId="0" applyFont="0" applyFill="0" applyBorder="0" applyAlignment="0" applyProtection="0"/>
    <xf numFmtId="44" fontId="4" fillId="0" borderId="0" applyFont="0" applyFill="0" applyBorder="0" applyAlignment="0" applyProtection="0"/>
    <xf numFmtId="188" fontId="19" fillId="0" borderId="0" applyFont="0" applyFill="0" applyBorder="0" applyAlignment="0" applyProtection="0"/>
    <xf numFmtId="43"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1" fontId="53"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9"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9" fontId="21" fillId="0" borderId="0" applyBorder="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8"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4" fillId="0" borderId="0" applyFont="0" applyFill="0" applyBorder="0" applyAlignment="0" applyProtection="0"/>
    <xf numFmtId="172" fontId="19"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43"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29" fillId="0" borderId="0" applyFont="0" applyFill="0" applyBorder="0" applyAlignment="0" applyProtection="0"/>
    <xf numFmtId="172"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4" fillId="0" borderId="0" applyFont="0" applyFill="0" applyBorder="0" applyAlignment="0" applyProtection="0"/>
    <xf numFmtId="172" fontId="21" fillId="0" borderId="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1" fillId="0" borderId="0" applyFill="0" applyBorder="0" applyAlignment="0" applyProtection="0"/>
    <xf numFmtId="172" fontId="21" fillId="0" borderId="0" applyFill="0" applyBorder="0" applyAlignment="0" applyProtection="0"/>
    <xf numFmtId="43" fontId="4" fillId="0" borderId="0" applyFont="0" applyFill="0" applyBorder="0" applyAlignment="0" applyProtection="0"/>
    <xf numFmtId="172" fontId="163" fillId="0" borderId="0" applyFont="0" applyFill="0" applyBorder="0" applyAlignment="0" applyProtection="0"/>
    <xf numFmtId="172" fontId="19" fillId="0" borderId="0" applyFont="0" applyFill="0" applyBorder="0" applyAlignment="0" applyProtection="0"/>
    <xf numFmtId="190" fontId="21" fillId="0" borderId="0" applyBorder="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27" borderId="24" applyNumberFormat="0" applyAlignment="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5" fillId="19" borderId="24" applyNumberFormat="0" applyAlignment="0" applyProtection="0"/>
    <xf numFmtId="0" fontId="164" fillId="27" borderId="24" applyNumberFormat="0" applyAlignment="0" applyProtection="0"/>
    <xf numFmtId="0" fontId="165"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49" fontId="99" fillId="0" borderId="0">
      <alignment vertical="top"/>
      <protection locked="0"/>
    </xf>
    <xf numFmtId="0" fontId="2" fillId="0" borderId="0"/>
    <xf numFmtId="0" fontId="1" fillId="0" borderId="0"/>
    <xf numFmtId="0" fontId="1" fillId="0" borderId="0"/>
  </cellStyleXfs>
  <cellXfs count="788">
    <xf numFmtId="0" fontId="0" fillId="0" borderId="0" xfId="0"/>
    <xf numFmtId="0" fontId="22" fillId="0" borderId="0" xfId="0" quotePrefix="1" applyFont="1" applyAlignment="1">
      <alignment horizontal="left"/>
    </xf>
    <xf numFmtId="0" fontId="22" fillId="0" borderId="0" xfId="0" applyFont="1"/>
    <xf numFmtId="0" fontId="22" fillId="0" borderId="0" xfId="0" applyFont="1" applyAlignment="1">
      <alignment horizontal="left"/>
    </xf>
    <xf numFmtId="0" fontId="22" fillId="0" borderId="0" xfId="0" applyFont="1" applyAlignment="1">
      <alignment horizontal="right"/>
    </xf>
    <xf numFmtId="0" fontId="23" fillId="0" borderId="0" xfId="0" applyFont="1" applyAlignment="1">
      <alignment horizontal="right"/>
    </xf>
    <xf numFmtId="0" fontId="23" fillId="0" borderId="0" xfId="0" applyFont="1"/>
    <xf numFmtId="0" fontId="23" fillId="0" borderId="0" xfId="0" quotePrefix="1" applyFont="1" applyAlignment="1">
      <alignment horizontal="left"/>
    </xf>
    <xf numFmtId="0" fontId="23" fillId="0" borderId="0" xfId="0" applyFont="1" applyAlignment="1">
      <alignment horizontal="left"/>
    </xf>
    <xf numFmtId="0" fontId="22" fillId="0" borderId="0" xfId="0" applyFont="1" applyAlignment="1">
      <alignment horizontal="center"/>
    </xf>
    <xf numFmtId="165" fontId="23" fillId="0" borderId="0" xfId="0" applyNumberFormat="1" applyFont="1" applyAlignment="1">
      <alignment horizontal="right" vertical="center"/>
    </xf>
    <xf numFmtId="4" fontId="23" fillId="0" borderId="0" xfId="0" applyNumberFormat="1" applyFont="1" applyAlignment="1">
      <alignment horizontal="right"/>
    </xf>
    <xf numFmtId="4" fontId="23" fillId="0" borderId="0" xfId="0" applyNumberFormat="1" applyFont="1"/>
    <xf numFmtId="4" fontId="23" fillId="0" borderId="0" xfId="0" applyNumberFormat="1" applyFont="1" applyAlignment="1">
      <alignment horizontal="center"/>
    </xf>
    <xf numFmtId="166" fontId="23" fillId="0" borderId="0" xfId="0" applyNumberFormat="1" applyFont="1" applyAlignment="1">
      <alignment horizontal="right"/>
    </xf>
    <xf numFmtId="4" fontId="23" fillId="0" borderId="0" xfId="0" applyNumberFormat="1" applyFont="1" applyAlignment="1">
      <alignment horizontal="right" vertical="center"/>
    </xf>
    <xf numFmtId="4" fontId="22" fillId="0" borderId="0" xfId="0" applyNumberFormat="1" applyFont="1" applyAlignment="1">
      <alignment horizontal="center"/>
    </xf>
    <xf numFmtId="0" fontId="21" fillId="0" borderId="0" xfId="0" applyFont="1" applyAlignment="1">
      <alignment vertical="top" wrapText="1"/>
    </xf>
    <xf numFmtId="0" fontId="21" fillId="0" borderId="0" xfId="0" applyFont="1" applyAlignment="1">
      <alignment wrapText="1"/>
    </xf>
    <xf numFmtId="0" fontId="21" fillId="0" borderId="0" xfId="12" applyFont="1"/>
    <xf numFmtId="0" fontId="21" fillId="0" borderId="0" xfId="12" applyFont="1" applyAlignment="1">
      <alignment horizontal="right"/>
    </xf>
    <xf numFmtId="0" fontId="21" fillId="0" borderId="0" xfId="12" applyFont="1" applyAlignment="1">
      <alignment vertical="top" wrapText="1"/>
    </xf>
    <xf numFmtId="49" fontId="21" fillId="0" borderId="0" xfId="12" applyNumberFormat="1" applyFont="1" applyAlignment="1">
      <alignment horizontal="center" vertical="top"/>
    </xf>
    <xf numFmtId="0" fontId="21" fillId="0" borderId="0" xfId="12" applyFont="1" applyAlignment="1">
      <alignment horizontal="center"/>
    </xf>
    <xf numFmtId="49" fontId="21" fillId="0" borderId="0" xfId="12" quotePrefix="1" applyNumberFormat="1" applyFont="1" applyAlignment="1">
      <alignment horizontal="left" vertical="top"/>
    </xf>
    <xf numFmtId="49" fontId="21" fillId="0" borderId="0" xfId="12" applyNumberFormat="1" applyFont="1" applyAlignment="1">
      <alignment horizontal="left" vertical="top" wrapText="1"/>
    </xf>
    <xf numFmtId="0" fontId="26" fillId="0" borderId="0" xfId="12" applyFont="1"/>
    <xf numFmtId="0" fontId="26" fillId="0" borderId="0" xfId="12" applyFont="1" applyAlignment="1">
      <alignment horizontal="right"/>
    </xf>
    <xf numFmtId="16" fontId="23" fillId="0" borderId="0" xfId="0" applyNumberFormat="1" applyFont="1"/>
    <xf numFmtId="0" fontId="25" fillId="0" borderId="0" xfId="0" applyFont="1" applyAlignment="1">
      <alignment horizontal="left"/>
    </xf>
    <xf numFmtId="0" fontId="25" fillId="0" borderId="0" xfId="0" applyFont="1"/>
    <xf numFmtId="0" fontId="25" fillId="0" borderId="0" xfId="0" applyFont="1" applyAlignment="1">
      <alignment horizontal="center"/>
    </xf>
    <xf numFmtId="165" fontId="25" fillId="0" borderId="0" xfId="0" applyNumberFormat="1" applyFont="1" applyAlignment="1">
      <alignment horizontal="right" vertical="center"/>
    </xf>
    <xf numFmtId="0" fontId="25" fillId="0" borderId="0" xfId="0" applyFont="1" applyAlignment="1">
      <alignment horizontal="right"/>
    </xf>
    <xf numFmtId="4" fontId="25" fillId="0" borderId="0" xfId="0" applyNumberFormat="1" applyFont="1"/>
    <xf numFmtId="0" fontId="36" fillId="0" borderId="0" xfId="0" applyFont="1"/>
    <xf numFmtId="0" fontId="36" fillId="0" borderId="0" xfId="0" applyFont="1" applyAlignment="1">
      <alignment horizontal="center"/>
    </xf>
    <xf numFmtId="0" fontId="36" fillId="0" borderId="0" xfId="0" applyFont="1" applyAlignment="1">
      <alignment horizontal="left"/>
    </xf>
    <xf numFmtId="165" fontId="36" fillId="0" borderId="0" xfId="0" applyNumberFormat="1" applyFont="1" applyAlignment="1">
      <alignment horizontal="right" vertical="center"/>
    </xf>
    <xf numFmtId="0" fontId="36" fillId="0" borderId="0" xfId="0" applyFont="1" applyAlignment="1">
      <alignment horizontal="right"/>
    </xf>
    <xf numFmtId="0" fontId="26" fillId="0" borderId="0" xfId="0" applyFont="1" applyAlignment="1">
      <alignment wrapText="1"/>
    </xf>
    <xf numFmtId="0" fontId="26" fillId="0" borderId="0" xfId="0" applyFont="1" applyAlignment="1">
      <alignment vertical="top" wrapText="1"/>
    </xf>
    <xf numFmtId="0" fontId="23" fillId="0" borderId="0" xfId="0" applyFont="1" applyAlignment="1">
      <alignment vertical="top" wrapText="1"/>
    </xf>
    <xf numFmtId="0" fontId="26" fillId="0" borderId="0" xfId="0" applyFont="1" applyAlignment="1">
      <alignment horizontal="left" wrapText="1"/>
    </xf>
    <xf numFmtId="169" fontId="23" fillId="0" borderId="0" xfId="0" applyNumberFormat="1" applyFont="1"/>
    <xf numFmtId="169" fontId="23" fillId="0" borderId="0" xfId="0" applyNumberFormat="1" applyFont="1" applyAlignment="1" applyProtection="1">
      <alignment horizontal="center"/>
      <protection locked="0"/>
    </xf>
    <xf numFmtId="169" fontId="23" fillId="0" borderId="0" xfId="0" applyNumberFormat="1" applyFont="1" applyAlignment="1" applyProtection="1">
      <alignment horizontal="right" vertical="center"/>
      <protection locked="0"/>
    </xf>
    <xf numFmtId="169" fontId="23" fillId="0" borderId="0" xfId="0" applyNumberFormat="1" applyFont="1" applyProtection="1">
      <protection locked="0"/>
    </xf>
    <xf numFmtId="49" fontId="26" fillId="0" borderId="0" xfId="13" applyNumberFormat="1" applyFont="1" applyAlignment="1">
      <alignment horizontal="left" vertical="top" wrapText="1"/>
    </xf>
    <xf numFmtId="0" fontId="26" fillId="2" borderId="3" xfId="0" applyFont="1" applyFill="1" applyBorder="1" applyAlignment="1">
      <alignment vertical="top" wrapText="1"/>
    </xf>
    <xf numFmtId="17" fontId="23" fillId="0" borderId="0" xfId="0" applyNumberFormat="1" applyFont="1"/>
    <xf numFmtId="0" fontId="26" fillId="0" borderId="0" xfId="17" applyFont="1" applyAlignment="1">
      <alignment vertical="top" wrapText="1"/>
    </xf>
    <xf numFmtId="0" fontId="26" fillId="0" borderId="8" xfId="0" applyFont="1" applyBorder="1" applyAlignment="1">
      <alignment vertical="top" wrapText="1"/>
    </xf>
    <xf numFmtId="0" fontId="26" fillId="0" borderId="0" xfId="0" applyFont="1" applyAlignment="1">
      <alignment horizontal="center" vertical="top" wrapText="1"/>
    </xf>
    <xf numFmtId="4" fontId="26" fillId="0" borderId="0" xfId="0" applyNumberFormat="1" applyFont="1" applyAlignment="1">
      <alignment horizontal="left" wrapText="1"/>
    </xf>
    <xf numFmtId="4" fontId="26" fillId="0" borderId="0" xfId="0" applyNumberFormat="1" applyFont="1" applyAlignment="1" applyProtection="1">
      <alignment horizontal="right" wrapText="1"/>
      <protection locked="0"/>
    </xf>
    <xf numFmtId="0" fontId="21" fillId="0" borderId="0" xfId="0" applyFont="1" applyAlignment="1">
      <alignment horizontal="left" wrapText="1"/>
    </xf>
    <xf numFmtId="4" fontId="21" fillId="0" borderId="0" xfId="0" applyNumberFormat="1" applyFont="1" applyAlignment="1">
      <alignment horizontal="left" wrapText="1"/>
    </xf>
    <xf numFmtId="4" fontId="21" fillId="0" borderId="0" xfId="0" applyNumberFormat="1" applyFont="1" applyAlignment="1" applyProtection="1">
      <alignment horizontal="right" wrapText="1"/>
      <protection locked="0"/>
    </xf>
    <xf numFmtId="0" fontId="26" fillId="2" borderId="3" xfId="0" quotePrefix="1" applyFont="1" applyFill="1" applyBorder="1" applyAlignment="1">
      <alignment horizontal="center" vertical="top" wrapText="1"/>
    </xf>
    <xf numFmtId="0" fontId="21" fillId="0" borderId="0" xfId="0" applyFont="1" applyAlignment="1">
      <alignment horizontal="center" vertical="top" wrapText="1"/>
    </xf>
    <xf numFmtId="0" fontId="21" fillId="0" borderId="0" xfId="14" applyAlignment="1">
      <alignment wrapText="1"/>
    </xf>
    <xf numFmtId="0" fontId="38" fillId="0" borderId="0" xfId="14" applyFont="1" applyAlignment="1">
      <alignment wrapText="1"/>
    </xf>
    <xf numFmtId="0" fontId="26" fillId="0" borderId="8" xfId="0" applyFont="1" applyBorder="1" applyAlignment="1">
      <alignment vertical="top" wrapText="1" shrinkToFit="1"/>
    </xf>
    <xf numFmtId="0" fontId="26" fillId="3" borderId="4" xfId="0" applyFont="1" applyFill="1" applyBorder="1" applyAlignment="1">
      <alignment horizontal="center" vertical="top" wrapText="1"/>
    </xf>
    <xf numFmtId="0" fontId="26" fillId="3" borderId="5" xfId="0" applyFont="1" applyFill="1" applyBorder="1" applyAlignment="1">
      <alignment vertical="top" wrapText="1"/>
    </xf>
    <xf numFmtId="0" fontId="21" fillId="3" borderId="5" xfId="0" applyFont="1" applyFill="1" applyBorder="1" applyAlignment="1">
      <alignment horizontal="left" wrapText="1"/>
    </xf>
    <xf numFmtId="4" fontId="21" fillId="3" borderId="5" xfId="0" applyNumberFormat="1" applyFont="1" applyFill="1" applyBorder="1" applyAlignment="1">
      <alignment horizontal="left" wrapText="1"/>
    </xf>
    <xf numFmtId="4" fontId="21" fillId="3" borderId="6" xfId="0" applyNumberFormat="1" applyFont="1" applyFill="1" applyBorder="1" applyAlignment="1" applyProtection="1">
      <alignment horizontal="right" wrapText="1"/>
      <protection locked="0"/>
    </xf>
    <xf numFmtId="0" fontId="21" fillId="3" borderId="4" xfId="0" applyFont="1" applyFill="1" applyBorder="1" applyAlignment="1">
      <alignment horizontal="center" vertical="top" wrapText="1"/>
    </xf>
    <xf numFmtId="0" fontId="26" fillId="3" borderId="0" xfId="0" quotePrefix="1" applyFont="1" applyFill="1" applyAlignment="1">
      <alignment horizontal="center" vertical="top" wrapText="1"/>
    </xf>
    <xf numFmtId="0" fontId="26" fillId="3" borderId="0" xfId="0" applyFont="1" applyFill="1" applyAlignment="1">
      <alignment horizontal="left" wrapText="1"/>
    </xf>
    <xf numFmtId="0" fontId="26" fillId="0" borderId="0" xfId="0" quotePrefix="1" applyFont="1" applyAlignment="1">
      <alignment horizontal="center" vertical="top" wrapText="1"/>
    </xf>
    <xf numFmtId="0" fontId="26" fillId="3" borderId="0" xfId="0" applyFont="1" applyFill="1" applyAlignment="1">
      <alignment vertical="top" wrapText="1"/>
    </xf>
    <xf numFmtId="0" fontId="26" fillId="3" borderId="5" xfId="0" applyFont="1" applyFill="1" applyBorder="1" applyAlignment="1">
      <alignment horizontal="left" vertical="top" wrapText="1"/>
    </xf>
    <xf numFmtId="0" fontId="21" fillId="0" borderId="0" xfId="0" applyFont="1" applyAlignment="1">
      <alignment vertical="top" wrapText="1" shrinkToFit="1"/>
    </xf>
    <xf numFmtId="0" fontId="26" fillId="0" borderId="0" xfId="0" applyFont="1" applyAlignment="1">
      <alignment vertical="top" wrapText="1" shrinkToFit="1"/>
    </xf>
    <xf numFmtId="0" fontId="22" fillId="3" borderId="7" xfId="0" applyFont="1" applyFill="1" applyBorder="1"/>
    <xf numFmtId="0" fontId="22" fillId="3" borderId="7" xfId="0" applyFont="1" applyFill="1" applyBorder="1" applyAlignment="1">
      <alignment horizontal="center"/>
    </xf>
    <xf numFmtId="0" fontId="22" fillId="3" borderId="7" xfId="0" applyFont="1" applyFill="1" applyBorder="1" applyAlignment="1">
      <alignment horizontal="left"/>
    </xf>
    <xf numFmtId="0" fontId="25" fillId="3" borderId="0" xfId="0" applyFont="1" applyFill="1"/>
    <xf numFmtId="0" fontId="25" fillId="3" borderId="0" xfId="0" applyFont="1" applyFill="1" applyAlignment="1">
      <alignment horizontal="center"/>
    </xf>
    <xf numFmtId="0" fontId="25" fillId="3" borderId="0" xfId="0" applyFont="1" applyFill="1" applyAlignment="1">
      <alignment horizontal="left"/>
    </xf>
    <xf numFmtId="0" fontId="25" fillId="3" borderId="0" xfId="0" applyFont="1" applyFill="1" applyAlignment="1">
      <alignment horizontal="right"/>
    </xf>
    <xf numFmtId="0" fontId="23" fillId="3" borderId="0" xfId="0" quotePrefix="1" applyFont="1" applyFill="1" applyAlignment="1">
      <alignment horizontal="left"/>
    </xf>
    <xf numFmtId="0" fontId="24" fillId="3" borderId="0" xfId="0" applyFont="1" applyFill="1"/>
    <xf numFmtId="0" fontId="23" fillId="3" borderId="0" xfId="0" applyFont="1" applyFill="1"/>
    <xf numFmtId="0" fontId="23" fillId="3" borderId="0" xfId="0" applyFont="1" applyFill="1" applyAlignment="1">
      <alignment horizontal="left"/>
    </xf>
    <xf numFmtId="0" fontId="23" fillId="3" borderId="0" xfId="0" applyFont="1" applyFill="1" applyAlignment="1">
      <alignment horizontal="right"/>
    </xf>
    <xf numFmtId="4" fontId="23" fillId="3" borderId="0" xfId="0" applyNumberFormat="1" applyFont="1" applyFill="1" applyAlignment="1">
      <alignment horizontal="center"/>
    </xf>
    <xf numFmtId="169" fontId="23" fillId="0" borderId="0" xfId="0" applyNumberFormat="1" applyFont="1" applyAlignment="1">
      <alignment horizontal="center"/>
    </xf>
    <xf numFmtId="169" fontId="23" fillId="3" borderId="0" xfId="0" applyNumberFormat="1" applyFont="1" applyFill="1" applyAlignment="1">
      <alignment horizontal="center"/>
    </xf>
    <xf numFmtId="169" fontId="22" fillId="0" borderId="0" xfId="0" applyNumberFormat="1" applyFont="1" applyAlignment="1">
      <alignment horizontal="center"/>
    </xf>
    <xf numFmtId="169" fontId="23" fillId="0" borderId="0" xfId="0" applyNumberFormat="1" applyFont="1" applyAlignment="1">
      <alignment horizontal="right" vertical="center"/>
    </xf>
    <xf numFmtId="169" fontId="25" fillId="3" borderId="0" xfId="0" applyNumberFormat="1" applyFont="1" applyFill="1" applyAlignment="1">
      <alignment horizontal="right" vertical="center"/>
    </xf>
    <xf numFmtId="169" fontId="25" fillId="0" borderId="0" xfId="0" applyNumberFormat="1" applyFont="1"/>
    <xf numFmtId="169" fontId="36" fillId="0" borderId="0" xfId="0" applyNumberFormat="1" applyFont="1"/>
    <xf numFmtId="0" fontId="22" fillId="3" borderId="0" xfId="0" quotePrefix="1" applyFont="1" applyFill="1" applyAlignment="1">
      <alignment horizontal="left"/>
    </xf>
    <xf numFmtId="0" fontId="22" fillId="3" borderId="0" xfId="0" applyFont="1" applyFill="1"/>
    <xf numFmtId="0" fontId="22" fillId="3" borderId="0" xfId="0" applyFont="1" applyFill="1" applyAlignment="1">
      <alignment horizontal="right"/>
    </xf>
    <xf numFmtId="0" fontId="19" fillId="0" borderId="0" xfId="0" quotePrefix="1" applyFont="1" applyAlignment="1">
      <alignment horizontal="left"/>
    </xf>
    <xf numFmtId="49" fontId="26" fillId="3" borderId="0" xfId="12" applyNumberFormat="1" applyFont="1" applyFill="1" applyAlignment="1">
      <alignment horizontal="left" vertical="top"/>
    </xf>
    <xf numFmtId="0" fontId="25" fillId="3" borderId="0" xfId="0" applyFont="1" applyFill="1" applyAlignment="1">
      <alignment vertical="top" wrapText="1"/>
    </xf>
    <xf numFmtId="4" fontId="26" fillId="3" borderId="0" xfId="0" applyNumberFormat="1" applyFont="1" applyFill="1" applyAlignment="1">
      <alignment horizontal="left" wrapText="1"/>
    </xf>
    <xf numFmtId="0" fontId="0" fillId="3" borderId="0" xfId="0" quotePrefix="1" applyFill="1" applyAlignment="1">
      <alignment horizontal="left"/>
    </xf>
    <xf numFmtId="0" fontId="22" fillId="3" borderId="0" xfId="0" applyFont="1" applyFill="1" applyAlignment="1">
      <alignment horizontal="left"/>
    </xf>
    <xf numFmtId="0" fontId="28" fillId="3" borderId="0" xfId="0" applyFont="1" applyFill="1"/>
    <xf numFmtId="0" fontId="28" fillId="0" borderId="0" xfId="0" applyFont="1"/>
    <xf numFmtId="0" fontId="26" fillId="3" borderId="0" xfId="0" applyFont="1" applyFill="1" applyAlignment="1">
      <alignment horizontal="center" vertical="top" wrapText="1"/>
    </xf>
    <xf numFmtId="0" fontId="45" fillId="0" borderId="0" xfId="0" applyFont="1" applyAlignment="1">
      <alignment horizontal="left" vertical="top" wrapText="1"/>
    </xf>
    <xf numFmtId="0" fontId="26" fillId="6" borderId="0" xfId="0" quotePrefix="1" applyFont="1" applyFill="1" applyAlignment="1">
      <alignment horizontal="center" vertical="top" wrapText="1"/>
    </xf>
    <xf numFmtId="0" fontId="26" fillId="6" borderId="0" xfId="0" applyFont="1" applyFill="1" applyAlignment="1">
      <alignment wrapText="1"/>
    </xf>
    <xf numFmtId="0" fontId="21" fillId="3" borderId="0" xfId="0" applyFont="1" applyFill="1" applyAlignment="1">
      <alignment wrapText="1"/>
    </xf>
    <xf numFmtId="0" fontId="21" fillId="3" borderId="0" xfId="0" applyFont="1" applyFill="1" applyAlignment="1">
      <alignment horizontal="left" wrapText="1"/>
    </xf>
    <xf numFmtId="169" fontId="21" fillId="3" borderId="0" xfId="0" applyNumberFormat="1" applyFont="1" applyFill="1" applyAlignment="1" applyProtection="1">
      <alignment horizontal="right" wrapText="1"/>
      <protection locked="0"/>
    </xf>
    <xf numFmtId="4" fontId="26" fillId="3" borderId="0" xfId="0" applyNumberFormat="1" applyFont="1" applyFill="1" applyAlignment="1" applyProtection="1">
      <alignment horizontal="right" wrapText="1"/>
      <protection locked="0"/>
    </xf>
    <xf numFmtId="4" fontId="21" fillId="3" borderId="0" xfId="0" applyNumberFormat="1" applyFont="1" applyFill="1" applyAlignment="1" applyProtection="1">
      <alignment horizontal="right" wrapText="1"/>
      <protection locked="0"/>
    </xf>
    <xf numFmtId="0" fontId="45" fillId="0" borderId="0" xfId="0" applyFont="1" applyAlignment="1">
      <alignment vertical="top" wrapText="1"/>
    </xf>
    <xf numFmtId="0" fontId="42" fillId="0" borderId="0" xfId="0" applyFont="1" applyAlignment="1">
      <alignment horizontal="left" wrapText="1"/>
    </xf>
    <xf numFmtId="0" fontId="21" fillId="0" borderId="9" xfId="0" applyFont="1" applyBorder="1" applyAlignment="1">
      <alignment vertical="top" wrapText="1"/>
    </xf>
    <xf numFmtId="0" fontId="26" fillId="3" borderId="5" xfId="0" applyFont="1" applyFill="1" applyBorder="1" applyAlignment="1">
      <alignment vertical="top" wrapText="1" shrinkToFit="1"/>
    </xf>
    <xf numFmtId="0" fontId="26" fillId="3" borderId="0" xfId="0" applyFont="1" applyFill="1" applyAlignment="1">
      <alignment vertical="top" wrapText="1" shrinkToFit="1"/>
    </xf>
    <xf numFmtId="0" fontId="26" fillId="3" borderId="5" xfId="0" applyFont="1" applyFill="1" applyBorder="1" applyAlignment="1">
      <alignment horizontal="left" vertical="top" wrapText="1" shrinkToFit="1"/>
    </xf>
    <xf numFmtId="0" fontId="21" fillId="0" borderId="9" xfId="0" applyFont="1" applyBorder="1" applyAlignment="1">
      <alignment vertical="top" wrapText="1" shrinkToFit="1"/>
    </xf>
    <xf numFmtId="0" fontId="26" fillId="3" borderId="0" xfId="0" applyFont="1" applyFill="1" applyAlignment="1">
      <alignment wrapText="1" shrinkToFit="1"/>
    </xf>
    <xf numFmtId="0" fontId="26" fillId="3" borderId="0" xfId="0" applyFont="1" applyFill="1" applyAlignment="1">
      <alignment horizontal="center" wrapText="1"/>
    </xf>
    <xf numFmtId="0" fontId="26" fillId="0" borderId="0" xfId="0" applyFont="1" applyAlignment="1">
      <alignment horizontal="left" vertical="top" wrapText="1"/>
    </xf>
    <xf numFmtId="0" fontId="44" fillId="0" borderId="9" xfId="0" applyFont="1" applyBorder="1" applyAlignment="1">
      <alignment horizontal="center" vertical="top"/>
    </xf>
    <xf numFmtId="0" fontId="26" fillId="0" borderId="0" xfId="14" applyFont="1" applyAlignment="1">
      <alignment horizontal="center" vertical="top" wrapText="1"/>
    </xf>
    <xf numFmtId="0" fontId="21" fillId="0" borderId="0" xfId="0" applyFont="1" applyAlignment="1">
      <alignment horizontal="left" vertical="top" wrapText="1" shrinkToFit="1"/>
    </xf>
    <xf numFmtId="0" fontId="26" fillId="0" borderId="0" xfId="0" quotePrefix="1" applyFont="1" applyAlignment="1">
      <alignment horizontal="left" vertical="top" wrapText="1"/>
    </xf>
    <xf numFmtId="0" fontId="26" fillId="0" borderId="0" xfId="0" applyFont="1" applyAlignment="1">
      <alignment horizontal="center" wrapText="1"/>
    </xf>
    <xf numFmtId="0" fontId="43" fillId="3" borderId="0" xfId="0" applyFont="1" applyFill="1" applyAlignment="1">
      <alignment horizontal="center" vertical="top" wrapText="1"/>
    </xf>
    <xf numFmtId="0" fontId="46" fillId="3" borderId="0" xfId="0" applyFont="1" applyFill="1" applyAlignment="1">
      <alignment horizontal="center" vertical="top" wrapText="1"/>
    </xf>
    <xf numFmtId="49" fontId="26" fillId="0" borderId="0" xfId="0" applyNumberFormat="1" applyFont="1" applyAlignment="1">
      <alignment wrapText="1"/>
    </xf>
    <xf numFmtId="0" fontId="42" fillId="0" borderId="0" xfId="0" applyFont="1" applyAlignment="1">
      <alignment wrapText="1"/>
    </xf>
    <xf numFmtId="0" fontId="26" fillId="0" borderId="10" xfId="0" applyFont="1" applyBorder="1" applyAlignment="1">
      <alignment vertical="top" wrapText="1"/>
    </xf>
    <xf numFmtId="0" fontId="46" fillId="0" borderId="0" xfId="0" applyFont="1" applyAlignment="1">
      <alignment horizontal="center" vertical="top" wrapText="1"/>
    </xf>
    <xf numFmtId="0" fontId="45" fillId="0" borderId="0" xfId="0" applyFont="1" applyAlignment="1">
      <alignment wrapText="1"/>
    </xf>
    <xf numFmtId="0" fontId="45" fillId="0" borderId="0" xfId="0" applyFont="1" applyAlignment="1">
      <alignment horizontal="left" wrapText="1"/>
    </xf>
    <xf numFmtId="4" fontId="45" fillId="0" borderId="0" xfId="0" applyNumberFormat="1" applyFont="1" applyAlignment="1" applyProtection="1">
      <alignment horizontal="right" wrapText="1"/>
      <protection locked="0"/>
    </xf>
    <xf numFmtId="0" fontId="26" fillId="2" borderId="3" xfId="0" applyFont="1" applyFill="1" applyBorder="1" applyAlignment="1">
      <alignment vertical="center" wrapText="1"/>
    </xf>
    <xf numFmtId="0" fontId="35" fillId="2" borderId="3" xfId="0" applyFont="1" applyFill="1" applyBorder="1" applyAlignment="1">
      <alignment horizontal="center" vertical="center" wrapText="1"/>
    </xf>
    <xf numFmtId="0" fontId="21" fillId="3" borderId="5" xfId="0" applyFont="1" applyFill="1" applyBorder="1" applyAlignment="1">
      <alignment horizontal="center" wrapText="1"/>
    </xf>
    <xf numFmtId="0" fontId="21" fillId="0" borderId="0" xfId="0" applyFont="1" applyAlignment="1">
      <alignment horizontal="center" wrapText="1"/>
    </xf>
    <xf numFmtId="0" fontId="43" fillId="0" borderId="0" xfId="0" applyFont="1" applyAlignment="1">
      <alignment horizontal="center" vertical="top" wrapText="1"/>
    </xf>
    <xf numFmtId="0" fontId="45" fillId="4" borderId="0" xfId="0" applyFont="1" applyFill="1" applyAlignment="1">
      <alignment wrapText="1"/>
    </xf>
    <xf numFmtId="0" fontId="46" fillId="0" borderId="0" xfId="0" applyFont="1" applyAlignment="1">
      <alignment vertical="top" wrapText="1"/>
    </xf>
    <xf numFmtId="0" fontId="44" fillId="0" borderId="0" xfId="0" applyFont="1" applyAlignment="1">
      <alignment horizontal="center" vertical="top"/>
    </xf>
    <xf numFmtId="0" fontId="56" fillId="0" borderId="0" xfId="0" applyFont="1" applyAlignment="1">
      <alignment horizontal="center" vertical="top"/>
    </xf>
    <xf numFmtId="0" fontId="57" fillId="0" borderId="0" xfId="0" applyFont="1" applyAlignment="1">
      <alignment horizontal="center" vertical="top"/>
    </xf>
    <xf numFmtId="0" fontId="57" fillId="0" borderId="9" xfId="0" applyFont="1" applyBorder="1" applyAlignment="1">
      <alignment horizontal="center" vertical="top"/>
    </xf>
    <xf numFmtId="0" fontId="58" fillId="0" borderId="0" xfId="0" applyFont="1" applyAlignment="1">
      <alignment horizontal="center" vertical="top"/>
    </xf>
    <xf numFmtId="0" fontId="26" fillId="6" borderId="10" xfId="0" applyFont="1" applyFill="1" applyBorder="1" applyAlignment="1">
      <alignment vertical="top" wrapText="1"/>
    </xf>
    <xf numFmtId="0" fontId="44" fillId="0" borderId="10" xfId="0" applyFont="1" applyBorder="1" applyAlignment="1">
      <alignment horizontal="center" vertical="top"/>
    </xf>
    <xf numFmtId="0" fontId="26" fillId="3" borderId="0" xfId="0" applyFont="1" applyFill="1" applyAlignment="1">
      <alignment horizontal="left" vertical="top" wrapText="1" shrinkToFit="1"/>
    </xf>
    <xf numFmtId="0" fontId="26" fillId="0" borderId="0" xfId="0" applyFont="1" applyAlignment="1">
      <alignment horizontal="left" vertical="top" wrapText="1" shrinkToFit="1"/>
    </xf>
    <xf numFmtId="0" fontId="45" fillId="0" borderId="0" xfId="0" applyFont="1" applyAlignment="1">
      <alignment horizontal="center" vertical="top" wrapText="1"/>
    </xf>
    <xf numFmtId="0" fontId="21" fillId="0" borderId="10" xfId="0" applyFont="1" applyBorder="1" applyAlignment="1">
      <alignment horizontal="center"/>
    </xf>
    <xf numFmtId="0" fontId="42" fillId="0" borderId="0" xfId="0" applyFont="1" applyAlignment="1">
      <alignment horizontal="center" vertical="top" wrapText="1"/>
    </xf>
    <xf numFmtId="0" fontId="45" fillId="3" borderId="0" xfId="0" applyFont="1" applyFill="1" applyAlignment="1">
      <alignment horizontal="center" vertical="top" wrapText="1"/>
    </xf>
    <xf numFmtId="0" fontId="43" fillId="0" borderId="0" xfId="0" applyFont="1" applyAlignment="1">
      <alignment wrapText="1"/>
    </xf>
    <xf numFmtId="0" fontId="42" fillId="3" borderId="0" xfId="0" applyFont="1" applyFill="1" applyAlignment="1">
      <alignment wrapText="1"/>
    </xf>
    <xf numFmtId="0" fontId="45" fillId="3" borderId="0" xfId="0" applyFont="1" applyFill="1" applyAlignment="1">
      <alignment wrapText="1"/>
    </xf>
    <xf numFmtId="0" fontId="9" fillId="0" borderId="0" xfId="544"/>
    <xf numFmtId="0" fontId="21" fillId="0" borderId="0" xfId="544" applyFont="1" applyAlignment="1">
      <alignment horizontal="center" vertical="top" wrapText="1"/>
    </xf>
    <xf numFmtId="0" fontId="21" fillId="0" borderId="0" xfId="544" applyFont="1" applyAlignment="1">
      <alignment vertical="top" wrapText="1" shrinkToFit="1"/>
    </xf>
    <xf numFmtId="0" fontId="45" fillId="0" borderId="0" xfId="544" applyFont="1"/>
    <xf numFmtId="0" fontId="45" fillId="0" borderId="0" xfId="544" applyFont="1" applyAlignment="1">
      <alignment horizontal="center"/>
    </xf>
    <xf numFmtId="0" fontId="21" fillId="0" borderId="0" xfId="695" applyFont="1" applyAlignment="1">
      <alignment vertical="top" wrapText="1" shrinkToFit="1"/>
    </xf>
    <xf numFmtId="0" fontId="21" fillId="0" borderId="0" xfId="544" applyFont="1" applyAlignment="1">
      <alignment wrapText="1" shrinkToFit="1"/>
    </xf>
    <xf numFmtId="0" fontId="46" fillId="0" borderId="0" xfId="544" applyFont="1" applyAlignment="1">
      <alignment horizontal="center" vertical="top"/>
    </xf>
    <xf numFmtId="0" fontId="21" fillId="0" borderId="0" xfId="210" applyFont="1" applyAlignment="1">
      <alignment vertical="top" wrapText="1"/>
    </xf>
    <xf numFmtId="0" fontId="26" fillId="0" borderId="10" xfId="695" applyFont="1" applyBorder="1" applyAlignment="1">
      <alignment vertical="top" wrapText="1" shrinkToFit="1"/>
    </xf>
    <xf numFmtId="0" fontId="21" fillId="0" borderId="0" xfId="0" applyFont="1" applyAlignment="1">
      <alignment horizontal="left" vertical="top" wrapText="1"/>
    </xf>
    <xf numFmtId="0" fontId="45" fillId="3" borderId="0" xfId="894" applyFont="1" applyFill="1"/>
    <xf numFmtId="0" fontId="8" fillId="0" borderId="0" xfId="894" applyAlignment="1">
      <alignment horizontal="center" vertical="top"/>
    </xf>
    <xf numFmtId="0" fontId="45" fillId="0" borderId="0" xfId="894" applyFont="1" applyAlignment="1">
      <alignment vertical="top" wrapText="1" shrinkToFit="1"/>
    </xf>
    <xf numFmtId="0" fontId="46" fillId="0" borderId="0" xfId="894" applyFont="1" applyAlignment="1">
      <alignment vertical="top" wrapText="1" shrinkToFit="1"/>
    </xf>
    <xf numFmtId="0" fontId="26" fillId="0" borderId="0" xfId="894" applyFont="1" applyAlignment="1">
      <alignment horizontal="center" vertical="top"/>
    </xf>
    <xf numFmtId="0" fontId="45" fillId="0" borderId="0" xfId="894" applyFont="1" applyAlignment="1">
      <alignment vertical="top" shrinkToFit="1"/>
    </xf>
    <xf numFmtId="0" fontId="8" fillId="0" borderId="0" xfId="894"/>
    <xf numFmtId="0" fontId="45" fillId="0" borderId="0" xfId="894" applyFont="1"/>
    <xf numFmtId="0" fontId="42" fillId="0" borderId="0" xfId="0" applyFont="1" applyAlignment="1">
      <alignment vertical="top" wrapText="1"/>
    </xf>
    <xf numFmtId="0" fontId="45" fillId="0" borderId="0" xfId="894" applyFont="1" applyAlignment="1">
      <alignment wrapText="1" shrinkToFit="1"/>
    </xf>
    <xf numFmtId="0" fontId="26" fillId="0" borderId="0" xfId="210" applyFont="1" applyAlignment="1">
      <alignment horizontal="left" vertical="top" wrapText="1"/>
    </xf>
    <xf numFmtId="0" fontId="46" fillId="0" borderId="0" xfId="894" applyFont="1" applyAlignment="1">
      <alignment horizontal="center" vertical="top"/>
    </xf>
    <xf numFmtId="0" fontId="45" fillId="0" borderId="0" xfId="894" applyFont="1" applyAlignment="1">
      <alignment horizontal="center" vertical="top"/>
    </xf>
    <xf numFmtId="0" fontId="21" fillId="0" borderId="0" xfId="894" applyFont="1"/>
    <xf numFmtId="0" fontId="21" fillId="0" borderId="0" xfId="894" applyFont="1" applyAlignment="1">
      <alignment horizontal="center" vertical="top"/>
    </xf>
    <xf numFmtId="0" fontId="26" fillId="0" borderId="0" xfId="894" applyFont="1" applyAlignment="1">
      <alignment horizontal="left" vertical="top" wrapText="1" shrinkToFit="1"/>
    </xf>
    <xf numFmtId="0" fontId="21" fillId="0" borderId="0" xfId="894" applyFont="1" applyAlignment="1">
      <alignment horizontal="center" vertical="top" wrapText="1"/>
    </xf>
    <xf numFmtId="0" fontId="26" fillId="0" borderId="0" xfId="894" applyFont="1" applyAlignment="1">
      <alignment vertical="top" wrapText="1" shrinkToFit="1"/>
    </xf>
    <xf numFmtId="0" fontId="21" fillId="0" borderId="0" xfId="894" applyFont="1" applyAlignment="1">
      <alignment vertical="top" wrapText="1" shrinkToFit="1"/>
    </xf>
    <xf numFmtId="0" fontId="26" fillId="2" borderId="3" xfId="894" quotePrefix="1" applyFont="1" applyFill="1" applyBorder="1" applyAlignment="1">
      <alignment horizontal="center" vertical="top" wrapText="1"/>
    </xf>
    <xf numFmtId="0" fontId="26" fillId="2" borderId="3" xfId="894" applyFont="1" applyFill="1" applyBorder="1" applyAlignment="1">
      <alignment vertical="top" wrapText="1" shrinkToFit="1"/>
    </xf>
    <xf numFmtId="0" fontId="42" fillId="0" borderId="0" xfId="894" applyFont="1" applyAlignment="1">
      <alignment horizontal="center" vertical="top" wrapText="1"/>
    </xf>
    <xf numFmtId="0" fontId="26" fillId="0" borderId="10" xfId="1045" applyFont="1" applyBorder="1" applyAlignment="1">
      <alignment vertical="top" wrapText="1" shrinkToFit="1"/>
    </xf>
    <xf numFmtId="0" fontId="26" fillId="0" borderId="0" xfId="894" applyFont="1" applyAlignment="1">
      <alignment shrinkToFit="1"/>
    </xf>
    <xf numFmtId="0" fontId="26" fillId="0" borderId="0" xfId="894" applyFont="1" applyAlignment="1">
      <alignment wrapText="1" shrinkToFit="1"/>
    </xf>
    <xf numFmtId="0" fontId="59" fillId="0" borderId="0" xfId="894" applyFont="1" applyAlignment="1">
      <alignment horizontal="center" vertical="top"/>
    </xf>
    <xf numFmtId="0" fontId="58" fillId="0" borderId="0" xfId="894" applyFont="1"/>
    <xf numFmtId="0" fontId="42" fillId="0" borderId="0" xfId="894" applyFont="1" applyAlignment="1">
      <alignment vertical="top"/>
    </xf>
    <xf numFmtId="0" fontId="7" fillId="0" borderId="0" xfId="894" applyFont="1" applyAlignment="1">
      <alignment vertical="top"/>
    </xf>
    <xf numFmtId="0" fontId="26" fillId="3" borderId="4" xfId="0" quotePrefix="1" applyFont="1" applyFill="1" applyBorder="1" applyAlignment="1">
      <alignment horizontal="center" vertical="top" wrapText="1"/>
    </xf>
    <xf numFmtId="0" fontId="26" fillId="3" borderId="0" xfId="0" applyFont="1" applyFill="1" applyAlignment="1">
      <alignment wrapText="1"/>
    </xf>
    <xf numFmtId="2" fontId="26" fillId="0" borderId="0" xfId="0" applyNumberFormat="1" applyFont="1" applyAlignment="1">
      <alignment horizontal="right" wrapText="1"/>
    </xf>
    <xf numFmtId="2" fontId="21" fillId="3" borderId="5" xfId="0" applyNumberFormat="1" applyFont="1" applyFill="1" applyBorder="1" applyAlignment="1">
      <alignment horizontal="right" wrapText="1"/>
    </xf>
    <xf numFmtId="2" fontId="21" fillId="0" borderId="0" xfId="0" applyNumberFormat="1" applyFont="1" applyAlignment="1">
      <alignment horizontal="right" wrapText="1"/>
    </xf>
    <xf numFmtId="2" fontId="26" fillId="3" borderId="0" xfId="0" applyNumberFormat="1" applyFont="1" applyFill="1" applyAlignment="1">
      <alignment horizontal="right" wrapText="1"/>
    </xf>
    <xf numFmtId="2" fontId="45" fillId="8" borderId="0" xfId="0" applyNumberFormat="1" applyFont="1" applyFill="1" applyAlignment="1">
      <alignment horizontal="right" wrapText="1"/>
    </xf>
    <xf numFmtId="2" fontId="21" fillId="8" borderId="0" xfId="0" applyNumberFormat="1" applyFont="1" applyFill="1" applyAlignment="1">
      <alignment horizontal="right" wrapText="1"/>
    </xf>
    <xf numFmtId="0" fontId="26" fillId="0" borderId="0" xfId="0" applyFont="1" applyAlignment="1">
      <alignment horizontal="right" wrapText="1"/>
    </xf>
    <xf numFmtId="0" fontId="26" fillId="3" borderId="0" xfId="0" applyFont="1" applyFill="1" applyAlignment="1">
      <alignment horizontal="right" wrapText="1"/>
    </xf>
    <xf numFmtId="0" fontId="21" fillId="3" borderId="0" xfId="0" applyFont="1" applyFill="1" applyAlignment="1">
      <alignment horizontal="center" vertical="top" wrapText="1"/>
    </xf>
    <xf numFmtId="2" fontId="11" fillId="0" borderId="0" xfId="376" applyNumberFormat="1" applyAlignment="1">
      <alignment horizontal="right"/>
    </xf>
    <xf numFmtId="0" fontId="66" fillId="0" borderId="0" xfId="0" applyFont="1"/>
    <xf numFmtId="0" fontId="67" fillId="0" borderId="0" xfId="0" applyFont="1" applyAlignment="1">
      <alignment vertical="top" wrapText="1"/>
    </xf>
    <xf numFmtId="49" fontId="45" fillId="0" borderId="0" xfId="12" applyNumberFormat="1" applyFont="1" applyAlignment="1">
      <alignment horizontal="left" vertical="top"/>
    </xf>
    <xf numFmtId="0" fontId="45" fillId="0" borderId="0" xfId="12" applyFont="1"/>
    <xf numFmtId="0" fontId="45" fillId="0" borderId="0" xfId="12" applyFont="1" applyAlignment="1">
      <alignment horizontal="center"/>
    </xf>
    <xf numFmtId="49" fontId="45" fillId="0" borderId="0" xfId="12" quotePrefix="1" applyNumberFormat="1" applyFont="1" applyAlignment="1">
      <alignment horizontal="left" vertical="top"/>
    </xf>
    <xf numFmtId="0" fontId="45" fillId="0" borderId="0" xfId="0" quotePrefix="1" applyFont="1" applyAlignment="1">
      <alignment vertical="top" wrapText="1"/>
    </xf>
    <xf numFmtId="0" fontId="67" fillId="0" borderId="0" xfId="0" quotePrefix="1" applyFont="1" applyAlignment="1">
      <alignment vertical="top" wrapText="1"/>
    </xf>
    <xf numFmtId="49" fontId="45" fillId="0" borderId="0" xfId="12" applyNumberFormat="1" applyFont="1" applyAlignment="1">
      <alignment horizontal="center" vertical="top"/>
    </xf>
    <xf numFmtId="0" fontId="45" fillId="0" borderId="0" xfId="12" applyFont="1" applyAlignment="1">
      <alignment horizontal="right"/>
    </xf>
    <xf numFmtId="0" fontId="68" fillId="2" borderId="0" xfId="0" applyFont="1" applyFill="1"/>
    <xf numFmtId="0" fontId="69" fillId="2" borderId="0" xfId="0" applyFont="1" applyFill="1"/>
    <xf numFmtId="0" fontId="69" fillId="2" borderId="0" xfId="0" applyFont="1" applyFill="1" applyAlignment="1">
      <alignment horizontal="center"/>
    </xf>
    <xf numFmtId="169" fontId="69" fillId="2" borderId="0" xfId="0" applyNumberFormat="1" applyFont="1" applyFill="1" applyAlignment="1" applyProtection="1">
      <alignment horizontal="right"/>
      <protection locked="0"/>
    </xf>
    <xf numFmtId="0" fontId="68" fillId="0" borderId="0" xfId="0" applyFont="1"/>
    <xf numFmtId="169" fontId="68" fillId="0" borderId="0" xfId="0" applyNumberFormat="1" applyFont="1" applyAlignment="1" applyProtection="1">
      <alignment horizontal="right"/>
      <protection locked="0"/>
    </xf>
    <xf numFmtId="0" fontId="68" fillId="0" borderId="0" xfId="0" quotePrefix="1" applyFont="1" applyAlignment="1">
      <alignment horizontal="left"/>
    </xf>
    <xf numFmtId="4" fontId="46" fillId="0" borderId="0" xfId="0" applyNumberFormat="1" applyFont="1" applyAlignment="1" applyProtection="1">
      <alignment horizontal="right" vertical="center"/>
      <protection locked="0"/>
    </xf>
    <xf numFmtId="169" fontId="68" fillId="0" borderId="0" xfId="0" applyNumberFormat="1" applyFont="1" applyAlignment="1" applyProtection="1">
      <alignment horizontal="right" vertical="center"/>
      <protection locked="0"/>
    </xf>
    <xf numFmtId="0" fontId="68" fillId="0" borderId="0" xfId="0" applyFont="1" applyAlignment="1">
      <alignment horizontal="left"/>
    </xf>
    <xf numFmtId="0" fontId="68" fillId="0" borderId="0" xfId="0" applyFont="1" applyAlignment="1">
      <alignment horizontal="center" vertical="top"/>
    </xf>
    <xf numFmtId="0" fontId="68" fillId="0" borderId="0" xfId="0" applyFont="1" applyAlignment="1">
      <alignment horizontal="justify" vertical="top" wrapText="1"/>
    </xf>
    <xf numFmtId="0" fontId="68" fillId="0" borderId="0" xfId="0" applyFont="1" applyAlignment="1">
      <alignment horizontal="justify" vertical="top"/>
    </xf>
    <xf numFmtId="0" fontId="69" fillId="3" borderId="0" xfId="0" quotePrefix="1" applyFont="1" applyFill="1" applyAlignment="1">
      <alignment horizontal="left"/>
    </xf>
    <xf numFmtId="0" fontId="69" fillId="3" borderId="0" xfId="0" applyFont="1" applyFill="1" applyAlignment="1">
      <alignment horizontal="left"/>
    </xf>
    <xf numFmtId="0" fontId="69" fillId="3" borderId="0" xfId="0" applyFont="1" applyFill="1"/>
    <xf numFmtId="0" fontId="69" fillId="3" borderId="0" xfId="0" applyFont="1" applyFill="1" applyAlignment="1">
      <alignment horizontal="center"/>
    </xf>
    <xf numFmtId="0" fontId="69" fillId="0" borderId="0" xfId="0" quotePrefix="1" applyFont="1" applyAlignment="1">
      <alignment horizontal="left"/>
    </xf>
    <xf numFmtId="0" fontId="69" fillId="0" borderId="0" xfId="0" applyFont="1"/>
    <xf numFmtId="0" fontId="69" fillId="0" borderId="0" xfId="0" applyFont="1" applyAlignment="1">
      <alignment horizontal="center"/>
    </xf>
    <xf numFmtId="169" fontId="69" fillId="3" borderId="0" xfId="0" applyNumberFormat="1" applyFont="1" applyFill="1" applyAlignment="1" applyProtection="1">
      <alignment horizontal="center"/>
      <protection locked="0"/>
    </xf>
    <xf numFmtId="0" fontId="68" fillId="0" borderId="0" xfId="0" quotePrefix="1" applyFont="1"/>
    <xf numFmtId="2" fontId="35" fillId="8" borderId="3" xfId="376" applyNumberFormat="1" applyFont="1" applyFill="1" applyBorder="1" applyAlignment="1">
      <alignment horizontal="center" vertical="center" wrapText="1"/>
    </xf>
    <xf numFmtId="0" fontId="43" fillId="0" borderId="12" xfId="0" applyFont="1" applyBorder="1" applyAlignment="1">
      <alignment wrapText="1"/>
    </xf>
    <xf numFmtId="0" fontId="26" fillId="3" borderId="3" xfId="0" applyFont="1" applyFill="1" applyBorder="1" applyAlignment="1">
      <alignment horizontal="center" vertical="top" wrapText="1"/>
    </xf>
    <xf numFmtId="0" fontId="71" fillId="0" borderId="0" xfId="544" applyFont="1"/>
    <xf numFmtId="0" fontId="72" fillId="0" borderId="0" xfId="544" applyFont="1" applyAlignment="1">
      <alignment horizontal="center" vertical="top"/>
    </xf>
    <xf numFmtId="0" fontId="43" fillId="0" borderId="0" xfId="0" applyFont="1" applyAlignment="1">
      <alignment vertical="top" wrapText="1"/>
    </xf>
    <xf numFmtId="0" fontId="43" fillId="3" borderId="0" xfId="0" applyFont="1" applyFill="1" applyAlignment="1">
      <alignment wrapText="1"/>
    </xf>
    <xf numFmtId="0" fontId="26" fillId="6" borderId="0" xfId="0" applyFont="1" applyFill="1" applyAlignment="1">
      <alignment horizontal="center" vertical="top" wrapText="1"/>
    </xf>
    <xf numFmtId="0" fontId="58" fillId="0" borderId="0" xfId="894" applyFont="1" applyAlignment="1">
      <alignment horizontal="center" vertical="top"/>
    </xf>
    <xf numFmtId="0" fontId="21" fillId="0" borderId="0" xfId="0" quotePrefix="1" applyFont="1" applyAlignment="1">
      <alignment horizontal="center" vertical="top" wrapText="1"/>
    </xf>
    <xf numFmtId="0" fontId="21" fillId="0" borderId="0" xfId="13" applyAlignment="1">
      <alignment horizontal="left" vertical="top" wrapText="1" shrinkToFit="1"/>
    </xf>
    <xf numFmtId="0" fontId="0" fillId="0" borderId="0" xfId="0" applyAlignment="1">
      <alignment wrapText="1"/>
    </xf>
    <xf numFmtId="0" fontId="72" fillId="0" borderId="0" xfId="894" applyFont="1" applyAlignment="1">
      <alignment horizontal="center" vertical="top"/>
    </xf>
    <xf numFmtId="0" fontId="72" fillId="0" borderId="0" xfId="894" applyFont="1" applyAlignment="1">
      <alignment vertical="top"/>
    </xf>
    <xf numFmtId="2" fontId="21" fillId="3" borderId="0" xfId="0" applyNumberFormat="1" applyFont="1" applyFill="1" applyAlignment="1">
      <alignment horizontal="right" wrapText="1"/>
    </xf>
    <xf numFmtId="0" fontId="21" fillId="0" borderId="0" xfId="894" applyFont="1" applyAlignment="1">
      <alignment wrapText="1" shrinkToFit="1"/>
    </xf>
    <xf numFmtId="0" fontId="21" fillId="0" borderId="0" xfId="0" applyFont="1" applyAlignment="1">
      <alignment horizontal="center" vertical="top"/>
    </xf>
    <xf numFmtId="0" fontId="21" fillId="0" borderId="0" xfId="695" applyFont="1" applyAlignment="1">
      <alignment vertical="top" wrapText="1"/>
    </xf>
    <xf numFmtId="0" fontId="21" fillId="0" borderId="0" xfId="544" applyFont="1" applyAlignment="1">
      <alignment shrinkToFit="1"/>
    </xf>
    <xf numFmtId="0" fontId="26" fillId="0" borderId="0" xfId="544" applyFont="1" applyAlignment="1">
      <alignment wrapText="1" shrinkToFit="1"/>
    </xf>
    <xf numFmtId="0" fontId="35" fillId="8" borderId="3" xfId="0" applyFont="1" applyFill="1" applyBorder="1" applyAlignment="1">
      <alignment horizontal="center" vertical="center" wrapText="1"/>
    </xf>
    <xf numFmtId="2" fontId="35" fillId="9" borderId="3" xfId="376" applyNumberFormat="1" applyFont="1" applyFill="1" applyBorder="1" applyAlignment="1">
      <alignment horizontal="center" vertical="center" wrapText="1"/>
    </xf>
    <xf numFmtId="4" fontId="35" fillId="9" borderId="3" xfId="376" applyNumberFormat="1" applyFont="1" applyFill="1" applyBorder="1" applyAlignment="1">
      <alignment horizontal="center" vertical="center" wrapText="1"/>
    </xf>
    <xf numFmtId="4" fontId="35" fillId="8" borderId="3" xfId="0" applyNumberFormat="1" applyFont="1" applyFill="1" applyBorder="1" applyAlignment="1" applyProtection="1">
      <alignment horizontal="center" vertical="center" wrapText="1"/>
      <protection locked="0"/>
    </xf>
    <xf numFmtId="4" fontId="35" fillId="10" borderId="3" xfId="0" applyNumberFormat="1" applyFont="1" applyFill="1" applyBorder="1" applyAlignment="1" applyProtection="1">
      <alignment horizontal="center" vertical="center" wrapText="1"/>
      <protection locked="0"/>
    </xf>
    <xf numFmtId="2" fontId="35" fillId="11" borderId="3" xfId="376" applyNumberFormat="1" applyFont="1" applyFill="1" applyBorder="1" applyAlignment="1">
      <alignment horizontal="center" vertical="center" wrapText="1"/>
    </xf>
    <xf numFmtId="0" fontId="0" fillId="11" borderId="0" xfId="0" applyFill="1"/>
    <xf numFmtId="0" fontId="21" fillId="6" borderId="0" xfId="0" applyFont="1" applyFill="1" applyAlignment="1">
      <alignment wrapText="1"/>
    </xf>
    <xf numFmtId="169" fontId="21" fillId="6" borderId="0" xfId="0" applyNumberFormat="1" applyFont="1" applyFill="1" applyAlignment="1">
      <alignment wrapText="1"/>
    </xf>
    <xf numFmtId="0" fontId="77" fillId="0" borderId="0" xfId="0" applyFont="1" applyAlignment="1">
      <alignment horizontal="center" vertical="top" wrapText="1"/>
    </xf>
    <xf numFmtId="0" fontId="77" fillId="0" borderId="0" xfId="0" applyFont="1" applyAlignment="1">
      <alignment vertical="top" wrapText="1"/>
    </xf>
    <xf numFmtId="0" fontId="76" fillId="0" borderId="0" xfId="0" applyFont="1" applyAlignment="1">
      <alignment vertical="top" wrapText="1"/>
    </xf>
    <xf numFmtId="0" fontId="78" fillId="0" borderId="0" xfId="0" applyFont="1"/>
    <xf numFmtId="0" fontId="78" fillId="11" borderId="0" xfId="0" applyFont="1" applyFill="1"/>
    <xf numFmtId="0" fontId="21" fillId="3" borderId="4" xfId="0" applyFont="1" applyFill="1" applyBorder="1" applyAlignment="1">
      <alignment horizontal="left" wrapText="1"/>
    </xf>
    <xf numFmtId="0" fontId="46" fillId="3" borderId="0" xfId="0" applyFont="1" applyFill="1" applyAlignment="1">
      <alignment horizontal="left" vertical="top" wrapText="1" shrinkToFit="1"/>
    </xf>
    <xf numFmtId="0" fontId="45" fillId="0" borderId="0" xfId="0" applyFont="1" applyAlignment="1">
      <alignment horizontal="center" wrapText="1"/>
    </xf>
    <xf numFmtId="0" fontId="45" fillId="8" borderId="0" xfId="0" applyFont="1" applyFill="1" applyAlignment="1">
      <alignment horizontal="center" wrapText="1"/>
    </xf>
    <xf numFmtId="2" fontId="45" fillId="9" borderId="0" xfId="0" applyNumberFormat="1" applyFont="1" applyFill="1" applyAlignment="1">
      <alignment horizontal="right" wrapText="1"/>
    </xf>
    <xf numFmtId="2" fontId="45" fillId="11" borderId="0" xfId="0" applyNumberFormat="1" applyFont="1" applyFill="1" applyAlignment="1">
      <alignment horizontal="right" wrapText="1"/>
    </xf>
    <xf numFmtId="4" fontId="45" fillId="9" borderId="0" xfId="0" applyNumberFormat="1" applyFont="1" applyFill="1" applyAlignment="1" applyProtection="1">
      <alignment horizontal="right" wrapText="1"/>
      <protection locked="0"/>
    </xf>
    <xf numFmtId="169" fontId="45" fillId="8" borderId="0" xfId="0" applyNumberFormat="1" applyFont="1" applyFill="1" applyAlignment="1" applyProtection="1">
      <alignment horizontal="right" wrapText="1"/>
      <protection locked="0"/>
    </xf>
    <xf numFmtId="169" fontId="45" fillId="9" borderId="0" xfId="0" applyNumberFormat="1" applyFont="1" applyFill="1" applyAlignment="1" applyProtection="1">
      <alignment horizontal="right" wrapText="1"/>
      <protection locked="0"/>
    </xf>
    <xf numFmtId="4" fontId="45" fillId="9" borderId="0" xfId="0" applyNumberFormat="1" applyFont="1" applyFill="1" applyAlignment="1">
      <alignment horizontal="right" wrapText="1"/>
    </xf>
    <xf numFmtId="169" fontId="45" fillId="8" borderId="0" xfId="0" applyNumberFormat="1" applyFont="1" applyFill="1" applyAlignment="1">
      <alignment horizontal="right" wrapText="1"/>
    </xf>
    <xf numFmtId="169" fontId="45" fillId="9" borderId="0" xfId="0" applyNumberFormat="1" applyFont="1" applyFill="1" applyAlignment="1">
      <alignment horizontal="right" wrapText="1"/>
    </xf>
    <xf numFmtId="0" fontId="66" fillId="11" borderId="0" xfId="0" applyFont="1" applyFill="1"/>
    <xf numFmtId="0" fontId="45" fillId="6" borderId="0" xfId="0" applyFont="1" applyFill="1" applyAlignment="1">
      <alignment wrapText="1"/>
    </xf>
    <xf numFmtId="0" fontId="45" fillId="0" borderId="9" xfId="0" applyFont="1" applyBorder="1" applyAlignment="1">
      <alignment vertical="top" wrapText="1"/>
    </xf>
    <xf numFmtId="0" fontId="46" fillId="0" borderId="10" xfId="0" applyFont="1" applyBorder="1" applyAlignment="1">
      <alignment vertical="top" wrapText="1"/>
    </xf>
    <xf numFmtId="0" fontId="79" fillId="0" borderId="10" xfId="0" applyFont="1" applyBorder="1" applyAlignment="1">
      <alignment vertical="top" wrapText="1"/>
    </xf>
    <xf numFmtId="0" fontId="45" fillId="0" borderId="9" xfId="0" applyFont="1" applyBorder="1" applyAlignment="1">
      <alignment wrapText="1"/>
    </xf>
    <xf numFmtId="0" fontId="79" fillId="0" borderId="0" xfId="0" applyFont="1" applyAlignment="1">
      <alignment horizontal="center" vertical="top" wrapText="1"/>
    </xf>
    <xf numFmtId="0" fontId="67" fillId="0" borderId="0" xfId="0" applyFont="1" applyAlignment="1">
      <alignment horizontal="center" vertical="top" wrapText="1"/>
    </xf>
    <xf numFmtId="0" fontId="81" fillId="0" borderId="0" xfId="0" applyFont="1"/>
    <xf numFmtId="0" fontId="81" fillId="11" borderId="0" xfId="0" applyFont="1" applyFill="1"/>
    <xf numFmtId="0" fontId="82" fillId="0" borderId="0" xfId="0" applyFont="1" applyAlignment="1">
      <alignment wrapText="1"/>
    </xf>
    <xf numFmtId="0" fontId="83" fillId="0" borderId="0" xfId="0" applyFont="1" applyAlignment="1">
      <alignment wrapText="1"/>
    </xf>
    <xf numFmtId="2" fontId="21" fillId="9" borderId="0" xfId="0" applyNumberFormat="1" applyFont="1" applyFill="1" applyAlignment="1">
      <alignment horizontal="right" wrapText="1"/>
    </xf>
    <xf numFmtId="2" fontId="21" fillId="11" borderId="0" xfId="0" applyNumberFormat="1" applyFont="1" applyFill="1" applyAlignment="1">
      <alignment horizontal="right" wrapText="1"/>
    </xf>
    <xf numFmtId="4" fontId="21" fillId="9" borderId="0" xfId="0" applyNumberFormat="1" applyFont="1" applyFill="1" applyAlignment="1">
      <alignment horizontal="right" wrapText="1"/>
    </xf>
    <xf numFmtId="169" fontId="21" fillId="8" borderId="0" xfId="0" applyNumberFormat="1" applyFont="1" applyFill="1" applyAlignment="1">
      <alignment horizontal="right" wrapText="1"/>
    </xf>
    <xf numFmtId="169" fontId="21" fillId="9" borderId="0" xfId="0" applyNumberFormat="1" applyFont="1" applyFill="1" applyAlignment="1">
      <alignment horizontal="right" wrapText="1"/>
    </xf>
    <xf numFmtId="49" fontId="21" fillId="0" borderId="0" xfId="0" applyNumberFormat="1" applyFont="1" applyAlignment="1">
      <alignment horizontal="left" vertical="top" wrapText="1"/>
    </xf>
    <xf numFmtId="0" fontId="29" fillId="0" borderId="0" xfId="0" applyFont="1" applyAlignment="1">
      <alignment vertical="top" wrapText="1"/>
    </xf>
    <xf numFmtId="169" fontId="45" fillId="0" borderId="0" xfId="0" applyNumberFormat="1" applyFont="1" applyAlignment="1">
      <alignment horizontal="right" wrapText="1"/>
    </xf>
    <xf numFmtId="2" fontId="45" fillId="0" borderId="0" xfId="0" applyNumberFormat="1" applyFont="1" applyAlignment="1">
      <alignment horizontal="right" wrapText="1"/>
    </xf>
    <xf numFmtId="4" fontId="45" fillId="0" borderId="0" xfId="0" applyNumberFormat="1" applyFont="1" applyAlignment="1">
      <alignment horizontal="right" wrapText="1"/>
    </xf>
    <xf numFmtId="169" fontId="45" fillId="0" borderId="0" xfId="0" applyNumberFormat="1" applyFont="1" applyAlignment="1" applyProtection="1">
      <alignment horizontal="right" wrapText="1"/>
      <protection locked="0"/>
    </xf>
    <xf numFmtId="0" fontId="26" fillId="0" borderId="4" xfId="0" quotePrefix="1" applyFont="1" applyBorder="1" applyAlignment="1">
      <alignment horizontal="center" vertical="top" wrapText="1"/>
    </xf>
    <xf numFmtId="0" fontId="35" fillId="0" borderId="5" xfId="0" applyFont="1" applyBorder="1" applyAlignment="1">
      <alignment horizontal="center" wrapText="1"/>
    </xf>
    <xf numFmtId="0" fontId="21" fillId="0" borderId="0" xfId="0" applyFont="1" applyAlignment="1">
      <alignment horizontal="right" wrapText="1"/>
    </xf>
    <xf numFmtId="169" fontId="21" fillId="0" borderId="0" xfId="0" applyNumberFormat="1" applyFont="1" applyAlignment="1" applyProtection="1">
      <alignment horizontal="right" wrapText="1"/>
      <protection locked="0"/>
    </xf>
    <xf numFmtId="0" fontId="0" fillId="3" borderId="0" xfId="0" applyFill="1"/>
    <xf numFmtId="2" fontId="45" fillId="3" borderId="0" xfId="0" applyNumberFormat="1" applyFont="1" applyFill="1" applyAlignment="1">
      <alignment horizontal="right" wrapText="1"/>
    </xf>
    <xf numFmtId="4" fontId="45" fillId="3" borderId="0" xfId="0" applyNumberFormat="1" applyFont="1" applyFill="1" applyAlignment="1">
      <alignment horizontal="right" wrapText="1"/>
    </xf>
    <xf numFmtId="169" fontId="45" fillId="3" borderId="0" xfId="0" applyNumberFormat="1" applyFont="1" applyFill="1" applyAlignment="1">
      <alignment horizontal="right" wrapText="1"/>
    </xf>
    <xf numFmtId="0" fontId="78" fillId="3" borderId="0" xfId="0" applyFont="1" applyFill="1"/>
    <xf numFmtId="4" fontId="21" fillId="3" borderId="0" xfId="0" applyNumberFormat="1" applyFont="1" applyFill="1" applyAlignment="1">
      <alignment horizontal="right" wrapText="1"/>
    </xf>
    <xf numFmtId="169" fontId="21" fillId="3" borderId="0" xfId="0" applyNumberFormat="1" applyFont="1" applyFill="1" applyAlignment="1">
      <alignment horizontal="right" wrapText="1"/>
    </xf>
    <xf numFmtId="4" fontId="21" fillId="0" borderId="0" xfId="0" applyNumberFormat="1" applyFont="1" applyAlignment="1">
      <alignment horizontal="right" wrapText="1"/>
    </xf>
    <xf numFmtId="169" fontId="21" fillId="0" borderId="0" xfId="0" applyNumberFormat="1" applyFont="1" applyAlignment="1">
      <alignment horizontal="right" wrapText="1"/>
    </xf>
    <xf numFmtId="0" fontId="77" fillId="0" borderId="5" xfId="0" applyFont="1" applyBorder="1" applyAlignment="1">
      <alignment vertical="top" wrapText="1"/>
    </xf>
    <xf numFmtId="0" fontId="84" fillId="0" borderId="0" xfId="0" applyFont="1" applyAlignment="1">
      <alignment horizontal="center" vertical="top"/>
    </xf>
    <xf numFmtId="0" fontId="85" fillId="0" borderId="10" xfId="0" applyFont="1" applyBorder="1" applyAlignment="1">
      <alignment horizontal="center" vertical="top"/>
    </xf>
    <xf numFmtId="0" fontId="46" fillId="6" borderId="10" xfId="0" applyFont="1" applyFill="1" applyBorder="1" applyAlignment="1">
      <alignment vertical="top" wrapText="1"/>
    </xf>
    <xf numFmtId="0" fontId="86" fillId="0" borderId="10" xfId="0" applyFont="1" applyBorder="1" applyAlignment="1">
      <alignment horizontal="center" vertical="top"/>
    </xf>
    <xf numFmtId="0" fontId="59" fillId="0" borderId="0" xfId="0" applyFont="1" applyAlignment="1">
      <alignment horizontal="center" vertical="top"/>
    </xf>
    <xf numFmtId="0" fontId="6" fillId="0" borderId="0" xfId="0" applyFont="1" applyAlignment="1">
      <alignment horizontal="center" vertical="top"/>
    </xf>
    <xf numFmtId="0" fontId="87" fillId="0" borderId="0" xfId="0" applyFont="1" applyAlignment="1">
      <alignment horizontal="center" wrapText="1"/>
    </xf>
    <xf numFmtId="0" fontId="87" fillId="0" borderId="0" xfId="0" applyFont="1" applyAlignment="1">
      <alignment horizontal="left" vertical="top" wrapText="1" shrinkToFit="1"/>
    </xf>
    <xf numFmtId="0" fontId="87" fillId="3" borderId="0" xfId="0" applyFont="1" applyFill="1" applyAlignment="1">
      <alignment horizontal="center" wrapText="1"/>
    </xf>
    <xf numFmtId="0" fontId="87" fillId="3" borderId="5" xfId="0" applyFont="1" applyFill="1" applyBorder="1" applyAlignment="1">
      <alignment horizontal="center" wrapText="1"/>
    </xf>
    <xf numFmtId="0" fontId="45" fillId="0" borderId="0" xfId="0" applyFont="1" applyAlignment="1">
      <alignment horizontal="left" vertical="top" wrapText="1" shrinkToFit="1"/>
    </xf>
    <xf numFmtId="0" fontId="79" fillId="0" borderId="0" xfId="0" applyFont="1" applyAlignment="1">
      <alignment horizontal="left" vertical="top" wrapText="1" shrinkToFit="1"/>
    </xf>
    <xf numFmtId="0" fontId="67" fillId="0" borderId="0" xfId="0" applyFont="1" applyAlignment="1">
      <alignment horizontal="center" wrapText="1"/>
    </xf>
    <xf numFmtId="0" fontId="67" fillId="0" borderId="0" xfId="206" applyFont="1" applyAlignment="1">
      <alignment horizontal="left" vertical="top" wrapText="1"/>
    </xf>
    <xf numFmtId="0" fontId="67" fillId="0" borderId="0" xfId="894" applyFont="1"/>
    <xf numFmtId="0" fontId="46" fillId="0" borderId="0" xfId="0" applyFont="1" applyAlignment="1">
      <alignment horizontal="left" vertical="top" wrapText="1" shrinkToFit="1"/>
    </xf>
    <xf numFmtId="0" fontId="67" fillId="0" borderId="0" xfId="0" applyFont="1" applyAlignment="1">
      <alignment horizontal="left" vertical="top" wrapText="1" shrinkToFit="1"/>
    </xf>
    <xf numFmtId="49" fontId="46" fillId="0" borderId="0" xfId="0" applyNumberFormat="1" applyFont="1" applyAlignment="1">
      <alignment vertical="top" wrapText="1"/>
    </xf>
    <xf numFmtId="49" fontId="46" fillId="0" borderId="0" xfId="0" applyNumberFormat="1" applyFont="1" applyAlignment="1">
      <alignment wrapText="1"/>
    </xf>
    <xf numFmtId="0" fontId="46" fillId="0" borderId="0" xfId="206" applyFont="1" applyAlignment="1">
      <alignment horizontal="left" vertical="top" wrapText="1"/>
    </xf>
    <xf numFmtId="0" fontId="46" fillId="6" borderId="0" xfId="0" applyFont="1" applyFill="1" applyAlignment="1">
      <alignment horizontal="center" vertical="top" wrapText="1"/>
    </xf>
    <xf numFmtId="0" fontId="29" fillId="0" borderId="0" xfId="0" applyFont="1" applyAlignment="1">
      <alignment horizontal="center" vertical="top" wrapText="1"/>
    </xf>
    <xf numFmtId="0" fontId="46" fillId="3" borderId="0" xfId="206" applyFont="1" applyFill="1" applyAlignment="1">
      <alignment horizontal="left" vertical="top" wrapText="1"/>
    </xf>
    <xf numFmtId="0" fontId="46" fillId="3" borderId="5" xfId="0" applyFont="1" applyFill="1" applyBorder="1" applyAlignment="1">
      <alignment horizontal="left" vertical="top" wrapText="1"/>
    </xf>
    <xf numFmtId="0" fontId="76" fillId="0" borderId="0" xfId="0" applyFont="1" applyAlignment="1">
      <alignment wrapText="1"/>
    </xf>
    <xf numFmtId="0" fontId="77" fillId="0" borderId="0" xfId="13" applyFont="1" applyAlignment="1">
      <alignment horizontal="left" vertical="top" wrapText="1"/>
    </xf>
    <xf numFmtId="0" fontId="46" fillId="2" borderId="3" xfId="0" applyFont="1" applyFill="1" applyBorder="1" applyAlignment="1">
      <alignment vertical="center" wrapText="1"/>
    </xf>
    <xf numFmtId="0" fontId="46" fillId="3" borderId="0" xfId="0" applyFont="1" applyFill="1" applyAlignment="1">
      <alignment vertical="top" wrapText="1"/>
    </xf>
    <xf numFmtId="0" fontId="46" fillId="0" borderId="0" xfId="0" applyFont="1" applyAlignment="1">
      <alignment wrapText="1"/>
    </xf>
    <xf numFmtId="0" fontId="79" fillId="0" borderId="0" xfId="0" applyFont="1" applyAlignment="1">
      <alignment wrapText="1"/>
    </xf>
    <xf numFmtId="0" fontId="29" fillId="0" borderId="0" xfId="0" quotePrefix="1" applyFont="1" applyAlignment="1">
      <alignment horizontal="center" vertical="top" wrapText="1"/>
    </xf>
    <xf numFmtId="0" fontId="67" fillId="0" borderId="0" xfId="0" applyFont="1" applyAlignment="1">
      <alignment wrapText="1"/>
    </xf>
    <xf numFmtId="0" fontId="79" fillId="3" borderId="0" xfId="0" applyFont="1" applyFill="1" applyAlignment="1">
      <alignment horizontal="left" vertical="top" wrapText="1" shrinkToFit="1"/>
    </xf>
    <xf numFmtId="0" fontId="79" fillId="0" borderId="10" xfId="695" applyFont="1" applyBorder="1" applyAlignment="1">
      <alignment vertical="top" wrapText="1" shrinkToFit="1"/>
    </xf>
    <xf numFmtId="0" fontId="21" fillId="0" borderId="5" xfId="0" applyFont="1" applyBorder="1" applyAlignment="1">
      <alignment horizontal="left" wrapText="1"/>
    </xf>
    <xf numFmtId="0" fontId="79" fillId="0" borderId="0" xfId="0" applyFont="1" applyAlignment="1">
      <alignment vertical="top" wrapText="1"/>
    </xf>
    <xf numFmtId="0" fontId="46" fillId="3" borderId="4" xfId="0" applyFont="1" applyFill="1" applyBorder="1" applyAlignment="1">
      <alignment horizontal="center" vertical="top" wrapText="1"/>
    </xf>
    <xf numFmtId="0" fontId="29" fillId="0" borderId="0" xfId="0" applyFont="1" applyAlignment="1">
      <alignment horizontal="left" vertical="top" wrapText="1" shrinkToFit="1"/>
    </xf>
    <xf numFmtId="0" fontId="29" fillId="0" borderId="0" xfId="0" applyFont="1" applyAlignment="1">
      <alignment vertical="top" wrapText="1" shrinkToFit="1"/>
    </xf>
    <xf numFmtId="49" fontId="45" fillId="0" borderId="0" xfId="0" applyNumberFormat="1" applyFont="1" applyAlignment="1">
      <alignment vertical="top" wrapText="1"/>
    </xf>
    <xf numFmtId="169" fontId="76" fillId="0" borderId="0" xfId="0" applyNumberFormat="1" applyFont="1" applyAlignment="1">
      <alignment horizontal="right" wrapText="1"/>
    </xf>
    <xf numFmtId="0" fontId="39" fillId="0" borderId="0" xfId="0" applyFont="1" applyAlignment="1">
      <alignment vertical="top" wrapText="1"/>
    </xf>
    <xf numFmtId="169" fontId="65" fillId="3" borderId="0" xfId="0" applyNumberFormat="1" applyFont="1" applyFill="1" applyAlignment="1">
      <alignment horizontal="right" wrapText="1"/>
    </xf>
    <xf numFmtId="0" fontId="39" fillId="0" borderId="0" xfId="0" applyFont="1" applyAlignment="1">
      <alignment horizontal="left" vertical="top" wrapText="1"/>
    </xf>
    <xf numFmtId="0" fontId="21" fillId="0" borderId="0" xfId="1060" applyAlignment="1">
      <alignment horizontal="left" vertical="top" wrapText="1"/>
    </xf>
    <xf numFmtId="0" fontId="29" fillId="0" borderId="0" xfId="1060" applyFont="1" applyAlignment="1">
      <alignment horizontal="left" vertical="top" wrapText="1"/>
    </xf>
    <xf numFmtId="0" fontId="80" fillId="0" borderId="0" xfId="894" applyFont="1" applyAlignment="1">
      <alignment horizontal="center" vertical="top"/>
    </xf>
    <xf numFmtId="0" fontId="6" fillId="0" borderId="0" xfId="894" applyFont="1" applyAlignment="1">
      <alignment horizontal="center" vertical="top"/>
    </xf>
    <xf numFmtId="0" fontId="29" fillId="0" borderId="0" xfId="894" applyFont="1" applyAlignment="1">
      <alignment vertical="top" wrapText="1" shrinkToFit="1"/>
    </xf>
    <xf numFmtId="0" fontId="37" fillId="0" borderId="0" xfId="894" applyFont="1" applyAlignment="1">
      <alignment vertical="top" wrapText="1" shrinkToFit="1"/>
    </xf>
    <xf numFmtId="169" fontId="42" fillId="0" borderId="0" xfId="0" applyNumberFormat="1" applyFont="1" applyAlignment="1">
      <alignment horizontal="right" wrapText="1"/>
    </xf>
    <xf numFmtId="0" fontId="67" fillId="0" borderId="0" xfId="894" applyFont="1" applyAlignment="1">
      <alignment vertical="top" wrapText="1" shrinkToFit="1"/>
    </xf>
    <xf numFmtId="0" fontId="5" fillId="0" borderId="0" xfId="894" applyFont="1" applyAlignment="1">
      <alignment horizontal="center"/>
    </xf>
    <xf numFmtId="0" fontId="46" fillId="0" borderId="0" xfId="894" applyFont="1" applyAlignment="1">
      <alignment shrinkToFit="1"/>
    </xf>
    <xf numFmtId="0" fontId="67" fillId="0" borderId="0" xfId="894" applyFont="1" applyAlignment="1">
      <alignment wrapText="1" shrinkToFit="1"/>
    </xf>
    <xf numFmtId="0" fontId="79" fillId="0" borderId="0" xfId="894" applyFont="1" applyAlignment="1">
      <alignment wrapText="1" shrinkToFit="1"/>
    </xf>
    <xf numFmtId="0" fontId="46" fillId="0" borderId="0" xfId="894" applyFont="1" applyAlignment="1">
      <alignment horizontal="left" vertical="top" wrapText="1" shrinkToFit="1"/>
    </xf>
    <xf numFmtId="0" fontId="46" fillId="0" borderId="0" xfId="210" applyFont="1" applyAlignment="1">
      <alignment horizontal="left" vertical="top" wrapText="1"/>
    </xf>
    <xf numFmtId="0" fontId="45" fillId="0" borderId="0" xfId="210" applyFont="1" applyAlignment="1">
      <alignment horizontal="left" vertical="top" wrapText="1" shrinkToFit="1"/>
    </xf>
    <xf numFmtId="2" fontId="42" fillId="0" borderId="0" xfId="0" applyNumberFormat="1" applyFont="1" applyAlignment="1">
      <alignment horizontal="right" wrapText="1"/>
    </xf>
    <xf numFmtId="4" fontId="42" fillId="0" borderId="0" xfId="0" applyNumberFormat="1" applyFont="1" applyAlignment="1">
      <alignment horizontal="right" wrapText="1"/>
    </xf>
    <xf numFmtId="0" fontId="39" fillId="0" borderId="0" xfId="544" applyFont="1" applyAlignment="1">
      <alignment wrapText="1" shrinkToFit="1"/>
    </xf>
    <xf numFmtId="0" fontId="6" fillId="0" borderId="0" xfId="544" applyFont="1" applyAlignment="1">
      <alignment horizontal="center" vertical="top"/>
    </xf>
    <xf numFmtId="0" fontId="45" fillId="0" borderId="0" xfId="544" applyFont="1" applyAlignment="1">
      <alignment horizontal="center" vertical="top"/>
    </xf>
    <xf numFmtId="0" fontId="46" fillId="0" borderId="10" xfId="695" applyFont="1" applyBorder="1" applyAlignment="1">
      <alignment vertical="top" wrapText="1" shrinkToFit="1"/>
    </xf>
    <xf numFmtId="0" fontId="45" fillId="0" borderId="0" xfId="544" applyFont="1" applyAlignment="1">
      <alignment wrapText="1" shrinkToFit="1"/>
    </xf>
    <xf numFmtId="0" fontId="79" fillId="0" borderId="0" xfId="544" applyFont="1" applyAlignment="1">
      <alignment wrapText="1" shrinkToFit="1"/>
    </xf>
    <xf numFmtId="0" fontId="45" fillId="0" borderId="0" xfId="695" applyFont="1" applyAlignment="1">
      <alignment vertical="top" wrapText="1" shrinkToFit="1"/>
    </xf>
    <xf numFmtId="0" fontId="46" fillId="0" borderId="0" xfId="544" applyFont="1" applyAlignment="1">
      <alignment wrapText="1" shrinkToFit="1"/>
    </xf>
    <xf numFmtId="0" fontId="67" fillId="0" borderId="0" xfId="544" applyFont="1" applyAlignment="1">
      <alignment wrapText="1" shrinkToFit="1"/>
    </xf>
    <xf numFmtId="0" fontId="67" fillId="0" borderId="0" xfId="695" applyFont="1" applyAlignment="1">
      <alignment vertical="top" wrapText="1" shrinkToFit="1"/>
    </xf>
    <xf numFmtId="0" fontId="4" fillId="0" borderId="0" xfId="544" applyFont="1" applyAlignment="1">
      <alignment horizontal="center" vertical="top"/>
    </xf>
    <xf numFmtId="0" fontId="21" fillId="4" borderId="0" xfId="0" applyFont="1" applyFill="1" applyAlignment="1">
      <alignment wrapText="1"/>
    </xf>
    <xf numFmtId="0" fontId="167" fillId="0" borderId="0" xfId="0" applyFont="1" applyAlignment="1">
      <alignment horizontal="right" wrapText="1"/>
    </xf>
    <xf numFmtId="4" fontId="35" fillId="7" borderId="3" xfId="0" applyNumberFormat="1" applyFont="1" applyFill="1" applyBorder="1" applyAlignment="1" applyProtection="1">
      <alignment horizontal="center" vertical="center" wrapText="1"/>
      <protection locked="0"/>
    </xf>
    <xf numFmtId="2" fontId="26" fillId="9" borderId="0" xfId="0" applyNumberFormat="1" applyFont="1" applyFill="1" applyAlignment="1">
      <alignment horizontal="right" wrapText="1"/>
    </xf>
    <xf numFmtId="2" fontId="21" fillId="9" borderId="5" xfId="0" applyNumberFormat="1" applyFont="1" applyFill="1" applyBorder="1" applyAlignment="1">
      <alignment horizontal="right" wrapText="1"/>
    </xf>
    <xf numFmtId="2" fontId="26" fillId="9" borderId="0" xfId="0" applyNumberFormat="1" applyFont="1" applyFill="1" applyAlignment="1">
      <alignment horizontal="left" wrapText="1"/>
    </xf>
    <xf numFmtId="0" fontId="0" fillId="9" borderId="0" xfId="0" applyFill="1"/>
    <xf numFmtId="2" fontId="26" fillId="8" borderId="0" xfId="0" applyNumberFormat="1" applyFont="1" applyFill="1" applyAlignment="1">
      <alignment horizontal="right" wrapText="1"/>
    </xf>
    <xf numFmtId="2" fontId="21" fillId="8" borderId="5" xfId="0" applyNumberFormat="1" applyFont="1" applyFill="1" applyBorder="1" applyAlignment="1">
      <alignment horizontal="right" wrapText="1"/>
    </xf>
    <xf numFmtId="169" fontId="26" fillId="8" borderId="0" xfId="0" applyNumberFormat="1" applyFont="1" applyFill="1" applyAlignment="1">
      <alignment horizontal="right" wrapText="1"/>
    </xf>
    <xf numFmtId="0" fontId="0" fillId="8" borderId="0" xfId="0" applyFill="1"/>
    <xf numFmtId="0" fontId="26" fillId="0" borderId="4" xfId="0" applyFont="1" applyBorder="1" applyAlignment="1">
      <alignment horizontal="center" vertical="top" wrapText="1"/>
    </xf>
    <xf numFmtId="0" fontId="26" fillId="0" borderId="3" xfId="0" quotePrefix="1" applyFont="1" applyBorder="1" applyAlignment="1">
      <alignment horizontal="center" vertical="top" wrapText="1"/>
    </xf>
    <xf numFmtId="0" fontId="25" fillId="0" borderId="0" xfId="0" applyFont="1" applyAlignment="1">
      <alignment horizontal="center" vertical="top"/>
    </xf>
    <xf numFmtId="0" fontId="76" fillId="0" borderId="0" xfId="0" applyFont="1" applyAlignment="1">
      <alignment horizontal="left" vertical="top" wrapText="1"/>
    </xf>
    <xf numFmtId="0" fontId="46" fillId="0" borderId="10" xfId="1045" applyFont="1" applyBorder="1" applyAlignment="1">
      <alignment vertical="top" wrapText="1" shrinkToFit="1"/>
    </xf>
    <xf numFmtId="0" fontId="45" fillId="0" borderId="0" xfId="1045" applyFont="1" applyAlignment="1">
      <alignment vertical="top" wrapText="1" shrinkToFit="1"/>
    </xf>
    <xf numFmtId="0" fontId="3" fillId="0" borderId="0" xfId="894" applyFont="1" applyAlignment="1">
      <alignment horizontal="center" vertical="top"/>
    </xf>
    <xf numFmtId="0" fontId="26" fillId="0" borderId="10" xfId="894" applyFont="1" applyBorder="1" applyAlignment="1">
      <alignment wrapText="1"/>
    </xf>
    <xf numFmtId="0" fontId="21" fillId="0" borderId="9" xfId="894" applyFont="1" applyBorder="1" applyAlignment="1">
      <alignment wrapText="1"/>
    </xf>
    <xf numFmtId="0" fontId="21" fillId="0" borderId="0" xfId="894" applyFont="1" applyAlignment="1">
      <alignment horizontal="left" vertical="top" wrapText="1" shrinkToFit="1"/>
    </xf>
    <xf numFmtId="0" fontId="21" fillId="0" borderId="0" xfId="894" applyFont="1" applyAlignment="1">
      <alignment wrapText="1"/>
    </xf>
    <xf numFmtId="0" fontId="39" fillId="0" borderId="0" xfId="0" applyFont="1" applyAlignment="1">
      <alignment horizontal="left" wrapText="1"/>
    </xf>
    <xf numFmtId="0" fontId="29" fillId="0" borderId="0" xfId="0" applyFont="1" applyAlignment="1">
      <alignment wrapText="1"/>
    </xf>
    <xf numFmtId="0" fontId="26" fillId="0" borderId="0" xfId="13" applyFont="1" applyAlignment="1">
      <alignment horizontal="left" vertical="top" wrapText="1"/>
    </xf>
    <xf numFmtId="0" fontId="21" fillId="0" borderId="0" xfId="13" applyAlignment="1">
      <alignment horizontal="left" vertical="top" wrapText="1"/>
    </xf>
    <xf numFmtId="0" fontId="21" fillId="0" borderId="0" xfId="13" applyAlignment="1">
      <alignment horizontal="left" wrapText="1"/>
    </xf>
    <xf numFmtId="0" fontId="38" fillId="0" borderId="0" xfId="894" applyFont="1" applyAlignment="1">
      <alignment vertical="top" wrapText="1" shrinkToFit="1"/>
    </xf>
    <xf numFmtId="0" fontId="170" fillId="0" borderId="0" xfId="894" applyFont="1" applyAlignment="1">
      <alignment vertical="top" wrapText="1" shrinkToFit="1"/>
    </xf>
    <xf numFmtId="0" fontId="45" fillId="0" borderId="0" xfId="186" applyFont="1" applyAlignment="1">
      <alignment vertical="top" wrapText="1"/>
    </xf>
    <xf numFmtId="0" fontId="76" fillId="0" borderId="0" xfId="210" applyFont="1" applyAlignment="1">
      <alignment vertical="top" wrapText="1"/>
    </xf>
    <xf numFmtId="0" fontId="77" fillId="0" borderId="0" xfId="894" applyFont="1" applyAlignment="1">
      <alignment vertical="top" wrapText="1" shrinkToFit="1"/>
    </xf>
    <xf numFmtId="0" fontId="76" fillId="0" borderId="0" xfId="894" applyFont="1" applyAlignment="1">
      <alignment vertical="top" wrapText="1" shrinkToFit="1"/>
    </xf>
    <xf numFmtId="0" fontId="77" fillId="0" borderId="10" xfId="1045" applyFont="1" applyBorder="1" applyAlignment="1">
      <alignment vertical="top" wrapText="1" shrinkToFit="1"/>
    </xf>
    <xf numFmtId="0" fontId="76" fillId="0" borderId="0" xfId="1045" applyFont="1" applyAlignment="1">
      <alignment vertical="top" wrapText="1" shrinkToFit="1"/>
    </xf>
    <xf numFmtId="0" fontId="76" fillId="0" borderId="0" xfId="1045" applyFont="1" applyAlignment="1">
      <alignment vertical="top" wrapText="1"/>
    </xf>
    <xf numFmtId="49" fontId="21" fillId="0" borderId="0" xfId="0" applyNumberFormat="1" applyFont="1" applyAlignment="1">
      <alignment horizontal="left" wrapText="1"/>
    </xf>
    <xf numFmtId="0" fontId="172" fillId="0" borderId="0" xfId="0" applyFont="1" applyAlignment="1">
      <alignment wrapText="1"/>
    </xf>
    <xf numFmtId="0" fontId="173" fillId="0" borderId="0" xfId="0" applyFont="1" applyAlignment="1">
      <alignment wrapText="1"/>
    </xf>
    <xf numFmtId="0" fontId="173" fillId="0" borderId="9" xfId="0" applyFont="1" applyBorder="1" applyAlignment="1">
      <alignment wrapText="1"/>
    </xf>
    <xf numFmtId="0" fontId="174" fillId="0" borderId="0" xfId="0" applyFont="1" applyAlignment="1">
      <alignment vertical="top" wrapText="1"/>
    </xf>
    <xf numFmtId="0" fontId="174" fillId="0" borderId="10" xfId="0" applyFont="1" applyBorder="1" applyAlignment="1">
      <alignment wrapText="1"/>
    </xf>
    <xf numFmtId="0" fontId="174" fillId="0" borderId="10" xfId="0" applyFont="1" applyBorder="1" applyAlignment="1">
      <alignment vertical="top" wrapText="1"/>
    </xf>
    <xf numFmtId="0" fontId="171" fillId="0" borderId="9" xfId="0" applyFont="1" applyBorder="1" applyAlignment="1">
      <alignment vertical="top" wrapText="1"/>
    </xf>
    <xf numFmtId="0" fontId="171" fillId="0" borderId="0" xfId="0" applyFont="1" applyAlignment="1">
      <alignment vertical="top" wrapText="1"/>
    </xf>
    <xf numFmtId="0" fontId="174" fillId="0" borderId="26" xfId="0" applyFont="1" applyBorder="1" applyAlignment="1">
      <alignment vertical="top" wrapText="1"/>
    </xf>
    <xf numFmtId="0" fontId="171" fillId="0" borderId="0" xfId="0" applyFont="1" applyAlignment="1">
      <alignment vertical="top" wrapText="1" shrinkToFit="1"/>
    </xf>
    <xf numFmtId="0" fontId="43" fillId="6" borderId="0" xfId="0" applyFont="1" applyFill="1" applyAlignment="1">
      <alignment vertical="top" wrapText="1"/>
    </xf>
    <xf numFmtId="0" fontId="42" fillId="6" borderId="0" xfId="0" applyFont="1" applyFill="1" applyAlignment="1">
      <alignment vertical="top" wrapText="1"/>
    </xf>
    <xf numFmtId="0" fontId="43" fillId="6" borderId="0" xfId="0" applyFont="1" applyFill="1" applyAlignment="1">
      <alignment wrapText="1"/>
    </xf>
    <xf numFmtId="0" fontId="42" fillId="6" borderId="0" xfId="0" applyFont="1" applyFill="1" applyAlignment="1">
      <alignment wrapText="1"/>
    </xf>
    <xf numFmtId="0" fontId="45" fillId="6" borderId="0" xfId="0" applyFont="1" applyFill="1" applyAlignment="1">
      <alignment vertical="top" wrapText="1"/>
    </xf>
    <xf numFmtId="0" fontId="83" fillId="6" borderId="0" xfId="0" applyFont="1" applyFill="1" applyAlignment="1">
      <alignment vertical="top" wrapText="1"/>
    </xf>
    <xf numFmtId="0" fontId="83" fillId="6" borderId="0" xfId="0" applyFont="1" applyFill="1" applyAlignment="1">
      <alignment wrapText="1"/>
    </xf>
    <xf numFmtId="0" fontId="82" fillId="6" borderId="0" xfId="0" applyFont="1" applyFill="1" applyAlignment="1">
      <alignment vertical="top" wrapText="1"/>
    </xf>
    <xf numFmtId="0" fontId="82" fillId="6" borderId="0" xfId="0" applyFont="1" applyFill="1" applyAlignment="1">
      <alignment wrapText="1"/>
    </xf>
    <xf numFmtId="0" fontId="21" fillId="6" borderId="0" xfId="0" applyFont="1" applyFill="1" applyAlignment="1">
      <alignment vertical="top" wrapText="1"/>
    </xf>
    <xf numFmtId="0" fontId="175" fillId="0" borderId="0" xfId="0" applyFont="1"/>
    <xf numFmtId="0" fontId="67" fillId="0" borderId="9" xfId="0" applyFont="1" applyBorder="1" applyAlignment="1">
      <alignment wrapText="1"/>
    </xf>
    <xf numFmtId="49" fontId="176" fillId="0" borderId="0" xfId="0" applyNumberFormat="1" applyFont="1" applyAlignment="1">
      <alignment horizontal="left"/>
    </xf>
    <xf numFmtId="49" fontId="176" fillId="0" borderId="0" xfId="0" applyNumberFormat="1" applyFont="1" applyAlignment="1">
      <alignment horizontal="left" vertical="center" wrapText="1"/>
    </xf>
    <xf numFmtId="0" fontId="21" fillId="5" borderId="0" xfId="0" applyFont="1" applyFill="1" applyAlignment="1">
      <alignment wrapText="1"/>
    </xf>
    <xf numFmtId="0" fontId="21" fillId="6" borderId="0" xfId="0" applyFont="1" applyFill="1" applyAlignment="1">
      <alignment horizontal="left" wrapText="1"/>
    </xf>
    <xf numFmtId="2" fontId="45" fillId="6" borderId="0" xfId="0" applyNumberFormat="1" applyFont="1" applyFill="1" applyAlignment="1">
      <alignment horizontal="right" wrapText="1"/>
    </xf>
    <xf numFmtId="4" fontId="45" fillId="6" borderId="0" xfId="0" applyNumberFormat="1" applyFont="1" applyFill="1" applyAlignment="1">
      <alignment horizontal="right" wrapText="1"/>
    </xf>
    <xf numFmtId="169" fontId="45" fillId="6" borderId="0" xfId="0" applyNumberFormat="1" applyFont="1" applyFill="1" applyAlignment="1">
      <alignment horizontal="right" wrapText="1"/>
    </xf>
    <xf numFmtId="0" fontId="76" fillId="0" borderId="0" xfId="894" applyFont="1" applyAlignment="1">
      <alignment horizontal="left" vertical="top" wrapText="1" shrinkToFit="1"/>
    </xf>
    <xf numFmtId="0" fontId="45" fillId="0" borderId="0" xfId="894" applyFont="1" applyAlignment="1">
      <alignment horizontal="center"/>
    </xf>
    <xf numFmtId="0" fontId="26" fillId="0" borderId="5" xfId="0" applyFont="1" applyBorder="1" applyAlignment="1">
      <alignment horizontal="left" vertical="top" wrapText="1"/>
    </xf>
    <xf numFmtId="0" fontId="167" fillId="0" borderId="0" xfId="0" applyFont="1" applyAlignment="1">
      <alignment horizontal="left" vertical="top" wrapText="1"/>
    </xf>
    <xf numFmtId="170" fontId="26" fillId="0" borderId="0" xfId="0" applyNumberFormat="1" applyFont="1" applyAlignment="1" applyProtection="1">
      <alignment horizontal="right" wrapText="1"/>
      <protection locked="0"/>
    </xf>
    <xf numFmtId="170" fontId="21" fillId="3" borderId="6" xfId="0" applyNumberFormat="1" applyFont="1" applyFill="1" applyBorder="1" applyAlignment="1" applyProtection="1">
      <alignment horizontal="right" wrapText="1"/>
      <protection locked="0"/>
    </xf>
    <xf numFmtId="170" fontId="21" fillId="0" borderId="0" xfId="0" applyNumberFormat="1" applyFont="1" applyAlignment="1" applyProtection="1">
      <alignment horizontal="right" wrapText="1"/>
      <protection locked="0"/>
    </xf>
    <xf numFmtId="2" fontId="35" fillId="8" borderId="3" xfId="38633" applyNumberFormat="1" applyFont="1" applyFill="1" applyBorder="1" applyAlignment="1">
      <alignment horizontal="center" vertical="center" wrapText="1"/>
    </xf>
    <xf numFmtId="4" fontId="35" fillId="76" borderId="3" xfId="38633" applyNumberFormat="1" applyFont="1" applyFill="1" applyBorder="1" applyAlignment="1">
      <alignment horizontal="center" vertical="center" wrapText="1"/>
    </xf>
    <xf numFmtId="170" fontId="35" fillId="0" borderId="3" xfId="0" applyNumberFormat="1" applyFont="1" applyBorder="1" applyAlignment="1" applyProtection="1">
      <alignment horizontal="center" vertical="center" wrapText="1"/>
      <protection locked="0"/>
    </xf>
    <xf numFmtId="170" fontId="35" fillId="7" borderId="3" xfId="0" applyNumberFormat="1" applyFont="1" applyFill="1" applyBorder="1" applyAlignment="1" applyProtection="1">
      <alignment horizontal="center" vertical="center" wrapText="1"/>
      <protection locked="0"/>
    </xf>
    <xf numFmtId="0" fontId="168" fillId="0" borderId="0" xfId="0" applyFont="1" applyAlignment="1">
      <alignment horizontal="left" vertical="top" wrapText="1"/>
    </xf>
    <xf numFmtId="170" fontId="0" fillId="0" borderId="0" xfId="0" applyNumberFormat="1"/>
    <xf numFmtId="0" fontId="42" fillId="0" borderId="0" xfId="0" applyFont="1" applyAlignment="1">
      <alignment horizontal="left" vertical="top" wrapText="1"/>
    </xf>
    <xf numFmtId="4" fontId="42" fillId="0" borderId="0" xfId="0" applyNumberFormat="1" applyFont="1" applyAlignment="1" applyProtection="1">
      <alignment horizontal="right" wrapText="1"/>
      <protection locked="0"/>
    </xf>
    <xf numFmtId="170" fontId="42" fillId="0" borderId="0" xfId="0" applyNumberFormat="1" applyFont="1" applyAlignment="1" applyProtection="1">
      <alignment horizontal="right" wrapText="1"/>
      <protection locked="0"/>
    </xf>
    <xf numFmtId="0" fontId="175" fillId="8" borderId="0" xfId="0" applyFont="1" applyFill="1"/>
    <xf numFmtId="0" fontId="48" fillId="0" borderId="0" xfId="0" applyFont="1"/>
    <xf numFmtId="0" fontId="26" fillId="0" borderId="10" xfId="0" applyFont="1" applyBorder="1" applyAlignment="1">
      <alignment horizontal="left" vertical="top" wrapText="1"/>
    </xf>
    <xf numFmtId="0" fontId="169" fillId="0" borderId="0" xfId="0" applyFont="1" applyAlignment="1">
      <alignment horizontal="left" vertical="top" wrapText="1"/>
    </xf>
    <xf numFmtId="2" fontId="26" fillId="77" borderId="0" xfId="0" applyNumberFormat="1" applyFont="1" applyFill="1" applyAlignment="1">
      <alignment horizontal="right" wrapText="1"/>
    </xf>
    <xf numFmtId="2" fontId="21" fillId="77" borderId="5" xfId="0" applyNumberFormat="1" applyFont="1" applyFill="1" applyBorder="1" applyAlignment="1">
      <alignment horizontal="right" wrapText="1"/>
    </xf>
    <xf numFmtId="2" fontId="21" fillId="77" borderId="0" xfId="0" applyNumberFormat="1" applyFont="1" applyFill="1" applyAlignment="1">
      <alignment horizontal="right" wrapText="1"/>
    </xf>
    <xf numFmtId="2" fontId="35" fillId="77" borderId="3" xfId="38633" applyNumberFormat="1" applyFont="1" applyFill="1" applyBorder="1" applyAlignment="1">
      <alignment horizontal="center" vertical="center" wrapText="1"/>
    </xf>
    <xf numFmtId="0" fontId="0" fillId="77" borderId="0" xfId="0" applyFill="1"/>
    <xf numFmtId="0" fontId="175" fillId="77" borderId="0" xfId="0" applyFont="1" applyFill="1"/>
    <xf numFmtId="0" fontId="0" fillId="77" borderId="0" xfId="0" applyFill="1" applyAlignment="1">
      <alignment horizontal="right"/>
    </xf>
    <xf numFmtId="170" fontId="0" fillId="3" borderId="0" xfId="0" applyNumberFormat="1" applyFill="1"/>
    <xf numFmtId="0" fontId="21" fillId="3" borderId="0" xfId="0" applyFont="1" applyFill="1" applyAlignment="1">
      <alignment horizontal="center" wrapText="1"/>
    </xf>
    <xf numFmtId="0" fontId="66" fillId="3" borderId="0" xfId="0" applyFont="1" applyFill="1"/>
    <xf numFmtId="0" fontId="46" fillId="0" borderId="0" xfId="0" applyFont="1" applyAlignment="1">
      <alignment horizontal="left" vertical="top" wrapText="1"/>
    </xf>
    <xf numFmtId="170" fontId="21" fillId="0" borderId="6" xfId="0" applyNumberFormat="1" applyFont="1" applyBorder="1" applyAlignment="1" applyProtection="1">
      <alignment horizontal="right" wrapText="1"/>
      <protection locked="0"/>
    </xf>
    <xf numFmtId="170" fontId="175" fillId="0" borderId="0" xfId="0" applyNumberFormat="1" applyFont="1"/>
    <xf numFmtId="0" fontId="26" fillId="3" borderId="0" xfId="0" applyFont="1" applyFill="1" applyAlignment="1">
      <alignment horizontal="left" vertical="top" wrapText="1"/>
    </xf>
    <xf numFmtId="0" fontId="43" fillId="0" borderId="0" xfId="0" applyFont="1" applyAlignment="1">
      <alignment horizontal="left" vertical="top" wrapText="1"/>
    </xf>
    <xf numFmtId="0" fontId="25" fillId="3" borderId="0" xfId="0" applyFont="1" applyFill="1" applyAlignment="1">
      <alignment horizontal="center" vertical="top"/>
    </xf>
    <xf numFmtId="49" fontId="21" fillId="6" borderId="0" xfId="0" applyNumberFormat="1" applyFont="1" applyFill="1" applyAlignment="1">
      <alignment horizontal="left" wrapText="1"/>
    </xf>
    <xf numFmtId="0" fontId="21" fillId="6" borderId="0" xfId="0" applyFont="1" applyFill="1" applyAlignment="1">
      <alignment horizontal="center" wrapText="1"/>
    </xf>
    <xf numFmtId="0" fontId="0" fillId="0" borderId="0" xfId="0" applyAlignment="1">
      <alignment horizontal="center" vertical="top"/>
    </xf>
    <xf numFmtId="2" fontId="0" fillId="77" borderId="0" xfId="0" applyNumberFormat="1" applyFill="1"/>
    <xf numFmtId="169" fontId="26" fillId="0" borderId="0" xfId="0" applyNumberFormat="1" applyFont="1" applyAlignment="1" applyProtection="1">
      <alignment horizontal="right" wrapText="1"/>
      <protection locked="0"/>
    </xf>
    <xf numFmtId="169" fontId="21" fillId="0" borderId="5" xfId="0" applyNumberFormat="1" applyFont="1" applyBorder="1" applyAlignment="1" applyProtection="1">
      <alignment horizontal="right" wrapText="1"/>
      <protection locked="0"/>
    </xf>
    <xf numFmtId="169" fontId="35" fillId="0" borderId="3" xfId="0" applyNumberFormat="1" applyFont="1" applyBorder="1" applyAlignment="1" applyProtection="1">
      <alignment horizontal="center" vertical="center" wrapText="1"/>
      <protection locked="0"/>
    </xf>
    <xf numFmtId="0" fontId="46" fillId="3" borderId="0" xfId="0" applyFont="1" applyFill="1" applyAlignment="1">
      <alignment horizontal="center" wrapText="1"/>
    </xf>
    <xf numFmtId="169" fontId="25" fillId="3" borderId="0" xfId="0" applyNumberFormat="1" applyFont="1" applyFill="1"/>
    <xf numFmtId="0" fontId="11" fillId="0" borderId="27" xfId="376" applyBorder="1"/>
    <xf numFmtId="169" fontId="35" fillId="0" borderId="27" xfId="0" applyNumberFormat="1" applyFont="1" applyBorder="1" applyAlignment="1" applyProtection="1">
      <alignment horizontal="center" wrapText="1"/>
      <protection locked="0"/>
    </xf>
    <xf numFmtId="4" fontId="35" fillId="0" borderId="28" xfId="0" applyNumberFormat="1" applyFont="1" applyBorder="1" applyAlignment="1" applyProtection="1">
      <alignment horizontal="center" wrapText="1"/>
      <protection locked="0"/>
    </xf>
    <xf numFmtId="4" fontId="35" fillId="0" borderId="27" xfId="0" applyNumberFormat="1" applyFont="1" applyBorder="1" applyAlignment="1" applyProtection="1">
      <alignment horizontal="center" wrapText="1"/>
      <protection locked="0"/>
    </xf>
    <xf numFmtId="169" fontId="21" fillId="3" borderId="5" xfId="0" applyNumberFormat="1" applyFont="1" applyFill="1" applyBorder="1" applyAlignment="1" applyProtection="1">
      <alignment horizontal="right" wrapText="1"/>
      <protection locked="0"/>
    </xf>
    <xf numFmtId="0" fontId="26" fillId="3" borderId="0" xfId="0" quotePrefix="1" applyFont="1" applyFill="1" applyAlignment="1">
      <alignment horizontal="left" vertical="top" wrapText="1"/>
    </xf>
    <xf numFmtId="169" fontId="26" fillId="3" borderId="0" xfId="0" applyNumberFormat="1" applyFont="1" applyFill="1" applyAlignment="1" applyProtection="1">
      <alignment horizontal="right" wrapText="1"/>
      <protection locked="0"/>
    </xf>
    <xf numFmtId="2" fontId="26" fillId="7" borderId="0" xfId="0" applyNumberFormat="1" applyFont="1" applyFill="1" applyAlignment="1">
      <alignment horizontal="right" wrapText="1"/>
    </xf>
    <xf numFmtId="2" fontId="21" fillId="7" borderId="0" xfId="0" applyNumberFormat="1" applyFont="1" applyFill="1" applyAlignment="1">
      <alignment horizontal="right" wrapText="1"/>
    </xf>
    <xf numFmtId="2" fontId="35" fillId="7" borderId="3" xfId="376" applyNumberFormat="1" applyFont="1" applyFill="1" applyBorder="1" applyAlignment="1">
      <alignment horizontal="center" vertical="center" wrapText="1"/>
    </xf>
    <xf numFmtId="2" fontId="26" fillId="7" borderId="0" xfId="0" applyNumberFormat="1" applyFont="1" applyFill="1" applyAlignment="1">
      <alignment horizontal="left" wrapText="1"/>
    </xf>
    <xf numFmtId="4" fontId="26" fillId="7" borderId="0" xfId="0" applyNumberFormat="1" applyFont="1" applyFill="1" applyAlignment="1">
      <alignment horizontal="left" wrapText="1"/>
    </xf>
    <xf numFmtId="4" fontId="21" fillId="7" borderId="0" xfId="0" applyNumberFormat="1" applyFont="1" applyFill="1" applyAlignment="1" applyProtection="1">
      <alignment horizontal="right" wrapText="1"/>
      <protection locked="0"/>
    </xf>
    <xf numFmtId="0" fontId="0" fillId="7" borderId="0" xfId="0" applyFill="1"/>
    <xf numFmtId="169" fontId="26" fillId="8" borderId="0" xfId="0" applyNumberFormat="1" applyFont="1" applyFill="1" applyAlignment="1" applyProtection="1">
      <alignment horizontal="right" wrapText="1"/>
      <protection locked="0"/>
    </xf>
    <xf numFmtId="169" fontId="21" fillId="8" borderId="0" xfId="0" applyNumberFormat="1" applyFont="1" applyFill="1" applyAlignment="1" applyProtection="1">
      <alignment horizontal="right" wrapText="1"/>
      <protection locked="0"/>
    </xf>
    <xf numFmtId="4" fontId="35" fillId="0" borderId="3" xfId="376" applyNumberFormat="1" applyFont="1" applyBorder="1" applyAlignment="1">
      <alignment horizontal="center" vertical="center" wrapText="1"/>
    </xf>
    <xf numFmtId="169" fontId="45" fillId="3" borderId="0" xfId="0" applyNumberFormat="1" applyFont="1" applyFill="1" applyAlignment="1" applyProtection="1">
      <alignment horizontal="right" wrapText="1"/>
      <protection locked="0"/>
    </xf>
    <xf numFmtId="0" fontId="0" fillId="6" borderId="0" xfId="0" applyFill="1"/>
    <xf numFmtId="2" fontId="46" fillId="3" borderId="0" xfId="0" applyNumberFormat="1" applyFont="1" applyFill="1" applyAlignment="1">
      <alignment horizontal="right" wrapText="1"/>
    </xf>
    <xf numFmtId="4" fontId="46" fillId="3" borderId="0" xfId="0" applyNumberFormat="1" applyFont="1" applyFill="1" applyAlignment="1">
      <alignment horizontal="right" wrapText="1"/>
    </xf>
    <xf numFmtId="169" fontId="46" fillId="3" borderId="0" xfId="0" applyNumberFormat="1" applyFont="1" applyFill="1" applyAlignment="1" applyProtection="1">
      <alignment horizontal="right" wrapText="1"/>
      <protection locked="0"/>
    </xf>
    <xf numFmtId="169" fontId="46" fillId="3" borderId="0" xfId="0" applyNumberFormat="1" applyFont="1" applyFill="1" applyAlignment="1">
      <alignment horizontal="right" wrapText="1"/>
    </xf>
    <xf numFmtId="0" fontId="42" fillId="3" borderId="0" xfId="0" applyFont="1" applyFill="1" applyAlignment="1">
      <alignment vertical="top" wrapText="1"/>
    </xf>
    <xf numFmtId="4" fontId="26" fillId="3" borderId="0" xfId="0" applyNumberFormat="1" applyFont="1" applyFill="1" applyAlignment="1">
      <alignment horizontal="right" wrapText="1"/>
    </xf>
    <xf numFmtId="169" fontId="26" fillId="3" borderId="0" xfId="0" applyNumberFormat="1" applyFont="1" applyFill="1" applyAlignment="1">
      <alignment horizontal="right" wrapText="1"/>
    </xf>
    <xf numFmtId="0" fontId="79" fillId="3" borderId="4" xfId="0" applyFont="1" applyFill="1" applyBorder="1" applyAlignment="1">
      <alignment horizontal="center" vertical="top" wrapText="1"/>
    </xf>
    <xf numFmtId="0" fontId="67" fillId="3" borderId="0" xfId="0" applyFont="1" applyFill="1" applyAlignment="1">
      <alignment wrapText="1"/>
    </xf>
    <xf numFmtId="0" fontId="79" fillId="3" borderId="5" xfId="0" applyFont="1" applyFill="1" applyBorder="1" applyAlignment="1">
      <alignment vertical="top" wrapText="1"/>
    </xf>
    <xf numFmtId="0" fontId="67" fillId="3" borderId="5" xfId="0" applyFont="1" applyFill="1" applyBorder="1" applyAlignment="1">
      <alignment horizontal="left" wrapText="1"/>
    </xf>
    <xf numFmtId="0" fontId="67" fillId="3" borderId="5" xfId="0" applyFont="1" applyFill="1" applyBorder="1" applyAlignment="1">
      <alignment horizontal="center" wrapText="1"/>
    </xf>
    <xf numFmtId="2" fontId="67" fillId="3" borderId="5" xfId="0" applyNumberFormat="1" applyFont="1" applyFill="1" applyBorder="1" applyAlignment="1">
      <alignment horizontal="right" wrapText="1"/>
    </xf>
    <xf numFmtId="4" fontId="67" fillId="3" borderId="5" xfId="0" applyNumberFormat="1" applyFont="1" applyFill="1" applyBorder="1" applyAlignment="1">
      <alignment horizontal="left" wrapText="1"/>
    </xf>
    <xf numFmtId="4" fontId="67" fillId="3" borderId="6" xfId="0" applyNumberFormat="1" applyFont="1" applyFill="1" applyBorder="1" applyAlignment="1" applyProtection="1">
      <alignment horizontal="right" wrapText="1"/>
      <protection locked="0"/>
    </xf>
    <xf numFmtId="0" fontId="67" fillId="0" borderId="0" xfId="0" applyFont="1" applyAlignment="1">
      <alignment horizontal="left" wrapText="1"/>
    </xf>
    <xf numFmtId="2" fontId="67" fillId="0" borderId="0" xfId="0" applyNumberFormat="1" applyFont="1" applyAlignment="1">
      <alignment horizontal="right" wrapText="1"/>
    </xf>
    <xf numFmtId="4" fontId="67" fillId="0" borderId="0" xfId="0" applyNumberFormat="1" applyFont="1" applyAlignment="1">
      <alignment horizontal="left" wrapText="1"/>
    </xf>
    <xf numFmtId="4" fontId="67" fillId="0" borderId="0" xfId="0" applyNumberFormat="1" applyFont="1" applyAlignment="1" applyProtection="1">
      <alignment horizontal="right" wrapText="1"/>
      <protection locked="0"/>
    </xf>
    <xf numFmtId="0" fontId="79" fillId="2" borderId="3" xfId="0" quotePrefix="1" applyFont="1" applyFill="1" applyBorder="1" applyAlignment="1">
      <alignment horizontal="center" vertical="top" wrapText="1"/>
    </xf>
    <xf numFmtId="0" fontId="79" fillId="2" borderId="3" xfId="0" applyFont="1" applyFill="1" applyBorder="1" applyAlignment="1">
      <alignment vertical="center" wrapText="1"/>
    </xf>
    <xf numFmtId="0" fontId="179" fillId="2" borderId="3" xfId="0" applyFont="1" applyFill="1" applyBorder="1" applyAlignment="1">
      <alignment horizontal="center" vertical="center" wrapText="1"/>
    </xf>
    <xf numFmtId="0" fontId="179" fillId="8" borderId="3" xfId="0" applyFont="1" applyFill="1" applyBorder="1" applyAlignment="1">
      <alignment horizontal="center" vertical="center" wrapText="1"/>
    </xf>
    <xf numFmtId="2" fontId="179" fillId="9" borderId="3" xfId="376" applyNumberFormat="1" applyFont="1" applyFill="1" applyBorder="1" applyAlignment="1">
      <alignment horizontal="center" vertical="center" wrapText="1"/>
    </xf>
    <xf numFmtId="2" fontId="179" fillId="11" borderId="3" xfId="376" applyNumberFormat="1" applyFont="1" applyFill="1" applyBorder="1" applyAlignment="1">
      <alignment horizontal="center" vertical="center" wrapText="1"/>
    </xf>
    <xf numFmtId="4" fontId="179" fillId="9" borderId="3" xfId="376" applyNumberFormat="1" applyFont="1" applyFill="1" applyBorder="1" applyAlignment="1">
      <alignment horizontal="center" vertical="center" wrapText="1"/>
    </xf>
    <xf numFmtId="4" fontId="179" fillId="8" borderId="3" xfId="0" applyNumberFormat="1" applyFont="1" applyFill="1" applyBorder="1" applyAlignment="1" applyProtection="1">
      <alignment horizontal="center" vertical="center" wrapText="1"/>
      <protection locked="0"/>
    </xf>
    <xf numFmtId="4" fontId="179" fillId="10" borderId="3" xfId="0" applyNumberFormat="1" applyFont="1" applyFill="1" applyBorder="1" applyAlignment="1" applyProtection="1">
      <alignment horizontal="center" vertical="center" wrapText="1"/>
      <protection locked="0"/>
    </xf>
    <xf numFmtId="169" fontId="46" fillId="0" borderId="0" xfId="0" applyNumberFormat="1" applyFont="1" applyAlignment="1" applyProtection="1">
      <alignment horizontal="right" wrapText="1"/>
      <protection locked="0"/>
    </xf>
    <xf numFmtId="169" fontId="67" fillId="0" borderId="5" xfId="0" applyNumberFormat="1" applyFont="1" applyBorder="1" applyAlignment="1" applyProtection="1">
      <alignment horizontal="right" wrapText="1"/>
      <protection locked="0"/>
    </xf>
    <xf numFmtId="169" fontId="67" fillId="0" borderId="0" xfId="0" applyNumberFormat="1" applyFont="1" applyAlignment="1" applyProtection="1">
      <alignment horizontal="right" wrapText="1"/>
      <protection locked="0"/>
    </xf>
    <xf numFmtId="169" fontId="179" fillId="0" borderId="3" xfId="0" applyNumberFormat="1" applyFont="1" applyBorder="1" applyAlignment="1" applyProtection="1">
      <alignment horizontal="center" vertical="center" wrapText="1"/>
      <protection locked="0"/>
    </xf>
    <xf numFmtId="0" fontId="46" fillId="0" borderId="0" xfId="0" applyFont="1" applyAlignment="1">
      <alignment horizontal="left" wrapText="1"/>
    </xf>
    <xf numFmtId="0" fontId="46" fillId="0" borderId="0" xfId="0" applyFont="1" applyAlignment="1">
      <alignment horizontal="center" wrapText="1"/>
    </xf>
    <xf numFmtId="2" fontId="46" fillId="0" borderId="0" xfId="0" applyNumberFormat="1" applyFont="1" applyAlignment="1">
      <alignment horizontal="right" wrapText="1"/>
    </xf>
    <xf numFmtId="4" fontId="46" fillId="0" borderId="0" xfId="0" applyNumberFormat="1" applyFont="1" applyAlignment="1">
      <alignment horizontal="left" wrapText="1"/>
    </xf>
    <xf numFmtId="4" fontId="46" fillId="0" borderId="0" xfId="0" applyNumberFormat="1" applyFont="1" applyAlignment="1" applyProtection="1">
      <alignment horizontal="right" wrapText="1"/>
      <protection locked="0"/>
    </xf>
    <xf numFmtId="0" fontId="79" fillId="0" borderId="0" xfId="0" quotePrefix="1" applyFont="1" applyAlignment="1">
      <alignment horizontal="center" vertical="top" wrapText="1"/>
    </xf>
    <xf numFmtId="0" fontId="79" fillId="3" borderId="0" xfId="0" quotePrefix="1" applyFont="1" applyFill="1" applyAlignment="1">
      <alignment horizontal="center" vertical="top" wrapText="1"/>
    </xf>
    <xf numFmtId="0" fontId="46" fillId="3" borderId="0" xfId="0" applyFont="1" applyFill="1" applyAlignment="1">
      <alignment wrapText="1"/>
    </xf>
    <xf numFmtId="4" fontId="67" fillId="0" borderId="0" xfId="0" applyNumberFormat="1" applyFont="1" applyAlignment="1">
      <alignment horizontal="right" wrapText="1"/>
    </xf>
    <xf numFmtId="169" fontId="67" fillId="0" borderId="0" xfId="0" applyNumberFormat="1" applyFont="1" applyAlignment="1">
      <alignment horizontal="right" wrapText="1"/>
    </xf>
    <xf numFmtId="0" fontId="67" fillId="0" borderId="0" xfId="186" applyFont="1" applyAlignment="1">
      <alignment vertical="top" wrapText="1"/>
    </xf>
    <xf numFmtId="2" fontId="67" fillId="8" borderId="0" xfId="0" applyNumberFormat="1" applyFont="1" applyFill="1" applyAlignment="1">
      <alignment horizontal="right" wrapText="1"/>
    </xf>
    <xf numFmtId="2" fontId="67" fillId="9" borderId="0" xfId="0" applyNumberFormat="1" applyFont="1" applyFill="1" applyAlignment="1">
      <alignment horizontal="right" wrapText="1"/>
    </xf>
    <xf numFmtId="2" fontId="67" fillId="11" borderId="0" xfId="0" applyNumberFormat="1" applyFont="1" applyFill="1" applyAlignment="1">
      <alignment horizontal="right" wrapText="1"/>
    </xf>
    <xf numFmtId="4" fontId="67" fillId="9" borderId="0" xfId="0" applyNumberFormat="1" applyFont="1" applyFill="1" applyAlignment="1">
      <alignment horizontal="right" wrapText="1"/>
    </xf>
    <xf numFmtId="169" fontId="67" fillId="8" borderId="0" xfId="0" applyNumberFormat="1" applyFont="1" applyFill="1" applyAlignment="1">
      <alignment horizontal="right" wrapText="1"/>
    </xf>
    <xf numFmtId="169" fontId="67" fillId="9" borderId="0" xfId="0" applyNumberFormat="1" applyFont="1" applyFill="1" applyAlignment="1">
      <alignment horizontal="right" wrapText="1"/>
    </xf>
    <xf numFmtId="4" fontId="46" fillId="0" borderId="0" xfId="0" applyNumberFormat="1" applyFont="1" applyAlignment="1">
      <alignment horizontal="right" wrapText="1"/>
    </xf>
    <xf numFmtId="169" fontId="46" fillId="0" borderId="0" xfId="0" applyNumberFormat="1" applyFont="1" applyAlignment="1">
      <alignment horizontal="right" wrapText="1"/>
    </xf>
    <xf numFmtId="49" fontId="45" fillId="0" borderId="0" xfId="186" applyNumberFormat="1" applyFont="1" applyAlignment="1" applyProtection="1">
      <alignment horizontal="left" vertical="center" wrapText="1" readingOrder="1"/>
      <protection locked="0"/>
    </xf>
    <xf numFmtId="0" fontId="45" fillId="0" borderId="10" xfId="0" applyFont="1" applyBorder="1" applyAlignment="1">
      <alignment horizontal="center"/>
    </xf>
    <xf numFmtId="0" fontId="45" fillId="0" borderId="5" xfId="0" applyFont="1" applyBorder="1" applyAlignment="1">
      <alignment horizontal="left" wrapText="1"/>
    </xf>
    <xf numFmtId="0" fontId="180" fillId="0" borderId="0" xfId="0" applyFont="1" applyAlignment="1">
      <alignment horizontal="center" vertical="top" wrapText="1"/>
    </xf>
    <xf numFmtId="0" fontId="181" fillId="0" borderId="0" xfId="0" applyFont="1"/>
    <xf numFmtId="0" fontId="87" fillId="0" borderId="0" xfId="0" applyFont="1" applyAlignment="1">
      <alignment wrapText="1"/>
    </xf>
    <xf numFmtId="0" fontId="46" fillId="3" borderId="0" xfId="0" applyFont="1" applyFill="1" applyAlignment="1">
      <alignment horizontal="left" wrapText="1"/>
    </xf>
    <xf numFmtId="170" fontId="25" fillId="3" borderId="0" xfId="0" applyNumberFormat="1" applyFont="1" applyFill="1"/>
    <xf numFmtId="49" fontId="26" fillId="0" borderId="0" xfId="0" applyNumberFormat="1" applyFont="1" applyAlignment="1">
      <alignment horizontal="left" wrapText="1"/>
    </xf>
    <xf numFmtId="170" fontId="21" fillId="0" borderId="5" xfId="0" applyNumberFormat="1" applyFont="1" applyBorder="1" applyAlignment="1" applyProtection="1">
      <alignment horizontal="right" wrapText="1"/>
      <protection locked="0"/>
    </xf>
    <xf numFmtId="2" fontId="0" fillId="8" borderId="0" xfId="0" applyNumberFormat="1" applyFill="1"/>
    <xf numFmtId="0" fontId="178" fillId="0" borderId="0" xfId="0" applyFont="1" applyAlignment="1">
      <alignment wrapText="1"/>
    </xf>
    <xf numFmtId="0" fontId="42" fillId="0" borderId="0" xfId="0" applyFont="1" applyAlignment="1">
      <alignment horizontal="center" wrapText="1"/>
    </xf>
    <xf numFmtId="4" fontId="175" fillId="0" borderId="0" xfId="0" applyNumberFormat="1" applyFont="1"/>
    <xf numFmtId="0" fontId="1" fillId="0" borderId="0" xfId="38634"/>
    <xf numFmtId="0" fontId="26" fillId="0" borderId="0" xfId="38634" applyFont="1" applyAlignment="1">
      <alignment vertical="top" wrapText="1"/>
    </xf>
    <xf numFmtId="0" fontId="26" fillId="0" borderId="0" xfId="38634" applyFont="1" applyAlignment="1">
      <alignment horizontal="center" wrapText="1"/>
    </xf>
    <xf numFmtId="2" fontId="26" fillId="0" borderId="0" xfId="38634" applyNumberFormat="1" applyFont="1" applyAlignment="1">
      <alignment horizontal="right" wrapText="1"/>
    </xf>
    <xf numFmtId="4" fontId="26" fillId="0" borderId="0" xfId="38634" applyNumberFormat="1" applyFont="1" applyAlignment="1">
      <alignment horizontal="left" wrapText="1"/>
    </xf>
    <xf numFmtId="169" fontId="26" fillId="0" borderId="0" xfId="38634" applyNumberFormat="1" applyFont="1" applyAlignment="1" applyProtection="1">
      <alignment horizontal="right" wrapText="1"/>
      <protection locked="0"/>
    </xf>
    <xf numFmtId="4" fontId="26" fillId="0" borderId="0" xfId="38634" applyNumberFormat="1" applyFont="1" applyAlignment="1" applyProtection="1">
      <alignment horizontal="right" wrapText="1"/>
      <protection locked="0"/>
    </xf>
    <xf numFmtId="0" fontId="26" fillId="3" borderId="5" xfId="38634" applyFont="1" applyFill="1" applyBorder="1" applyAlignment="1">
      <alignment vertical="top" wrapText="1"/>
    </xf>
    <xf numFmtId="0" fontId="21" fillId="3" borderId="5" xfId="38634" applyFont="1" applyFill="1" applyBorder="1" applyAlignment="1">
      <alignment horizontal="center" wrapText="1"/>
    </xf>
    <xf numFmtId="2" fontId="21" fillId="3" borderId="5" xfId="38634" applyNumberFormat="1" applyFont="1" applyFill="1" applyBorder="1" applyAlignment="1">
      <alignment horizontal="right" wrapText="1"/>
    </xf>
    <xf numFmtId="4" fontId="21" fillId="3" borderId="5" xfId="38634" applyNumberFormat="1" applyFont="1" applyFill="1" applyBorder="1" applyAlignment="1">
      <alignment horizontal="left" wrapText="1"/>
    </xf>
    <xf numFmtId="169" fontId="21" fillId="3" borderId="5" xfId="38634" applyNumberFormat="1" applyFont="1" applyFill="1" applyBorder="1" applyAlignment="1" applyProtection="1">
      <alignment horizontal="right" wrapText="1"/>
      <protection locked="0"/>
    </xf>
    <xf numFmtId="4" fontId="21" fillId="3" borderId="6" xfId="38634" applyNumberFormat="1" applyFont="1" applyFill="1" applyBorder="1" applyAlignment="1" applyProtection="1">
      <alignment horizontal="right" wrapText="1"/>
      <protection locked="0"/>
    </xf>
    <xf numFmtId="0" fontId="21" fillId="0" borderId="0" xfId="38634" applyFont="1" applyAlignment="1">
      <alignment horizontal="center" wrapText="1"/>
    </xf>
    <xf numFmtId="2" fontId="21" fillId="0" borderId="0" xfId="38634" applyNumberFormat="1" applyFont="1" applyAlignment="1">
      <alignment horizontal="right" wrapText="1"/>
    </xf>
    <xf numFmtId="4" fontId="21" fillId="0" borderId="0" xfId="38634" applyNumberFormat="1" applyFont="1" applyAlignment="1">
      <alignment horizontal="left" wrapText="1"/>
    </xf>
    <xf numFmtId="169" fontId="21" fillId="0" borderId="0" xfId="38634" applyNumberFormat="1" applyFont="1" applyAlignment="1" applyProtection="1">
      <alignment horizontal="right" wrapText="1"/>
      <protection locked="0"/>
    </xf>
    <xf numFmtId="4" fontId="21" fillId="0" borderId="0" xfId="38634" applyNumberFormat="1" applyFont="1" applyAlignment="1" applyProtection="1">
      <alignment horizontal="right" wrapText="1"/>
      <protection locked="0"/>
    </xf>
    <xf numFmtId="0" fontId="26" fillId="2" borderId="3" xfId="38634" applyFont="1" applyFill="1" applyBorder="1" applyAlignment="1">
      <alignment vertical="center" wrapText="1"/>
    </xf>
    <xf numFmtId="0" fontId="35" fillId="2" borderId="3" xfId="38634" applyFont="1" applyFill="1" applyBorder="1" applyAlignment="1">
      <alignment horizontal="center" vertical="center" wrapText="1"/>
    </xf>
    <xf numFmtId="0" fontId="35" fillId="8" borderId="3" xfId="38634" applyFont="1" applyFill="1" applyBorder="1" applyAlignment="1">
      <alignment horizontal="center" vertical="center" wrapText="1"/>
    </xf>
    <xf numFmtId="2" fontId="35" fillId="9" borderId="3" xfId="38635" applyNumberFormat="1" applyFont="1" applyFill="1" applyBorder="1" applyAlignment="1">
      <alignment horizontal="center" vertical="center" wrapText="1"/>
    </xf>
    <xf numFmtId="4" fontId="35" fillId="9" borderId="3" xfId="38635" applyNumberFormat="1" applyFont="1" applyFill="1" applyBorder="1" applyAlignment="1">
      <alignment horizontal="center" vertical="center" wrapText="1"/>
    </xf>
    <xf numFmtId="169" fontId="35" fillId="0" borderId="3" xfId="38634" applyNumberFormat="1" applyFont="1" applyBorder="1" applyAlignment="1" applyProtection="1">
      <alignment horizontal="center" vertical="center" wrapText="1"/>
      <protection locked="0"/>
    </xf>
    <xf numFmtId="4" fontId="35" fillId="8" borderId="3" xfId="38634" applyNumberFormat="1" applyFont="1" applyFill="1" applyBorder="1" applyAlignment="1" applyProtection="1">
      <alignment horizontal="center" vertical="center" wrapText="1"/>
      <protection locked="0"/>
    </xf>
    <xf numFmtId="4" fontId="35" fillId="10" borderId="3" xfId="38634" applyNumberFormat="1" applyFont="1" applyFill="1" applyBorder="1" applyAlignment="1" applyProtection="1">
      <alignment horizontal="center" vertical="center" wrapText="1"/>
      <protection locked="0"/>
    </xf>
    <xf numFmtId="0" fontId="1" fillId="3" borderId="4" xfId="38635" applyFill="1" applyBorder="1"/>
    <xf numFmtId="169" fontId="35" fillId="3" borderId="5" xfId="38634" applyNumberFormat="1" applyFont="1" applyFill="1" applyBorder="1" applyAlignment="1" applyProtection="1">
      <alignment horizontal="center" wrapText="1"/>
      <protection locked="0"/>
    </xf>
    <xf numFmtId="4" fontId="35" fillId="3" borderId="6" xfId="38634" applyNumberFormat="1" applyFont="1" applyFill="1" applyBorder="1" applyAlignment="1" applyProtection="1">
      <alignment horizontal="center" wrapText="1"/>
      <protection locked="0"/>
    </xf>
    <xf numFmtId="0" fontId="42" fillId="0" borderId="0" xfId="38634" applyFont="1" applyAlignment="1">
      <alignment vertical="top" wrapText="1"/>
    </xf>
    <xf numFmtId="0" fontId="26" fillId="3" borderId="0" xfId="38634" applyFont="1" applyFill="1" applyAlignment="1">
      <alignment vertical="top" wrapText="1"/>
    </xf>
    <xf numFmtId="0" fontId="21" fillId="3" borderId="0" xfId="38634" applyFont="1" applyFill="1" applyAlignment="1">
      <alignment horizontal="center" wrapText="1"/>
    </xf>
    <xf numFmtId="2" fontId="21" fillId="3" borderId="0" xfId="38634" applyNumberFormat="1" applyFont="1" applyFill="1" applyAlignment="1">
      <alignment horizontal="right" wrapText="1"/>
    </xf>
    <xf numFmtId="4" fontId="21" fillId="3" borderId="0" xfId="38634" applyNumberFormat="1" applyFont="1" applyFill="1" applyAlignment="1" applyProtection="1">
      <alignment horizontal="right" wrapText="1"/>
      <protection locked="0"/>
    </xf>
    <xf numFmtId="169" fontId="21" fillId="3" borderId="0" xfId="38634" applyNumberFormat="1" applyFont="1" applyFill="1" applyAlignment="1" applyProtection="1">
      <alignment horizontal="right" wrapText="1"/>
      <protection locked="0"/>
    </xf>
    <xf numFmtId="0" fontId="1" fillId="0" borderId="0" xfId="38634" applyAlignment="1">
      <alignment horizontal="center" vertical="top"/>
    </xf>
    <xf numFmtId="0" fontId="21" fillId="8" borderId="0" xfId="38634" applyFont="1" applyFill="1" applyAlignment="1">
      <alignment horizontal="center" wrapText="1"/>
    </xf>
    <xf numFmtId="2" fontId="21" fillId="9" borderId="0" xfId="38634" applyNumberFormat="1" applyFont="1" applyFill="1" applyAlignment="1">
      <alignment horizontal="right" wrapText="1"/>
    </xf>
    <xf numFmtId="4" fontId="21" fillId="9" borderId="0" xfId="38634" applyNumberFormat="1" applyFont="1" applyFill="1" applyAlignment="1" applyProtection="1">
      <alignment horizontal="right" wrapText="1"/>
      <protection locked="0"/>
    </xf>
    <xf numFmtId="169" fontId="21" fillId="8" borderId="0" xfId="38634" applyNumberFormat="1" applyFont="1" applyFill="1" applyAlignment="1" applyProtection="1">
      <alignment horizontal="right" wrapText="1"/>
      <protection locked="0"/>
    </xf>
    <xf numFmtId="169" fontId="21" fillId="9" borderId="0" xfId="38634" applyNumberFormat="1" applyFont="1" applyFill="1" applyAlignment="1" applyProtection="1">
      <alignment horizontal="right" wrapText="1"/>
      <protection locked="0"/>
    </xf>
    <xf numFmtId="0" fontId="21" fillId="0" borderId="0" xfId="38634" applyFont="1" applyAlignment="1">
      <alignment vertical="top" wrapText="1"/>
    </xf>
    <xf numFmtId="2" fontId="21" fillId="8" borderId="0" xfId="38634" applyNumberFormat="1" applyFont="1" applyFill="1" applyAlignment="1">
      <alignment horizontal="right" wrapText="1"/>
    </xf>
    <xf numFmtId="0" fontId="1" fillId="8" borderId="0" xfId="38634" applyFill="1"/>
    <xf numFmtId="0" fontId="1" fillId="9" borderId="0" xfId="38634" applyFill="1"/>
    <xf numFmtId="4" fontId="21" fillId="6" borderId="0" xfId="0" applyNumberFormat="1" applyFont="1" applyFill="1" applyAlignment="1">
      <alignment wrapText="1"/>
    </xf>
    <xf numFmtId="0" fontId="21" fillId="0" borderId="0" xfId="17" applyFont="1" applyAlignment="1">
      <alignment horizontal="left" vertical="top" wrapText="1"/>
    </xf>
    <xf numFmtId="0" fontId="77" fillId="0" borderId="3" xfId="0" applyFont="1" applyBorder="1" applyAlignment="1">
      <alignment horizontal="center" vertical="top" wrapText="1"/>
    </xf>
    <xf numFmtId="169" fontId="182" fillId="0" borderId="3" xfId="0" applyNumberFormat="1" applyFont="1" applyBorder="1" applyAlignment="1" applyProtection="1">
      <alignment horizontal="center" vertical="center" wrapText="1"/>
      <protection locked="0"/>
    </xf>
    <xf numFmtId="169" fontId="45" fillId="3" borderId="5" xfId="0" applyNumberFormat="1" applyFont="1" applyFill="1" applyBorder="1" applyAlignment="1" applyProtection="1">
      <alignment horizontal="right" wrapText="1"/>
      <protection locked="0"/>
    </xf>
    <xf numFmtId="0" fontId="26" fillId="6" borderId="0" xfId="0" applyFont="1" applyFill="1" applyAlignment="1">
      <alignment horizontal="left" vertical="top" wrapText="1" shrinkToFit="1"/>
    </xf>
    <xf numFmtId="0" fontId="26" fillId="3" borderId="5" xfId="0" applyFont="1" applyFill="1" applyBorder="1" applyAlignment="1">
      <alignment horizontal="left" wrapText="1"/>
    </xf>
    <xf numFmtId="4" fontId="25" fillId="3" borderId="0" xfId="0" applyNumberFormat="1" applyFont="1" applyFill="1"/>
    <xf numFmtId="170" fontId="70" fillId="3" borderId="0" xfId="0" applyNumberFormat="1" applyFont="1" applyFill="1"/>
    <xf numFmtId="0" fontId="26" fillId="0" borderId="3" xfId="0" applyFont="1" applyBorder="1" applyAlignment="1">
      <alignment horizontal="left" vertical="top" wrapText="1"/>
    </xf>
    <xf numFmtId="4" fontId="21" fillId="3" borderId="5" xfId="0" applyNumberFormat="1" applyFont="1" applyFill="1" applyBorder="1" applyAlignment="1" applyProtection="1">
      <alignment horizontal="right" wrapText="1"/>
      <protection locked="0"/>
    </xf>
    <xf numFmtId="4" fontId="35" fillId="10" borderId="4" xfId="0" applyNumberFormat="1" applyFont="1" applyFill="1" applyBorder="1" applyAlignment="1" applyProtection="1">
      <alignment horizontal="center" vertical="center" wrapText="1"/>
      <protection locked="0"/>
    </xf>
    <xf numFmtId="2" fontId="35" fillId="6" borderId="0" xfId="376" applyNumberFormat="1" applyFont="1" applyFill="1" applyAlignment="1">
      <alignment horizontal="center" vertical="center" wrapText="1"/>
    </xf>
    <xf numFmtId="169" fontId="45" fillId="6" borderId="0" xfId="0" applyNumberFormat="1" applyFont="1" applyFill="1" applyAlignment="1">
      <alignment wrapText="1"/>
    </xf>
    <xf numFmtId="169" fontId="42" fillId="6" borderId="0" xfId="0" applyNumberFormat="1" applyFont="1" applyFill="1" applyAlignment="1">
      <alignment wrapText="1"/>
    </xf>
    <xf numFmtId="169" fontId="83" fillId="6" borderId="0" xfId="0" applyNumberFormat="1" applyFont="1" applyFill="1" applyAlignment="1">
      <alignment wrapText="1"/>
    </xf>
    <xf numFmtId="2" fontId="35" fillId="0" borderId="0" xfId="376" applyNumberFormat="1" applyFont="1" applyAlignment="1">
      <alignment horizontal="right" vertical="center" wrapText="1"/>
    </xf>
    <xf numFmtId="170" fontId="26" fillId="3" borderId="0" xfId="0" applyNumberFormat="1" applyFont="1" applyFill="1" applyAlignment="1">
      <alignment wrapText="1"/>
    </xf>
    <xf numFmtId="169" fontId="25" fillId="3" borderId="3" xfId="0" applyNumberFormat="1" applyFont="1" applyFill="1" applyBorder="1" applyAlignment="1" applyProtection="1">
      <alignment horizontal="center"/>
      <protection locked="0"/>
    </xf>
    <xf numFmtId="170" fontId="23" fillId="0" borderId="0" xfId="0" applyNumberFormat="1" applyFont="1"/>
    <xf numFmtId="170" fontId="69" fillId="2" borderId="0" xfId="0" applyNumberFormat="1" applyFont="1" applyFill="1"/>
    <xf numFmtId="170" fontId="68" fillId="0" borderId="0" xfId="0" applyNumberFormat="1" applyFont="1"/>
    <xf numFmtId="170" fontId="46" fillId="0" borderId="0" xfId="0" applyNumberFormat="1" applyFont="1" applyAlignment="1" applyProtection="1">
      <alignment horizontal="right" vertical="center"/>
      <protection locked="0"/>
    </xf>
    <xf numFmtId="170" fontId="69" fillId="3" borderId="0" xfId="0" applyNumberFormat="1" applyFont="1" applyFill="1"/>
    <xf numFmtId="170" fontId="69" fillId="0" borderId="0" xfId="0" applyNumberFormat="1" applyFont="1"/>
    <xf numFmtId="170" fontId="68" fillId="0" borderId="0" xfId="0" applyNumberFormat="1" applyFont="1" applyAlignment="1">
      <alignment horizontal="justify" vertical="top"/>
    </xf>
    <xf numFmtId="170" fontId="22" fillId="3" borderId="7" xfId="0" applyNumberFormat="1" applyFont="1" applyFill="1" applyBorder="1"/>
    <xf numFmtId="170" fontId="22" fillId="0" borderId="0" xfId="0" applyNumberFormat="1" applyFont="1"/>
    <xf numFmtId="170" fontId="35" fillId="8" borderId="3" xfId="0" applyNumberFormat="1" applyFont="1" applyFill="1" applyBorder="1" applyAlignment="1" applyProtection="1">
      <alignment horizontal="center" vertical="center" wrapText="1"/>
      <protection locked="0"/>
    </xf>
    <xf numFmtId="169" fontId="70" fillId="3" borderId="0" xfId="0" applyNumberFormat="1" applyFont="1" applyFill="1" applyAlignment="1" applyProtection="1">
      <alignment horizontal="right"/>
      <protection locked="0"/>
    </xf>
    <xf numFmtId="169" fontId="70" fillId="0" borderId="0" xfId="0" applyNumberFormat="1" applyFont="1" applyAlignment="1" applyProtection="1">
      <alignment horizontal="right"/>
      <protection locked="0"/>
    </xf>
    <xf numFmtId="169" fontId="25" fillId="0" borderId="0" xfId="0" applyNumberFormat="1" applyFont="1" applyAlignment="1" applyProtection="1">
      <alignment horizontal="right" vertical="center"/>
      <protection locked="0"/>
    </xf>
    <xf numFmtId="169" fontId="69" fillId="0" borderId="0" xfId="0" applyNumberFormat="1" applyFont="1" applyAlignment="1" applyProtection="1">
      <alignment horizontal="right"/>
      <protection locked="0"/>
    </xf>
    <xf numFmtId="170" fontId="68" fillId="8" borderId="0" xfId="0" applyNumberFormat="1" applyFont="1" applyFill="1"/>
    <xf numFmtId="170" fontId="46" fillId="8" borderId="0" xfId="0" applyNumberFormat="1" applyFont="1" applyFill="1" applyAlignment="1" applyProtection="1">
      <alignment horizontal="right" vertical="center"/>
      <protection locked="0"/>
    </xf>
    <xf numFmtId="170" fontId="69" fillId="8" borderId="0" xfId="0" applyNumberFormat="1" applyFont="1" applyFill="1"/>
    <xf numFmtId="170" fontId="35" fillId="10" borderId="4" xfId="0" applyNumberFormat="1" applyFont="1" applyFill="1" applyBorder="1" applyAlignment="1" applyProtection="1">
      <alignment horizontal="center" vertical="center" wrapText="1"/>
      <protection locked="0"/>
    </xf>
    <xf numFmtId="170" fontId="68" fillId="10" borderId="0" xfId="0" applyNumberFormat="1" applyFont="1" applyFill="1"/>
    <xf numFmtId="170" fontId="45" fillId="10" borderId="0" xfId="0" applyNumberFormat="1" applyFont="1" applyFill="1" applyAlignment="1" applyProtection="1">
      <alignment horizontal="right" vertical="center"/>
      <protection locked="0"/>
    </xf>
    <xf numFmtId="170" fontId="69" fillId="10" borderId="0" xfId="0" applyNumberFormat="1" applyFont="1" applyFill="1"/>
    <xf numFmtId="170" fontId="45" fillId="8" borderId="0" xfId="0" applyNumberFormat="1" applyFont="1" applyFill="1" applyAlignment="1" applyProtection="1">
      <alignment horizontal="right" vertical="center"/>
      <protection locked="0"/>
    </xf>
    <xf numFmtId="169" fontId="70" fillId="0" borderId="0" xfId="0" applyNumberFormat="1" applyFont="1" applyAlignment="1" applyProtection="1">
      <alignment horizontal="right" vertical="center"/>
      <protection locked="0"/>
    </xf>
    <xf numFmtId="169" fontId="70" fillId="0" borderId="0" xfId="0" applyNumberFormat="1" applyFont="1" applyAlignment="1" applyProtection="1">
      <alignment horizontal="center"/>
      <protection locked="0"/>
    </xf>
    <xf numFmtId="0" fontId="1" fillId="3" borderId="0" xfId="38634" applyFill="1"/>
    <xf numFmtId="0" fontId="59" fillId="3" borderId="0" xfId="38634" applyFont="1" applyFill="1"/>
    <xf numFmtId="170" fontId="59" fillId="3" borderId="0" xfId="38634" applyNumberFormat="1" applyFont="1" applyFill="1"/>
    <xf numFmtId="169" fontId="70" fillId="3" borderId="7" xfId="0" applyNumberFormat="1" applyFont="1" applyFill="1" applyBorder="1" applyAlignment="1" applyProtection="1">
      <alignment horizontal="right"/>
      <protection locked="0"/>
    </xf>
    <xf numFmtId="170" fontId="25" fillId="3" borderId="0" xfId="0" applyNumberFormat="1" applyFont="1" applyFill="1" applyAlignment="1">
      <alignment horizontal="right"/>
    </xf>
    <xf numFmtId="49" fontId="0" fillId="0" borderId="0" xfId="13" applyNumberFormat="1" applyFont="1"/>
    <xf numFmtId="0" fontId="0" fillId="0" borderId="0" xfId="0" applyAlignment="1">
      <alignment vertical="top"/>
    </xf>
    <xf numFmtId="0" fontId="21" fillId="0" borderId="0" xfId="0" quotePrefix="1" applyFont="1" applyAlignment="1">
      <alignment horizontal="left" vertical="top" wrapText="1"/>
    </xf>
    <xf numFmtId="49" fontId="26" fillId="0" borderId="0" xfId="0" applyNumberFormat="1" applyFont="1" applyAlignment="1">
      <alignment vertical="top" wrapText="1"/>
    </xf>
    <xf numFmtId="0" fontId="29" fillId="0" borderId="0" xfId="0" applyFont="1" applyAlignment="1">
      <alignment horizontal="left" wrapText="1"/>
    </xf>
    <xf numFmtId="2" fontId="29" fillId="8" borderId="0" xfId="0" applyNumberFormat="1" applyFont="1" applyFill="1" applyAlignment="1">
      <alignment horizontal="right" wrapText="1"/>
    </xf>
    <xf numFmtId="2" fontId="29" fillId="9" borderId="0" xfId="0" applyNumberFormat="1" applyFont="1" applyFill="1" applyAlignment="1">
      <alignment horizontal="right" wrapText="1"/>
    </xf>
    <xf numFmtId="2" fontId="29" fillId="11" borderId="0" xfId="0" applyNumberFormat="1" applyFont="1" applyFill="1" applyAlignment="1">
      <alignment horizontal="right" wrapText="1"/>
    </xf>
    <xf numFmtId="4" fontId="29" fillId="9" borderId="0" xfId="0" applyNumberFormat="1" applyFont="1" applyFill="1" applyAlignment="1">
      <alignment horizontal="right" wrapText="1"/>
    </xf>
    <xf numFmtId="169" fontId="29" fillId="0" borderId="0" xfId="0" applyNumberFormat="1" applyFont="1" applyAlignment="1" applyProtection="1">
      <alignment horizontal="right" wrapText="1"/>
      <protection locked="0"/>
    </xf>
    <xf numFmtId="169" fontId="29" fillId="8" borderId="0" xfId="0" applyNumberFormat="1" applyFont="1" applyFill="1" applyAlignment="1">
      <alignment horizontal="right" wrapText="1"/>
    </xf>
    <xf numFmtId="169" fontId="29" fillId="9" borderId="0" xfId="0" applyNumberFormat="1" applyFont="1" applyFill="1" applyAlignment="1">
      <alignment horizontal="right" wrapText="1"/>
    </xf>
    <xf numFmtId="0" fontId="45" fillId="0" borderId="0" xfId="0" applyFont="1" applyAlignment="1">
      <alignment vertical="top" wrapText="1" shrinkToFit="1"/>
    </xf>
    <xf numFmtId="170" fontId="26" fillId="3" borderId="0" xfId="0" applyNumberFormat="1" applyFont="1" applyFill="1" applyAlignment="1" applyProtection="1">
      <alignment horizontal="right" wrapText="1"/>
      <protection locked="0"/>
    </xf>
    <xf numFmtId="0" fontId="79" fillId="0" borderId="0" xfId="206" applyFont="1" applyAlignment="1">
      <alignment horizontal="left" vertical="top" wrapText="1"/>
    </xf>
    <xf numFmtId="0" fontId="21" fillId="0" borderId="9" xfId="0" applyFont="1" applyBorder="1" applyAlignment="1">
      <alignment wrapText="1"/>
    </xf>
    <xf numFmtId="2" fontId="35" fillId="0" borderId="0" xfId="376" applyNumberFormat="1" applyFont="1" applyAlignment="1">
      <alignment horizontal="center" vertical="center" wrapText="1"/>
    </xf>
    <xf numFmtId="169" fontId="21" fillId="0" borderId="0" xfId="0" applyNumberFormat="1" applyFont="1" applyAlignment="1">
      <alignment wrapText="1"/>
    </xf>
    <xf numFmtId="0" fontId="177" fillId="0" borderId="0" xfId="0" applyFont="1" applyAlignment="1">
      <alignment wrapText="1"/>
    </xf>
    <xf numFmtId="170" fontId="25" fillId="3" borderId="0" xfId="0" applyNumberFormat="1" applyFont="1" applyFill="1" applyAlignment="1">
      <alignment horizontal="right" vertical="center"/>
    </xf>
    <xf numFmtId="4" fontId="21" fillId="6" borderId="0" xfId="0" applyNumberFormat="1" applyFont="1" applyFill="1" applyAlignment="1">
      <alignment horizontal="right" wrapText="1"/>
    </xf>
    <xf numFmtId="169" fontId="21" fillId="6" borderId="0" xfId="0" applyNumberFormat="1" applyFont="1" applyFill="1" applyAlignment="1">
      <alignment horizontal="right" wrapText="1"/>
    </xf>
    <xf numFmtId="4" fontId="21" fillId="9" borderId="0" xfId="38634" applyNumberFormat="1" applyFont="1" applyFill="1" applyAlignment="1">
      <alignment horizontal="right" wrapText="1"/>
    </xf>
    <xf numFmtId="169" fontId="21" fillId="8" borderId="0" xfId="38634" applyNumberFormat="1" applyFont="1" applyFill="1" applyAlignment="1">
      <alignment horizontal="right" wrapText="1"/>
    </xf>
    <xf numFmtId="169" fontId="21" fillId="9" borderId="0" xfId="38634" applyNumberFormat="1" applyFont="1" applyFill="1" applyAlignment="1">
      <alignment horizontal="right" wrapText="1"/>
    </xf>
    <xf numFmtId="170" fontId="0" fillId="3" borderId="0" xfId="0" applyNumberFormat="1" applyFill="1" applyProtection="1">
      <protection locked="0"/>
    </xf>
    <xf numFmtId="170" fontId="0" fillId="0" borderId="0" xfId="0" applyNumberFormat="1" applyProtection="1">
      <protection locked="0"/>
    </xf>
    <xf numFmtId="0" fontId="0" fillId="0" borderId="0" xfId="0" applyProtection="1">
      <protection locked="0"/>
    </xf>
    <xf numFmtId="170" fontId="66" fillId="3" borderId="0" xfId="0" applyNumberFormat="1" applyFont="1" applyFill="1" applyProtection="1">
      <protection locked="0"/>
    </xf>
    <xf numFmtId="170" fontId="175" fillId="0" borderId="0" xfId="0" applyNumberFormat="1" applyFont="1" applyProtection="1">
      <protection locked="0"/>
    </xf>
    <xf numFmtId="0" fontId="21" fillId="0" borderId="0" xfId="0" applyFont="1" applyAlignment="1">
      <alignment vertical="top" wrapText="1"/>
    </xf>
    <xf numFmtId="0" fontId="26" fillId="0" borderId="0" xfId="0" applyFont="1" applyAlignment="1">
      <alignment horizontal="center" vertical="top" wrapText="1"/>
    </xf>
    <xf numFmtId="0" fontId="0" fillId="0" borderId="0" xfId="0" applyFont="1"/>
    <xf numFmtId="169" fontId="22" fillId="3" borderId="29" xfId="0" applyNumberFormat="1" applyFont="1" applyFill="1" applyBorder="1" applyAlignment="1">
      <alignment horizontal="center"/>
    </xf>
    <xf numFmtId="169" fontId="22" fillId="3" borderId="30" xfId="0" applyNumberFormat="1" applyFont="1" applyFill="1" applyBorder="1" applyAlignment="1">
      <alignment horizontal="center"/>
    </xf>
    <xf numFmtId="0" fontId="25" fillId="3" borderId="31" xfId="0" applyFont="1" applyFill="1" applyBorder="1" applyAlignment="1">
      <alignment horizontal="center"/>
    </xf>
    <xf numFmtId="0" fontId="25" fillId="3" borderId="32" xfId="0" applyFont="1" applyFill="1" applyBorder="1" applyAlignment="1">
      <alignment horizontal="center"/>
    </xf>
    <xf numFmtId="0" fontId="40" fillId="3" borderId="0" xfId="0" applyFont="1" applyFill="1" applyAlignment="1">
      <alignment horizontal="left"/>
    </xf>
    <xf numFmtId="0" fontId="40" fillId="3" borderId="33" xfId="0" applyFont="1" applyFill="1" applyBorder="1" applyAlignment="1">
      <alignment horizontal="left"/>
    </xf>
    <xf numFmtId="0" fontId="21" fillId="0" borderId="0" xfId="0" applyFont="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26" fillId="3" borderId="0" xfId="0" applyFont="1" applyFill="1" applyAlignment="1">
      <alignment horizontal="left" vertical="top" wrapText="1" shrinkToFit="1"/>
    </xf>
    <xf numFmtId="0" fontId="0" fillId="0" borderId="0" xfId="0" applyAlignment="1">
      <alignment wrapText="1"/>
    </xf>
    <xf numFmtId="0" fontId="45" fillId="0" borderId="0" xfId="13" applyFont="1" applyAlignment="1">
      <alignment horizontal="left" vertical="top" wrapText="1" shrinkToFit="1"/>
    </xf>
    <xf numFmtId="0" fontId="21" fillId="0" borderId="0" xfId="13" applyFont="1" applyAlignment="1">
      <alignment horizontal="left" vertical="top" wrapText="1" shrinkToFit="1"/>
    </xf>
    <xf numFmtId="0" fontId="21" fillId="0" borderId="0" xfId="13" applyAlignment="1">
      <alignment horizontal="left" vertical="top" wrapText="1" shrinkToFit="1"/>
    </xf>
    <xf numFmtId="0" fontId="19" fillId="0" borderId="0" xfId="0" applyFont="1" applyAlignment="1">
      <alignment wrapText="1"/>
    </xf>
    <xf numFmtId="0" fontId="46" fillId="3" borderId="0" xfId="0" applyFont="1" applyFill="1" applyAlignment="1">
      <alignment horizontal="left" vertical="top" wrapText="1" shrinkToFit="1"/>
    </xf>
    <xf numFmtId="0" fontId="66" fillId="0" borderId="0" xfId="0" applyFont="1" applyAlignment="1">
      <alignment wrapText="1"/>
    </xf>
    <xf numFmtId="0" fontId="21" fillId="0" borderId="4" xfId="0" applyFont="1" applyBorder="1" applyAlignment="1">
      <alignment horizontal="left" wrapText="1"/>
    </xf>
    <xf numFmtId="0" fontId="26" fillId="0" borderId="5" xfId="0" applyFont="1" applyBorder="1" applyAlignment="1">
      <alignment horizontal="left" wrapText="1"/>
    </xf>
    <xf numFmtId="0" fontId="26" fillId="3" borderId="0" xfId="0" applyFont="1" applyFill="1" applyAlignment="1">
      <alignment vertical="top" wrapText="1"/>
    </xf>
    <xf numFmtId="0" fontId="26" fillId="0" borderId="0" xfId="0" applyFont="1" applyAlignment="1">
      <alignment horizontal="left" vertical="top" wrapText="1" shrinkToFit="1"/>
    </xf>
    <xf numFmtId="0" fontId="21" fillId="0" borderId="0" xfId="0" applyFont="1" applyAlignment="1">
      <alignment vertical="top" wrapText="1"/>
    </xf>
    <xf numFmtId="0" fontId="45" fillId="0" borderId="0" xfId="0" quotePrefix="1" applyFont="1" applyAlignment="1">
      <alignment vertical="top" wrapText="1"/>
    </xf>
    <xf numFmtId="0" fontId="45" fillId="0" borderId="0" xfId="0" applyFont="1" applyAlignment="1">
      <alignment vertical="top" wrapText="1"/>
    </xf>
    <xf numFmtId="0" fontId="66" fillId="0" borderId="0" xfId="0" applyFont="1" applyAlignment="1">
      <alignment vertical="top" wrapText="1"/>
    </xf>
    <xf numFmtId="0" fontId="45" fillId="0" borderId="0" xfId="0" applyFont="1" applyAlignment="1">
      <alignment vertical="top" wrapText="1" shrinkToFit="1"/>
    </xf>
    <xf numFmtId="0" fontId="45" fillId="0" borderId="0" xfId="0" applyFont="1" applyAlignment="1">
      <alignment horizontal="left" vertical="top" wrapText="1"/>
    </xf>
    <xf numFmtId="0" fontId="45" fillId="0" borderId="0" xfId="0" applyFont="1" applyAlignment="1">
      <alignment horizontal="left" vertical="top" wrapText="1" shrinkToFit="1"/>
    </xf>
    <xf numFmtId="0" fontId="46" fillId="0" borderId="0" xfId="0" applyFont="1" applyAlignment="1">
      <alignment horizontal="left" vertical="center" wrapText="1"/>
    </xf>
    <xf numFmtId="0" fontId="46" fillId="3" borderId="0" xfId="0" applyFont="1" applyFill="1" applyAlignment="1">
      <alignment horizontal="left" vertical="center" wrapText="1"/>
    </xf>
    <xf numFmtId="0" fontId="25" fillId="3" borderId="0" xfId="0" applyFont="1" applyFill="1" applyAlignment="1">
      <alignment wrapText="1"/>
    </xf>
    <xf numFmtId="0" fontId="26" fillId="0" borderId="0" xfId="0" applyFont="1" applyAlignment="1">
      <alignment horizontal="center" vertical="top" wrapText="1"/>
    </xf>
    <xf numFmtId="0" fontId="46" fillId="6" borderId="0" xfId="0" applyFont="1" applyFill="1" applyAlignment="1">
      <alignment horizontal="left" vertical="top" wrapText="1" shrinkToFit="1"/>
    </xf>
    <xf numFmtId="0" fontId="46" fillId="0" borderId="0" xfId="0" applyFont="1" applyAlignment="1">
      <alignment horizontal="left" vertical="top" wrapText="1" shrinkToFit="1"/>
    </xf>
    <xf numFmtId="0" fontId="26" fillId="3" borderId="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21" fillId="0" borderId="0" xfId="0" quotePrefix="1" applyFont="1" applyAlignment="1">
      <alignment vertical="top" wrapText="1"/>
    </xf>
    <xf numFmtId="0" fontId="21" fillId="0" borderId="0" xfId="0" quotePrefix="1" applyFont="1" applyAlignment="1">
      <alignment horizontal="left" vertical="top" wrapText="1"/>
    </xf>
    <xf numFmtId="2" fontId="11" fillId="3" borderId="5" xfId="376" applyNumberFormat="1" applyFill="1" applyBorder="1" applyAlignment="1">
      <alignment horizontal="right"/>
    </xf>
    <xf numFmtId="0" fontId="0" fillId="0" borderId="5" xfId="0" applyBorder="1"/>
    <xf numFmtId="0" fontId="0" fillId="0" borderId="6" xfId="0" applyBorder="1"/>
    <xf numFmtId="0" fontId="45" fillId="0" borderId="11" xfId="0" applyFont="1" applyBorder="1" applyAlignment="1">
      <alignment horizontal="left" vertical="top" wrapText="1"/>
    </xf>
    <xf numFmtId="0" fontId="45" fillId="0" borderId="11" xfId="0" applyFont="1" applyBorder="1" applyAlignment="1">
      <alignment horizontal="left" vertical="top" wrapText="1" shrinkToFit="1"/>
    </xf>
    <xf numFmtId="0" fontId="76" fillId="0" borderId="0" xfId="0" applyFont="1" applyAlignment="1">
      <alignment horizontal="left" vertical="top" wrapText="1"/>
    </xf>
    <xf numFmtId="0" fontId="0" fillId="3" borderId="5" xfId="0" applyFill="1" applyBorder="1" applyAlignment="1">
      <alignment wrapText="1"/>
    </xf>
    <xf numFmtId="0" fontId="0" fillId="3" borderId="6" xfId="0" applyFill="1" applyBorder="1" applyAlignment="1">
      <alignment wrapText="1"/>
    </xf>
    <xf numFmtId="0" fontId="46" fillId="3" borderId="0" xfId="894" applyFont="1" applyFill="1" applyAlignment="1">
      <alignment vertical="top" shrinkToFit="1"/>
    </xf>
    <xf numFmtId="0" fontId="0" fillId="0" borderId="0" xfId="0"/>
    <xf numFmtId="0" fontId="21" fillId="0" borderId="0" xfId="210" applyFont="1" applyAlignment="1">
      <alignment vertical="top" wrapText="1"/>
    </xf>
    <xf numFmtId="0" fontId="21" fillId="0" borderId="0" xfId="210" applyFont="1" applyAlignment="1">
      <alignment horizontal="left" vertical="top" wrapText="1" shrinkToFit="1"/>
    </xf>
    <xf numFmtId="2" fontId="1" fillId="3" borderId="5" xfId="38635" applyNumberFormat="1" applyFill="1" applyBorder="1" applyAlignment="1">
      <alignment horizontal="left"/>
    </xf>
    <xf numFmtId="0" fontId="1" fillId="0" borderId="5" xfId="38634" applyBorder="1" applyAlignment="1">
      <alignment horizontal="left"/>
    </xf>
    <xf numFmtId="0" fontId="1" fillId="0" borderId="6" xfId="38634" applyBorder="1" applyAlignment="1">
      <alignment horizontal="left"/>
    </xf>
    <xf numFmtId="0" fontId="21" fillId="0" borderId="0" xfId="0" applyFont="1" applyFill="1" applyAlignment="1">
      <alignment wrapText="1"/>
    </xf>
    <xf numFmtId="169" fontId="21" fillId="0" borderId="0" xfId="0" applyNumberFormat="1" applyFont="1" applyFill="1" applyAlignment="1">
      <alignment wrapText="1"/>
    </xf>
    <xf numFmtId="2" fontId="45" fillId="0" borderId="0" xfId="0" applyNumberFormat="1" applyFont="1" applyFill="1" applyAlignment="1">
      <alignment horizontal="right" wrapText="1"/>
    </xf>
    <xf numFmtId="0" fontId="45" fillId="0" borderId="0" xfId="0" applyFont="1" applyFill="1" applyAlignment="1">
      <alignment wrapText="1"/>
    </xf>
    <xf numFmtId="169" fontId="45" fillId="0" borderId="0" xfId="0" applyNumberFormat="1" applyFont="1" applyFill="1" applyAlignment="1">
      <alignment wrapText="1"/>
    </xf>
    <xf numFmtId="169" fontId="42" fillId="0" borderId="0" xfId="0" applyNumberFormat="1" applyFont="1" applyFill="1" applyAlignment="1">
      <alignment wrapText="1"/>
    </xf>
    <xf numFmtId="170" fontId="26" fillId="0" borderId="0" xfId="0" applyNumberFormat="1" applyFont="1" applyFill="1" applyAlignment="1" applyProtection="1">
      <alignment horizontal="right" wrapText="1"/>
      <protection locked="0"/>
    </xf>
    <xf numFmtId="2" fontId="35" fillId="0" borderId="0" xfId="376" applyNumberFormat="1" applyFont="1" applyFill="1" applyAlignment="1">
      <alignment horizontal="right" vertical="center" wrapText="1"/>
    </xf>
    <xf numFmtId="2" fontId="21" fillId="0" borderId="0" xfId="0" applyNumberFormat="1" applyFont="1" applyFill="1" applyAlignment="1">
      <alignment horizontal="right" wrapText="1"/>
    </xf>
    <xf numFmtId="0" fontId="42" fillId="0" borderId="0" xfId="0" applyFont="1" applyFill="1" applyAlignment="1">
      <alignment wrapText="1"/>
    </xf>
  </cellXfs>
  <cellStyles count="38636">
    <cellStyle name="20 % – Poudarek1 2" xfId="1094"/>
    <cellStyle name="20 % – Poudarek1 2 2" xfId="1095"/>
    <cellStyle name="20 % – Poudarek1 2 2 2" xfId="1096"/>
    <cellStyle name="20 % – Poudarek1 2 3" xfId="1097"/>
    <cellStyle name="20 % – Poudarek1 2 3 2" xfId="1098"/>
    <cellStyle name="20 % – Poudarek1 2 4" xfId="1099"/>
    <cellStyle name="20 % – Poudarek1 2 5" xfId="1100"/>
    <cellStyle name="20 % – Poudarek1 3" xfId="1101"/>
    <cellStyle name="20 % – Poudarek1 3 2" xfId="1102"/>
    <cellStyle name="20 % – Poudarek1 3 3" xfId="1103"/>
    <cellStyle name="20 % – Poudarek1 3 4" xfId="1104"/>
    <cellStyle name="20 % – Poudarek1 3 5" xfId="1105"/>
    <cellStyle name="20 % – Poudarek1 4" xfId="1106"/>
    <cellStyle name="20 % – Poudarek1 4 2" xfId="1107"/>
    <cellStyle name="20 % – Poudarek1 4 3" xfId="1108"/>
    <cellStyle name="20 % – Poudarek1 4 4" xfId="1109"/>
    <cellStyle name="20 % – Poudarek1 5" xfId="1110"/>
    <cellStyle name="20 % – Poudarek2 2" xfId="1111"/>
    <cellStyle name="20 % – Poudarek2 2 2" xfId="1112"/>
    <cellStyle name="20 % – Poudarek2 2 2 2" xfId="1113"/>
    <cellStyle name="20 % – Poudarek2 2 3" xfId="1114"/>
    <cellStyle name="20 % – Poudarek2 2 3 2" xfId="1115"/>
    <cellStyle name="20 % – Poudarek2 2 4" xfId="1116"/>
    <cellStyle name="20 % – Poudarek2 2 5" xfId="1117"/>
    <cellStyle name="20 % – Poudarek2 3" xfId="1118"/>
    <cellStyle name="20 % – Poudarek2 3 2" xfId="1119"/>
    <cellStyle name="20 % – Poudarek2 3 3" xfId="1120"/>
    <cellStyle name="20 % – Poudarek2 3 4" xfId="1121"/>
    <cellStyle name="20 % – Poudarek2 3 5" xfId="1122"/>
    <cellStyle name="20 % – Poudarek2 4" xfId="1123"/>
    <cellStyle name="20 % – Poudarek2 4 2" xfId="1124"/>
    <cellStyle name="20 % – Poudarek2 4 3" xfId="1125"/>
    <cellStyle name="20 % – Poudarek2 4 4" xfId="1126"/>
    <cellStyle name="20 % – Poudarek2 5" xfId="1127"/>
    <cellStyle name="20 % – Poudarek3 2" xfId="1128"/>
    <cellStyle name="20 % – Poudarek3 2 2" xfId="1129"/>
    <cellStyle name="20 % – Poudarek3 2 2 2" xfId="1130"/>
    <cellStyle name="20 % – Poudarek3 2 3" xfId="1131"/>
    <cellStyle name="20 % – Poudarek3 2 3 2" xfId="1132"/>
    <cellStyle name="20 % – Poudarek3 2 4" xfId="1133"/>
    <cellStyle name="20 % – Poudarek3 2 5" xfId="1134"/>
    <cellStyle name="20 % – Poudarek3 3" xfId="1135"/>
    <cellStyle name="20 % – Poudarek3 3 2" xfId="1136"/>
    <cellStyle name="20 % – Poudarek3 3 3" xfId="1137"/>
    <cellStyle name="20 % – Poudarek3 3 4" xfId="1138"/>
    <cellStyle name="20 % – Poudarek3 3 5" xfId="1139"/>
    <cellStyle name="20 % – Poudarek3 4" xfId="1140"/>
    <cellStyle name="20 % – Poudarek3 4 2" xfId="1141"/>
    <cellStyle name="20 % – Poudarek3 4 3" xfId="1142"/>
    <cellStyle name="20 % – Poudarek3 4 4" xfId="1143"/>
    <cellStyle name="20 % – Poudarek3 5" xfId="1144"/>
    <cellStyle name="20 % – Poudarek4 2" xfId="1145"/>
    <cellStyle name="20 % – Poudarek4 2 2" xfId="1146"/>
    <cellStyle name="20 % – Poudarek4 2 2 2" xfId="1147"/>
    <cellStyle name="20 % – Poudarek4 2 3" xfId="1148"/>
    <cellStyle name="20 % – Poudarek4 2 3 2" xfId="1149"/>
    <cellStyle name="20 % – Poudarek4 2 4" xfId="1150"/>
    <cellStyle name="20 % – Poudarek4 2 5" xfId="1151"/>
    <cellStyle name="20 % – Poudarek4 3" xfId="1152"/>
    <cellStyle name="20 % – Poudarek4 3 2" xfId="1153"/>
    <cellStyle name="20 % – Poudarek4 3 3" xfId="1154"/>
    <cellStyle name="20 % – Poudarek4 3 4" xfId="1155"/>
    <cellStyle name="20 % – Poudarek4 3 5" xfId="1156"/>
    <cellStyle name="20 % – Poudarek4 4" xfId="1157"/>
    <cellStyle name="20 % – Poudarek4 4 2" xfId="1158"/>
    <cellStyle name="20 % – Poudarek4 4 3" xfId="1159"/>
    <cellStyle name="20 % – Poudarek4 4 4" xfId="1160"/>
    <cellStyle name="20 % – Poudarek4 5" xfId="1161"/>
    <cellStyle name="20 % – Poudarek5 2" xfId="1162"/>
    <cellStyle name="20 % – Poudarek5 2 2" xfId="1163"/>
    <cellStyle name="20 % – Poudarek5 2 2 2" xfId="1164"/>
    <cellStyle name="20 % – Poudarek5 2 3" xfId="1165"/>
    <cellStyle name="20 % – Poudarek5 2 3 2" xfId="1166"/>
    <cellStyle name="20 % – Poudarek5 2 4" xfId="1167"/>
    <cellStyle name="20 % – Poudarek5 2 5" xfId="1168"/>
    <cellStyle name="20 % – Poudarek5 3" xfId="1169"/>
    <cellStyle name="20 % – Poudarek5 3 2" xfId="1170"/>
    <cellStyle name="20 % – Poudarek5 3 3" xfId="1171"/>
    <cellStyle name="20 % – Poudarek5 3 4" xfId="1172"/>
    <cellStyle name="20 % – Poudarek5 3 5" xfId="1173"/>
    <cellStyle name="20 % – Poudarek5 4" xfId="1174"/>
    <cellStyle name="20 % – Poudarek5 4 2" xfId="1175"/>
    <cellStyle name="20 % – Poudarek5 4 3" xfId="1176"/>
    <cellStyle name="20 % – Poudarek5 4 4" xfId="1177"/>
    <cellStyle name="20 % – Poudarek5 5" xfId="1178"/>
    <cellStyle name="20 % – Poudarek6 2" xfId="1179"/>
    <cellStyle name="20 % – Poudarek6 2 2" xfId="1180"/>
    <cellStyle name="20 % – Poudarek6 2 2 2" xfId="1181"/>
    <cellStyle name="20 % – Poudarek6 2 3" xfId="1182"/>
    <cellStyle name="20 % – Poudarek6 2 3 2" xfId="1183"/>
    <cellStyle name="20 % – Poudarek6 2 4" xfId="1184"/>
    <cellStyle name="20 % – Poudarek6 2 5" xfId="1185"/>
    <cellStyle name="20 % – Poudarek6 3" xfId="1186"/>
    <cellStyle name="20 % – Poudarek6 3 2" xfId="1187"/>
    <cellStyle name="20 % – Poudarek6 3 3" xfId="1188"/>
    <cellStyle name="20 % – Poudarek6 3 4" xfId="1189"/>
    <cellStyle name="20 % – Poudarek6 3 5" xfId="1190"/>
    <cellStyle name="20 % – Poudarek6 4" xfId="1191"/>
    <cellStyle name="20 % – Poudarek6 4 2" xfId="1192"/>
    <cellStyle name="20 % – Poudarek6 4 3" xfId="1193"/>
    <cellStyle name="20 % – Poudarek6 4 4" xfId="1194"/>
    <cellStyle name="20 % – Poudarek6 5" xfId="1195"/>
    <cellStyle name="40 % – Poudarek1 2" xfId="1196"/>
    <cellStyle name="40 % – Poudarek1 2 2" xfId="1197"/>
    <cellStyle name="40 % – Poudarek1 2 2 2" xfId="1198"/>
    <cellStyle name="40 % – Poudarek1 2 3" xfId="1199"/>
    <cellStyle name="40 % – Poudarek1 2 3 2" xfId="1200"/>
    <cellStyle name="40 % – Poudarek1 2 4" xfId="1201"/>
    <cellStyle name="40 % – Poudarek1 2 5" xfId="1202"/>
    <cellStyle name="40 % – Poudarek1 3" xfId="1203"/>
    <cellStyle name="40 % – Poudarek1 3 2" xfId="1204"/>
    <cellStyle name="40 % – Poudarek1 3 3" xfId="1205"/>
    <cellStyle name="40 % – Poudarek1 3 4" xfId="1206"/>
    <cellStyle name="40 % – Poudarek1 4" xfId="1207"/>
    <cellStyle name="40 % – Poudarek1 4 2" xfId="1208"/>
    <cellStyle name="40 % – Poudarek1 4 3" xfId="1209"/>
    <cellStyle name="40 % – Poudarek1 4 4" xfId="1210"/>
    <cellStyle name="40 % – Poudarek1 5" xfId="1211"/>
    <cellStyle name="40 % – Poudarek2 2" xfId="1212"/>
    <cellStyle name="40 % – Poudarek2 2 2" xfId="1213"/>
    <cellStyle name="40 % – Poudarek2 2 2 2" xfId="1214"/>
    <cellStyle name="40 % – Poudarek2 2 3" xfId="1215"/>
    <cellStyle name="40 % – Poudarek2 2 3 2" xfId="1216"/>
    <cellStyle name="40 % – Poudarek2 2 4" xfId="1217"/>
    <cellStyle name="40 % – Poudarek2 2 5" xfId="1218"/>
    <cellStyle name="40 % – Poudarek2 3" xfId="1219"/>
    <cellStyle name="40 % – Poudarek2 3 2" xfId="1220"/>
    <cellStyle name="40 % – Poudarek2 3 3" xfId="1221"/>
    <cellStyle name="40 % – Poudarek2 3 4" xfId="1222"/>
    <cellStyle name="40 % – Poudarek2 3 5" xfId="1223"/>
    <cellStyle name="40 % – Poudarek2 4" xfId="1224"/>
    <cellStyle name="40 % – Poudarek2 4 2" xfId="1225"/>
    <cellStyle name="40 % – Poudarek2 4 3" xfId="1226"/>
    <cellStyle name="40 % – Poudarek2 4 4" xfId="1227"/>
    <cellStyle name="40 % – Poudarek2 5" xfId="1228"/>
    <cellStyle name="40 % – Poudarek3 2" xfId="1229"/>
    <cellStyle name="40 % – Poudarek3 2 2" xfId="1230"/>
    <cellStyle name="40 % – Poudarek3 2 2 2" xfId="1231"/>
    <cellStyle name="40 % – Poudarek3 2 3" xfId="1232"/>
    <cellStyle name="40 % – Poudarek3 2 3 2" xfId="1233"/>
    <cellStyle name="40 % – Poudarek3 2 4" xfId="1234"/>
    <cellStyle name="40 % – Poudarek3 2 5" xfId="1235"/>
    <cellStyle name="40 % – Poudarek3 3" xfId="1236"/>
    <cellStyle name="40 % – Poudarek3 3 2" xfId="1237"/>
    <cellStyle name="40 % – Poudarek3 3 3" xfId="1238"/>
    <cellStyle name="40 % – Poudarek3 3 4" xfId="1239"/>
    <cellStyle name="40 % – Poudarek3 3 5" xfId="1240"/>
    <cellStyle name="40 % – Poudarek3 4" xfId="1241"/>
    <cellStyle name="40 % – Poudarek3 4 2" xfId="1242"/>
    <cellStyle name="40 % – Poudarek3 4 3" xfId="1243"/>
    <cellStyle name="40 % – Poudarek3 4 4" xfId="1244"/>
    <cellStyle name="40 % – Poudarek3 5" xfId="1245"/>
    <cellStyle name="40 % – Poudarek4 2" xfId="1246"/>
    <cellStyle name="40 % – Poudarek4 2 2" xfId="1247"/>
    <cellStyle name="40 % – Poudarek4 2 2 2" xfId="1248"/>
    <cellStyle name="40 % – Poudarek4 2 3" xfId="1249"/>
    <cellStyle name="40 % – Poudarek4 2 3 2" xfId="1250"/>
    <cellStyle name="40 % – Poudarek4 2 4" xfId="1251"/>
    <cellStyle name="40 % – Poudarek4 2 5" xfId="1252"/>
    <cellStyle name="40 % – Poudarek4 3" xfId="1253"/>
    <cellStyle name="40 % – Poudarek4 3 2" xfId="1254"/>
    <cellStyle name="40 % – Poudarek4 3 3" xfId="1255"/>
    <cellStyle name="40 % – Poudarek4 3 4" xfId="1256"/>
    <cellStyle name="40 % – Poudarek4 3 5" xfId="1257"/>
    <cellStyle name="40 % – Poudarek4 4" xfId="1258"/>
    <cellStyle name="40 % – Poudarek4 4 2" xfId="1259"/>
    <cellStyle name="40 % – Poudarek4 4 3" xfId="1260"/>
    <cellStyle name="40 % – Poudarek4 4 4" xfId="1261"/>
    <cellStyle name="40 % – Poudarek4 5" xfId="1262"/>
    <cellStyle name="40 % – Poudarek5 2" xfId="1263"/>
    <cellStyle name="40 % – Poudarek5 2 2" xfId="1264"/>
    <cellStyle name="40 % – Poudarek5 2 2 2" xfId="1265"/>
    <cellStyle name="40 % – Poudarek5 2 3" xfId="1266"/>
    <cellStyle name="40 % – Poudarek5 2 3 2" xfId="1267"/>
    <cellStyle name="40 % – Poudarek5 2 4" xfId="1268"/>
    <cellStyle name="40 % – Poudarek5 2 5" xfId="1269"/>
    <cellStyle name="40 % – Poudarek5 3" xfId="1270"/>
    <cellStyle name="40 % – Poudarek5 3 2" xfId="1271"/>
    <cellStyle name="40 % – Poudarek5 3 3" xfId="1272"/>
    <cellStyle name="40 % – Poudarek5 3 4" xfId="1273"/>
    <cellStyle name="40 % – Poudarek5 4" xfId="1274"/>
    <cellStyle name="40 % – Poudarek5 4 2" xfId="1275"/>
    <cellStyle name="40 % – Poudarek5 4 3" xfId="1276"/>
    <cellStyle name="40 % – Poudarek5 4 4" xfId="1277"/>
    <cellStyle name="40 % – Poudarek5 5" xfId="1278"/>
    <cellStyle name="40 % – Poudarek6 2" xfId="1279"/>
    <cellStyle name="40 % – Poudarek6 2 2" xfId="1280"/>
    <cellStyle name="40 % – Poudarek6 2 2 2" xfId="1281"/>
    <cellStyle name="40 % – Poudarek6 2 3" xfId="1282"/>
    <cellStyle name="40 % – Poudarek6 2 3 2" xfId="1283"/>
    <cellStyle name="40 % – Poudarek6 2 4" xfId="1284"/>
    <cellStyle name="40 % – Poudarek6 2 5" xfId="1285"/>
    <cellStyle name="40 % – Poudarek6 3" xfId="1286"/>
    <cellStyle name="40 % – Poudarek6 3 2" xfId="1287"/>
    <cellStyle name="40 % – Poudarek6 3 3" xfId="1288"/>
    <cellStyle name="40 % – Poudarek6 3 4" xfId="1289"/>
    <cellStyle name="40 % – Poudarek6 3 5" xfId="1290"/>
    <cellStyle name="40 % – Poudarek6 4" xfId="1291"/>
    <cellStyle name="40 % – Poudarek6 4 2" xfId="1292"/>
    <cellStyle name="40 % – Poudarek6 4 3" xfId="1293"/>
    <cellStyle name="40 % – Poudarek6 4 4" xfId="1294"/>
    <cellStyle name="40 % – Poudarek6 5" xfId="1295"/>
    <cellStyle name="60 % – Poudarek1 2" xfId="1296"/>
    <cellStyle name="60 % – Poudarek1 2 2" xfId="1297"/>
    <cellStyle name="60 % – Poudarek1 2 2 2" xfId="1298"/>
    <cellStyle name="60 % – Poudarek1 2 3" xfId="1299"/>
    <cellStyle name="60 % – Poudarek1 2 3 2" xfId="1300"/>
    <cellStyle name="60 % – Poudarek1 2 4" xfId="1301"/>
    <cellStyle name="60 % – Poudarek1 2 5" xfId="1302"/>
    <cellStyle name="60 % – Poudarek1 3" xfId="1303"/>
    <cellStyle name="60 % – Poudarek1 3 2" xfId="1304"/>
    <cellStyle name="60 % – Poudarek1 3 3" xfId="1305"/>
    <cellStyle name="60 % – Poudarek1 3 4" xfId="1306"/>
    <cellStyle name="60 % – Poudarek1 3 5" xfId="1307"/>
    <cellStyle name="60 % – Poudarek1 4" xfId="1308"/>
    <cellStyle name="60 % – Poudarek1 4 2" xfId="1309"/>
    <cellStyle name="60 % – Poudarek1 4 3" xfId="1310"/>
    <cellStyle name="60 % – Poudarek1 4 4" xfId="1311"/>
    <cellStyle name="60 % – Poudarek1 5" xfId="1312"/>
    <cellStyle name="60 % – Poudarek2 2" xfId="1313"/>
    <cellStyle name="60 % – Poudarek2 2 2" xfId="1314"/>
    <cellStyle name="60 % – Poudarek2 2 2 2" xfId="1315"/>
    <cellStyle name="60 % – Poudarek2 2 3" xfId="1316"/>
    <cellStyle name="60 % – Poudarek2 2 3 2" xfId="1317"/>
    <cellStyle name="60 % – Poudarek2 2 4" xfId="1318"/>
    <cellStyle name="60 % – Poudarek2 2 5" xfId="1319"/>
    <cellStyle name="60 % – Poudarek2 3" xfId="1320"/>
    <cellStyle name="60 % – Poudarek2 3 2" xfId="1321"/>
    <cellStyle name="60 % – Poudarek2 3 3" xfId="1322"/>
    <cellStyle name="60 % – Poudarek2 3 3 2" xfId="1323"/>
    <cellStyle name="60 % – Poudarek2 3 4" xfId="1324"/>
    <cellStyle name="60 % – Poudarek2 3 5" xfId="1325"/>
    <cellStyle name="60 % – Poudarek2 4" xfId="1326"/>
    <cellStyle name="60 % – Poudarek2 4 2" xfId="1327"/>
    <cellStyle name="60 % – Poudarek2 4 3" xfId="1328"/>
    <cellStyle name="60 % – Poudarek2 4 4" xfId="1329"/>
    <cellStyle name="60 % – Poudarek2 5" xfId="1330"/>
    <cellStyle name="60 % – Poudarek3 2" xfId="1331"/>
    <cellStyle name="60 % – Poudarek3 2 2" xfId="1332"/>
    <cellStyle name="60 % – Poudarek3 2 2 2" xfId="1333"/>
    <cellStyle name="60 % – Poudarek3 2 3" xfId="1334"/>
    <cellStyle name="60 % – Poudarek3 2 3 2" xfId="1335"/>
    <cellStyle name="60 % – Poudarek3 2 4" xfId="1336"/>
    <cellStyle name="60 % – Poudarek3 2 5" xfId="1337"/>
    <cellStyle name="60 % – Poudarek3 3" xfId="1338"/>
    <cellStyle name="60 % – Poudarek3 3 2" xfId="1339"/>
    <cellStyle name="60 % – Poudarek3 3 3" xfId="1340"/>
    <cellStyle name="60 % – Poudarek3 3 4" xfId="1341"/>
    <cellStyle name="60 % – Poudarek3 3 5" xfId="1342"/>
    <cellStyle name="60 % – Poudarek3 4" xfId="1343"/>
    <cellStyle name="60 % – Poudarek3 4 2" xfId="1344"/>
    <cellStyle name="60 % – Poudarek3 4 3" xfId="1345"/>
    <cellStyle name="60 % – Poudarek3 4 4" xfId="1346"/>
    <cellStyle name="60 % – Poudarek3 5" xfId="1347"/>
    <cellStyle name="60 % – Poudarek4 2" xfId="1348"/>
    <cellStyle name="60 % – Poudarek4 2 2" xfId="1349"/>
    <cellStyle name="60 % – Poudarek4 2 2 2" xfId="1350"/>
    <cellStyle name="60 % – Poudarek4 2 3" xfId="1351"/>
    <cellStyle name="60 % – Poudarek4 2 3 2" xfId="1352"/>
    <cellStyle name="60 % – Poudarek4 2 4" xfId="1353"/>
    <cellStyle name="60 % – Poudarek4 2 5" xfId="1354"/>
    <cellStyle name="60 % – Poudarek4 3" xfId="1355"/>
    <cellStyle name="60 % – Poudarek4 3 2" xfId="1356"/>
    <cellStyle name="60 % – Poudarek4 3 3" xfId="1357"/>
    <cellStyle name="60 % – Poudarek4 3 4" xfId="1358"/>
    <cellStyle name="60 % – Poudarek4 3 5" xfId="1359"/>
    <cellStyle name="60 % – Poudarek4 4" xfId="1360"/>
    <cellStyle name="60 % – Poudarek4 4 2" xfId="1361"/>
    <cellStyle name="60 % – Poudarek4 4 3" xfId="1362"/>
    <cellStyle name="60 % – Poudarek4 4 4" xfId="1363"/>
    <cellStyle name="60 % – Poudarek4 5" xfId="1364"/>
    <cellStyle name="60 % – Poudarek5 2" xfId="1365"/>
    <cellStyle name="60 % – Poudarek5 2 2" xfId="1366"/>
    <cellStyle name="60 % – Poudarek5 2 2 2" xfId="1367"/>
    <cellStyle name="60 % – Poudarek5 2 3" xfId="1368"/>
    <cellStyle name="60 % – Poudarek5 2 3 2" xfId="1369"/>
    <cellStyle name="60 % – Poudarek5 2 4" xfId="1370"/>
    <cellStyle name="60 % – Poudarek5 2 5" xfId="1371"/>
    <cellStyle name="60 % – Poudarek5 3" xfId="1372"/>
    <cellStyle name="60 % – Poudarek5 3 2" xfId="1373"/>
    <cellStyle name="60 % – Poudarek5 3 3" xfId="1374"/>
    <cellStyle name="60 % – Poudarek5 3 4" xfId="1375"/>
    <cellStyle name="60 % – Poudarek5 4" xfId="1376"/>
    <cellStyle name="60 % – Poudarek5 4 2" xfId="1377"/>
    <cellStyle name="60 % – Poudarek5 4 3" xfId="1378"/>
    <cellStyle name="60 % – Poudarek5 4 4" xfId="1379"/>
    <cellStyle name="60 % – Poudarek5 5" xfId="1380"/>
    <cellStyle name="60 % – Poudarek6 2" xfId="1381"/>
    <cellStyle name="60 % – Poudarek6 2 2" xfId="1382"/>
    <cellStyle name="60 % – Poudarek6 2 2 2" xfId="1383"/>
    <cellStyle name="60 % – Poudarek6 2 3" xfId="1384"/>
    <cellStyle name="60 % – Poudarek6 2 3 2" xfId="1385"/>
    <cellStyle name="60 % – Poudarek6 2 4" xfId="1386"/>
    <cellStyle name="60 % – Poudarek6 2 5" xfId="1387"/>
    <cellStyle name="60 % – Poudarek6 3" xfId="1388"/>
    <cellStyle name="60 % – Poudarek6 3 2" xfId="1389"/>
    <cellStyle name="60 % – Poudarek6 3 3" xfId="1390"/>
    <cellStyle name="60 % – Poudarek6 3 4" xfId="1391"/>
    <cellStyle name="60 % – Poudarek6 3 5" xfId="1392"/>
    <cellStyle name="60 % – Poudarek6 4" xfId="1393"/>
    <cellStyle name="60 % – Poudarek6 4 2" xfId="1394"/>
    <cellStyle name="60 % – Poudarek6 4 3" xfId="1395"/>
    <cellStyle name="60 % – Poudarek6 4 4" xfId="1396"/>
    <cellStyle name="60 % – Poudarek6 5" xfId="1397"/>
    <cellStyle name="Accent1 - 20%" xfId="1398"/>
    <cellStyle name="Accent1 - 20% 2" xfId="1399"/>
    <cellStyle name="Accent1 - 20% 3" xfId="1400"/>
    <cellStyle name="Accent1 - 40%" xfId="1401"/>
    <cellStyle name="Accent1 - 40% 2" xfId="1402"/>
    <cellStyle name="Accent1 - 40% 3" xfId="1403"/>
    <cellStyle name="Accent1 - 60%" xfId="1404"/>
    <cellStyle name="Accent2 - 20%" xfId="1405"/>
    <cellStyle name="Accent2 - 20% 2" xfId="1406"/>
    <cellStyle name="Accent2 - 20% 3" xfId="1407"/>
    <cellStyle name="Accent2 - 40%" xfId="1408"/>
    <cellStyle name="Accent2 - 40% 2" xfId="1409"/>
    <cellStyle name="Accent2 - 40% 3" xfId="1410"/>
    <cellStyle name="Accent2 - 60%" xfId="1411"/>
    <cellStyle name="Accent3 - 20%" xfId="1412"/>
    <cellStyle name="Accent3 - 20% 2" xfId="1413"/>
    <cellStyle name="Accent3 - 20% 3" xfId="1414"/>
    <cellStyle name="Accent3 - 40%" xfId="1415"/>
    <cellStyle name="Accent3 - 40% 2" xfId="1416"/>
    <cellStyle name="Accent3 - 40% 3" xfId="1417"/>
    <cellStyle name="Accent3 - 60%" xfId="1418"/>
    <cellStyle name="Accent4 - 20%" xfId="1419"/>
    <cellStyle name="Accent4 - 20% 2" xfId="1420"/>
    <cellStyle name="Accent4 - 20% 3" xfId="1421"/>
    <cellStyle name="Accent4 - 40%" xfId="1422"/>
    <cellStyle name="Accent4 - 40% 2" xfId="1423"/>
    <cellStyle name="Accent4 - 40% 3" xfId="1424"/>
    <cellStyle name="Accent4 - 60%" xfId="1425"/>
    <cellStyle name="Accent5 - 20%" xfId="1426"/>
    <cellStyle name="Accent5 - 20% 2" xfId="1427"/>
    <cellStyle name="Accent5 - 20% 3" xfId="1428"/>
    <cellStyle name="Accent5 - 40%" xfId="1429"/>
    <cellStyle name="Accent5 - 40% 2" xfId="1430"/>
    <cellStyle name="Accent5 - 40% 3" xfId="1431"/>
    <cellStyle name="Accent5 - 60%" xfId="1432"/>
    <cellStyle name="Accent6 - 20%" xfId="1433"/>
    <cellStyle name="Accent6 - 20% 2" xfId="1434"/>
    <cellStyle name="Accent6 - 20% 3" xfId="1435"/>
    <cellStyle name="Accent6 - 40%" xfId="1436"/>
    <cellStyle name="Accent6 - 40% 2" xfId="1437"/>
    <cellStyle name="Accent6 - 40% 3" xfId="1438"/>
    <cellStyle name="Accent6 - 60%" xfId="1439"/>
    <cellStyle name="column 2" xfId="1"/>
    <cellStyle name="Comma" xfId="1440"/>
    <cellStyle name="Comma 2" xfId="25"/>
    <cellStyle name="Comma 2 2" xfId="37"/>
    <cellStyle name="Comma 2 2 2" xfId="58"/>
    <cellStyle name="Comma 2 2 2 2" xfId="166"/>
    <cellStyle name="Comma 2 2 2 2 2" xfId="346"/>
    <cellStyle name="Comma 2 2 2 2 2 2" xfId="679"/>
    <cellStyle name="Comma 2 2 2 2 2 3" xfId="1029"/>
    <cellStyle name="Comma 2 2 2 2 3" xfId="514"/>
    <cellStyle name="Comma 2 2 2 2 4" xfId="864"/>
    <cellStyle name="Comma 2 2 2 3" xfId="241"/>
    <cellStyle name="Comma 2 2 2 3 2" xfId="574"/>
    <cellStyle name="Comma 2 2 2 3 3" xfId="924"/>
    <cellStyle name="Comma 2 2 2 4" xfId="409"/>
    <cellStyle name="Comma 2 2 2 5" xfId="759"/>
    <cellStyle name="Comma 2 2 3" xfId="104"/>
    <cellStyle name="Comma 2 2 3 2" xfId="285"/>
    <cellStyle name="Comma 2 2 3 2 2" xfId="618"/>
    <cellStyle name="Comma 2 2 3 2 3" xfId="968"/>
    <cellStyle name="Comma 2 2 3 3" xfId="453"/>
    <cellStyle name="Comma 2 2 3 4" xfId="803"/>
    <cellStyle name="Comma 2 2 4" xfId="143"/>
    <cellStyle name="Comma 2 2 4 2" xfId="324"/>
    <cellStyle name="Comma 2 2 4 2 2" xfId="657"/>
    <cellStyle name="Comma 2 2 4 2 3" xfId="1007"/>
    <cellStyle name="Comma 2 2 4 3" xfId="492"/>
    <cellStyle name="Comma 2 2 4 4" xfId="842"/>
    <cellStyle name="Comma 2 2 5" xfId="227"/>
    <cellStyle name="Comma 2 2 5 2" xfId="560"/>
    <cellStyle name="Comma 2 2 5 3" xfId="910"/>
    <cellStyle name="Comma 2 2 6" xfId="395"/>
    <cellStyle name="Comma 2 2 7" xfId="745"/>
    <cellStyle name="Comma 2 3" xfId="59"/>
    <cellStyle name="Comma 2 3 2" xfId="117"/>
    <cellStyle name="Comma 2 3 2 2" xfId="298"/>
    <cellStyle name="Comma 2 3 2 2 2" xfId="631"/>
    <cellStyle name="Comma 2 3 2 2 3" xfId="981"/>
    <cellStyle name="Comma 2 3 2 3" xfId="466"/>
    <cellStyle name="Comma 2 3 2 4" xfId="816"/>
    <cellStyle name="Comma 2 3 3" xfId="156"/>
    <cellStyle name="Comma 2 3 3 2" xfId="337"/>
    <cellStyle name="Comma 2 3 3 2 2" xfId="670"/>
    <cellStyle name="Comma 2 3 3 2 3" xfId="1020"/>
    <cellStyle name="Comma 2 3 3 3" xfId="505"/>
    <cellStyle name="Comma 2 3 3 4" xfId="855"/>
    <cellStyle name="Comma 2 3 4" xfId="242"/>
    <cellStyle name="Comma 2 3 4 2" xfId="575"/>
    <cellStyle name="Comma 2 3 4 3" xfId="925"/>
    <cellStyle name="Comma 2 3 5" xfId="410"/>
    <cellStyle name="Comma 2 3 6" xfId="760"/>
    <cellStyle name="Comma 2 4" xfId="91"/>
    <cellStyle name="Comma 2 4 2" xfId="272"/>
    <cellStyle name="Comma 2 4 2 2" xfId="605"/>
    <cellStyle name="Comma 2 4 2 3" xfId="955"/>
    <cellStyle name="Comma 2 4 3" xfId="440"/>
    <cellStyle name="Comma 2 4 4" xfId="790"/>
    <cellStyle name="Comma 2 5" xfId="130"/>
    <cellStyle name="Comma 2 5 2" xfId="311"/>
    <cellStyle name="Comma 2 5 2 2" xfId="644"/>
    <cellStyle name="Comma 2 5 2 3" xfId="994"/>
    <cellStyle name="Comma 2 5 3" xfId="479"/>
    <cellStyle name="Comma 2 5 4" xfId="829"/>
    <cellStyle name="Comma 2 6" xfId="184"/>
    <cellStyle name="Comma 2 6 2" xfId="363"/>
    <cellStyle name="Comma 2 6 2 2" xfId="696"/>
    <cellStyle name="Comma 2 6 2 3" xfId="1046"/>
    <cellStyle name="Comma 2 6 3" xfId="531"/>
    <cellStyle name="Comma 2 6 4" xfId="881"/>
    <cellStyle name="Comma 2 7" xfId="218"/>
    <cellStyle name="Comma 2 7 2" xfId="551"/>
    <cellStyle name="Comma 2 7 3" xfId="901"/>
    <cellStyle name="Comma 2 8" xfId="386"/>
    <cellStyle name="Comma 2 9" xfId="736"/>
    <cellStyle name="Comma 3" xfId="26"/>
    <cellStyle name="Comma 3 2" xfId="38"/>
    <cellStyle name="Comma 3 2 2" xfId="60"/>
    <cellStyle name="Comma 3 2 2 2" xfId="167"/>
    <cellStyle name="Comma 3 2 2 2 2" xfId="347"/>
    <cellStyle name="Comma 3 2 2 2 2 2" xfId="680"/>
    <cellStyle name="Comma 3 2 2 2 2 3" xfId="1030"/>
    <cellStyle name="Comma 3 2 2 2 3" xfId="515"/>
    <cellStyle name="Comma 3 2 2 2 4" xfId="865"/>
    <cellStyle name="Comma 3 2 2 3" xfId="243"/>
    <cellStyle name="Comma 3 2 2 3 2" xfId="576"/>
    <cellStyle name="Comma 3 2 2 3 3" xfId="926"/>
    <cellStyle name="Comma 3 2 2 4" xfId="411"/>
    <cellStyle name="Comma 3 2 2 5" xfId="761"/>
    <cellStyle name="Comma 3 2 3" xfId="105"/>
    <cellStyle name="Comma 3 2 3 2" xfId="286"/>
    <cellStyle name="Comma 3 2 3 2 2" xfId="619"/>
    <cellStyle name="Comma 3 2 3 2 3" xfId="969"/>
    <cellStyle name="Comma 3 2 3 3" xfId="454"/>
    <cellStyle name="Comma 3 2 3 4" xfId="804"/>
    <cellStyle name="Comma 3 2 4" xfId="144"/>
    <cellStyle name="Comma 3 2 4 2" xfId="325"/>
    <cellStyle name="Comma 3 2 4 2 2" xfId="658"/>
    <cellStyle name="Comma 3 2 4 2 3" xfId="1008"/>
    <cellStyle name="Comma 3 2 4 3" xfId="493"/>
    <cellStyle name="Comma 3 2 4 4" xfId="843"/>
    <cellStyle name="Comma 3 2 5" xfId="228"/>
    <cellStyle name="Comma 3 2 5 2" xfId="561"/>
    <cellStyle name="Comma 3 2 5 3" xfId="911"/>
    <cellStyle name="Comma 3 2 6" xfId="396"/>
    <cellStyle name="Comma 3 2 7" xfId="746"/>
    <cellStyle name="Comma 3 3" xfId="61"/>
    <cellStyle name="Comma 3 3 2" xfId="118"/>
    <cellStyle name="Comma 3 3 2 2" xfId="299"/>
    <cellStyle name="Comma 3 3 2 2 2" xfId="632"/>
    <cellStyle name="Comma 3 3 2 2 3" xfId="982"/>
    <cellStyle name="Comma 3 3 2 3" xfId="467"/>
    <cellStyle name="Comma 3 3 2 4" xfId="817"/>
    <cellStyle name="Comma 3 3 3" xfId="157"/>
    <cellStyle name="Comma 3 3 3 2" xfId="338"/>
    <cellStyle name="Comma 3 3 3 2 2" xfId="671"/>
    <cellStyle name="Comma 3 3 3 2 3" xfId="1021"/>
    <cellStyle name="Comma 3 3 3 3" xfId="506"/>
    <cellStyle name="Comma 3 3 3 4" xfId="856"/>
    <cellStyle name="Comma 3 3 4" xfId="244"/>
    <cellStyle name="Comma 3 3 4 2" xfId="577"/>
    <cellStyle name="Comma 3 3 4 3" xfId="927"/>
    <cellStyle name="Comma 3 3 5" xfId="412"/>
    <cellStyle name="Comma 3 3 6" xfId="762"/>
    <cellStyle name="Comma 3 4" xfId="92"/>
    <cellStyle name="Comma 3 4 2" xfId="273"/>
    <cellStyle name="Comma 3 4 2 2" xfId="606"/>
    <cellStyle name="Comma 3 4 2 3" xfId="956"/>
    <cellStyle name="Comma 3 4 3" xfId="441"/>
    <cellStyle name="Comma 3 4 4" xfId="791"/>
    <cellStyle name="Comma 3 5" xfId="131"/>
    <cellStyle name="Comma 3 5 2" xfId="312"/>
    <cellStyle name="Comma 3 5 2 2" xfId="645"/>
    <cellStyle name="Comma 3 5 2 3" xfId="995"/>
    <cellStyle name="Comma 3 5 3" xfId="480"/>
    <cellStyle name="Comma 3 5 4" xfId="830"/>
    <cellStyle name="Comma 3 6" xfId="185"/>
    <cellStyle name="Comma 3 6 2" xfId="364"/>
    <cellStyle name="Comma 3 6 2 2" xfId="697"/>
    <cellStyle name="Comma 3 6 2 3" xfId="1047"/>
    <cellStyle name="Comma 3 6 3" xfId="532"/>
    <cellStyle name="Comma 3 6 4" xfId="882"/>
    <cellStyle name="Comma 3 7" xfId="219"/>
    <cellStyle name="Comma 3 7 2" xfId="552"/>
    <cellStyle name="Comma 3 7 3" xfId="902"/>
    <cellStyle name="Comma 3 8" xfId="387"/>
    <cellStyle name="Comma 3 9" xfId="737"/>
    <cellStyle name="Comma 4" xfId="1064"/>
    <cellStyle name="Comma0" xfId="1441"/>
    <cellStyle name="Comma0 2" xfId="1442"/>
    <cellStyle name="Comma0 3" xfId="1443"/>
    <cellStyle name="Currency 3" xfId="1444"/>
    <cellStyle name="Currency0" xfId="1445"/>
    <cellStyle name="Currency0 2" xfId="1446"/>
    <cellStyle name="Currency0 3" xfId="1447"/>
    <cellStyle name="Date" xfId="1448"/>
    <cellStyle name="Date 2" xfId="1449"/>
    <cellStyle name="Date 3" xfId="1450"/>
    <cellStyle name="Denar [0]_V3 plin" xfId="2"/>
    <cellStyle name="Denar_V3 plin" xfId="27"/>
    <cellStyle name="Desno" xfId="1451"/>
    <cellStyle name="Dobro 2" xfId="1452"/>
    <cellStyle name="Dobro 2 2" xfId="1453"/>
    <cellStyle name="Dobro 2 2 2" xfId="1454"/>
    <cellStyle name="Dobro 2 3" xfId="1455"/>
    <cellStyle name="Dobro 2 3 2" xfId="1456"/>
    <cellStyle name="Dobro 2 4" xfId="1457"/>
    <cellStyle name="Dobro 2 5" xfId="1458"/>
    <cellStyle name="Dobro 2 6" xfId="1459"/>
    <cellStyle name="Dobro 3" xfId="1460"/>
    <cellStyle name="Dobro 3 2" xfId="1461"/>
    <cellStyle name="Dobro 3 3" xfId="1462"/>
    <cellStyle name="Dobro 3 4" xfId="1463"/>
    <cellStyle name="Dobro 4" xfId="1464"/>
    <cellStyle name="Dobro 4 2" xfId="1465"/>
    <cellStyle name="Dobro 4 3" xfId="1466"/>
    <cellStyle name="Dobro 4 4" xfId="1467"/>
    <cellStyle name="Dobro 5" xfId="1468"/>
    <cellStyle name="Element-delo" xfId="3"/>
    <cellStyle name="Element-delo 5" xfId="4"/>
    <cellStyle name="Element-delo_HTZ IP 164 srednja zdravstvena šola Celje ci1151-1, BZ500+..." xfId="5"/>
    <cellStyle name="Emphasis 1" xfId="1469"/>
    <cellStyle name="Emphasis 2" xfId="1470"/>
    <cellStyle name="Emphasis 3" xfId="1471"/>
    <cellStyle name="Euro" xfId="1472"/>
    <cellStyle name="Euro 10" xfId="1473"/>
    <cellStyle name="Euro 11" xfId="1474"/>
    <cellStyle name="Euro 12" xfId="1475"/>
    <cellStyle name="Euro 13" xfId="1476"/>
    <cellStyle name="Euro 2" xfId="1477"/>
    <cellStyle name="Euro 2 2" xfId="1478"/>
    <cellStyle name="Euro 3" xfId="1479"/>
    <cellStyle name="Euro 4" xfId="1480"/>
    <cellStyle name="Euro 5" xfId="1481"/>
    <cellStyle name="Euro 6" xfId="1482"/>
    <cellStyle name="Euro 7" xfId="1483"/>
    <cellStyle name="Euro 8" xfId="1484"/>
    <cellStyle name="Euro 9" xfId="1485"/>
    <cellStyle name="Excel Built-in Bad" xfId="1486"/>
    <cellStyle name="Excel Built-in Comma" xfId="1487"/>
    <cellStyle name="Excel Built-in Currency" xfId="1488"/>
    <cellStyle name="Excel Built-in Good" xfId="1489"/>
    <cellStyle name="Excel Built-in Neutral" xfId="1490"/>
    <cellStyle name="Excel Built-in Normal" xfId="62"/>
    <cellStyle name="Excel Built-in Normal 1" xfId="1491"/>
    <cellStyle name="Excel Built-in Normal 2" xfId="165"/>
    <cellStyle name="Excel Built-in Normal 2 2" xfId="1492"/>
    <cellStyle name="Excel Built-in Normal 3" xfId="197"/>
    <cellStyle name="Excel Built-in Normal 3 2" xfId="1493"/>
    <cellStyle name="Excel Built-in Percent" xfId="1494"/>
    <cellStyle name="Excel_BuiltIn_Dobro" xfId="1495"/>
    <cellStyle name="Fixed" xfId="1496"/>
    <cellStyle name="Fixed 2" xfId="1497"/>
    <cellStyle name="Fixed 3" xfId="1498"/>
    <cellStyle name="Followed Hyperlink" xfId="1066"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Heading 1" xfId="1499"/>
    <cellStyle name="Heading 2" xfId="1500"/>
    <cellStyle name="Hiperpovezava 2" xfId="6"/>
    <cellStyle name="Hiperpovezava 2 2" xfId="1501"/>
    <cellStyle name="Hiperpovezava 2 3" xfId="1502"/>
    <cellStyle name="Hiperpovezava 2 4" xfId="1503"/>
    <cellStyle name="Hiperpovezava 2 5" xfId="1504"/>
    <cellStyle name="Hiperpovezava 3" xfId="1505"/>
    <cellStyle name="Hiperpovezava 3 2" xfId="1506"/>
    <cellStyle name="Hiperpovezava 4" xfId="1507"/>
    <cellStyle name="Hiperpovezava 4 2" xfId="1508"/>
    <cellStyle name="Hiperpovezava 5" xfId="1509"/>
    <cellStyle name="Hyperlink" xfId="1065"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2" xfId="1510"/>
    <cellStyle name="Izhod 2" xfId="1511"/>
    <cellStyle name="Izhod 2 10" xfId="1512"/>
    <cellStyle name="Izhod 2 11" xfId="1513"/>
    <cellStyle name="Izhod 2 12" xfId="1514"/>
    <cellStyle name="Izhod 2 2" xfId="1515"/>
    <cellStyle name="Izhod 2 2 2" xfId="1516"/>
    <cellStyle name="Izhod 2 2 3" xfId="1517"/>
    <cellStyle name="Izhod 2 3" xfId="1518"/>
    <cellStyle name="Izhod 2 3 2" xfId="1519"/>
    <cellStyle name="Izhod 2 3 3" xfId="1520"/>
    <cellStyle name="Izhod 2 4" xfId="1521"/>
    <cellStyle name="Izhod 2 4 2" xfId="1522"/>
    <cellStyle name="Izhod 2 5" xfId="1523"/>
    <cellStyle name="Izhod 2 6" xfId="1524"/>
    <cellStyle name="Izhod 2 7" xfId="1525"/>
    <cellStyle name="Izhod 2 8" xfId="1526"/>
    <cellStyle name="Izhod 2 9" xfId="1527"/>
    <cellStyle name="Izhod 3" xfId="1528"/>
    <cellStyle name="Izhod 3 10" xfId="1529"/>
    <cellStyle name="Izhod 3 2" xfId="1530"/>
    <cellStyle name="Izhod 3 2 2" xfId="1531"/>
    <cellStyle name="Izhod 3 3" xfId="1532"/>
    <cellStyle name="Izhod 3 4" xfId="1533"/>
    <cellStyle name="Izhod 3 5" xfId="1534"/>
    <cellStyle name="Izhod 3 6" xfId="1535"/>
    <cellStyle name="Izhod 3 7" xfId="1536"/>
    <cellStyle name="Izhod 3 8" xfId="1537"/>
    <cellStyle name="Izhod 3 9" xfId="1538"/>
    <cellStyle name="Izhod 4" xfId="1539"/>
    <cellStyle name="Izhod 4 2" xfId="1540"/>
    <cellStyle name="Izhod 4 3" xfId="1541"/>
    <cellStyle name="Izhod 4 4" xfId="1542"/>
    <cellStyle name="Izhod 5" xfId="1543"/>
    <cellStyle name="Izračuni" xfId="1544"/>
    <cellStyle name="KOLICINA" xfId="51"/>
    <cellStyle name="Krepko" xfId="1545"/>
    <cellStyle name="ĹëČ­ [0]_laroux" xfId="1546"/>
    <cellStyle name="ĹëČ­_laroux" xfId="1547"/>
    <cellStyle name="ME" xfId="52"/>
    <cellStyle name="Migliaia 2" xfId="1548"/>
    <cellStyle name="Naslov 1 1" xfId="1549"/>
    <cellStyle name="Naslov 1 2" xfId="1550"/>
    <cellStyle name="Naslov 1 2 2" xfId="1551"/>
    <cellStyle name="Naslov 1 2 2 2" xfId="1552"/>
    <cellStyle name="Naslov 1 2 3" xfId="1553"/>
    <cellStyle name="Naslov 1 2 3 2" xfId="1554"/>
    <cellStyle name="Naslov 1 2 4" xfId="1555"/>
    <cellStyle name="Naslov 1 2 5" xfId="1556"/>
    <cellStyle name="Naslov 1 2 6" xfId="1557"/>
    <cellStyle name="Naslov 1 3" xfId="1558"/>
    <cellStyle name="Naslov 1 3 2" xfId="1559"/>
    <cellStyle name="Naslov 1 3 3" xfId="1560"/>
    <cellStyle name="Naslov 1 3 4" xfId="1561"/>
    <cellStyle name="Naslov 1 3 5" xfId="1562"/>
    <cellStyle name="Naslov 1 3 6" xfId="1563"/>
    <cellStyle name="Naslov 1 4" xfId="1564"/>
    <cellStyle name="Naslov 1 4 2" xfId="1565"/>
    <cellStyle name="Naslov 1 4 3" xfId="1566"/>
    <cellStyle name="Naslov 1 4 4" xfId="1567"/>
    <cellStyle name="Naslov 2 2" xfId="1568"/>
    <cellStyle name="Naslov 2 2 2" xfId="1569"/>
    <cellStyle name="Naslov 2 2 2 2" xfId="1570"/>
    <cellStyle name="Naslov 2 2 3" xfId="1571"/>
    <cellStyle name="Naslov 2 2 4" xfId="1572"/>
    <cellStyle name="Naslov 2 3" xfId="1573"/>
    <cellStyle name="Naslov 2 3 2" xfId="1574"/>
    <cellStyle name="Naslov 2 3 3" xfId="1575"/>
    <cellStyle name="Naslov 2 3 4" xfId="1576"/>
    <cellStyle name="Naslov 2 4" xfId="1577"/>
    <cellStyle name="Naslov 2 4 2" xfId="1578"/>
    <cellStyle name="Naslov 2 4 3" xfId="1579"/>
    <cellStyle name="Naslov 2 4 4" xfId="1580"/>
    <cellStyle name="Naslov 3 2" xfId="1581"/>
    <cellStyle name="Naslov 3 2 2" xfId="1582"/>
    <cellStyle name="Naslov 3 2 2 2" xfId="1583"/>
    <cellStyle name="Naslov 3 2 3" xfId="1584"/>
    <cellStyle name="Naslov 3 2 4" xfId="1585"/>
    <cellStyle name="Naslov 3 3" xfId="1586"/>
    <cellStyle name="Naslov 3 3 2" xfId="1587"/>
    <cellStyle name="Naslov 3 3 3" xfId="1588"/>
    <cellStyle name="Naslov 3 3 4" xfId="1589"/>
    <cellStyle name="Naslov 3 4" xfId="1590"/>
    <cellStyle name="Naslov 3 4 2" xfId="1591"/>
    <cellStyle name="Naslov 3 4 3" xfId="1592"/>
    <cellStyle name="Naslov 3 4 4" xfId="1593"/>
    <cellStyle name="Naslov 4 2" xfId="1594"/>
    <cellStyle name="Naslov 4 2 2" xfId="1595"/>
    <cellStyle name="Naslov 4 2 2 2" xfId="1596"/>
    <cellStyle name="Naslov 4 2 3" xfId="1597"/>
    <cellStyle name="Naslov 4 2 4" xfId="1598"/>
    <cellStyle name="Naslov 4 3" xfId="1599"/>
    <cellStyle name="Naslov 4 3 2" xfId="1600"/>
    <cellStyle name="Naslov 4 3 3" xfId="1601"/>
    <cellStyle name="Naslov 4 3 4" xfId="1602"/>
    <cellStyle name="Naslov 4 4" xfId="1603"/>
    <cellStyle name="Naslov 4 4 2" xfId="1604"/>
    <cellStyle name="Naslov 4 4 3" xfId="1605"/>
    <cellStyle name="Naslov 4 4 4" xfId="1606"/>
    <cellStyle name="Naslov 5" xfId="7"/>
    <cellStyle name="Naslov 5 2" xfId="1607"/>
    <cellStyle name="Naslov 5 3" xfId="1608"/>
    <cellStyle name="Naslov 6" xfId="1609"/>
    <cellStyle name="NASLOV PONUDBE" xfId="1610"/>
    <cellStyle name="Navadno 10" xfId="198"/>
    <cellStyle name="Navadno 10 10" xfId="1611"/>
    <cellStyle name="Navadno 10 10 10" xfId="1612"/>
    <cellStyle name="Navadno 10 10 10 2" xfId="1613"/>
    <cellStyle name="Navadno 10 10 10 5" xfId="1614"/>
    <cellStyle name="Navadno 10 2" xfId="544"/>
    <cellStyle name="Navadno 10 2 2" xfId="1615"/>
    <cellStyle name="Navadno 10 2 3" xfId="199"/>
    <cellStyle name="Navadno 10 3" xfId="894"/>
    <cellStyle name="Navadno 10 3 2" xfId="1616"/>
    <cellStyle name="Navadno 10 4" xfId="1617"/>
    <cellStyle name="Navadno 10 5" xfId="1618"/>
    <cellStyle name="Navadno 100" xfId="1619"/>
    <cellStyle name="Navadno 100 2" xfId="200"/>
    <cellStyle name="Navadno 100 3" xfId="1620"/>
    <cellStyle name="Navadno 101" xfId="1621"/>
    <cellStyle name="Navadno 101 2" xfId="1622"/>
    <cellStyle name="Navadno 102" xfId="1623"/>
    <cellStyle name="Navadno 103" xfId="1624"/>
    <cellStyle name="Navadno 104" xfId="1625"/>
    <cellStyle name="Navadno 104 2" xfId="1626"/>
    <cellStyle name="Navadno 105" xfId="1627"/>
    <cellStyle name="Navadno 105 2" xfId="1628"/>
    <cellStyle name="Navadno 106" xfId="38634"/>
    <cellStyle name="Navadno 106 2" xfId="1629"/>
    <cellStyle name="Navadno 107 2" xfId="1630"/>
    <cellStyle name="Navadno 108 2" xfId="1631"/>
    <cellStyle name="Navadno 108 5" xfId="1632"/>
    <cellStyle name="Navadno 109 2" xfId="1633"/>
    <cellStyle name="Navadno 109 5" xfId="1634"/>
    <cellStyle name="Navadno 11" xfId="731"/>
    <cellStyle name="Navadno 11 2" xfId="1635"/>
    <cellStyle name="Navadno 11 3" xfId="1636"/>
    <cellStyle name="Navadno 110 2" xfId="1637"/>
    <cellStyle name="Navadno 111 2" xfId="1638"/>
    <cellStyle name="Navadno 111 5" xfId="1639"/>
    <cellStyle name="Navadno 112 2" xfId="1640"/>
    <cellStyle name="Navadno 112 2 2" xfId="1641"/>
    <cellStyle name="Navadno 113" xfId="1642"/>
    <cellStyle name="Navadno 113 2" xfId="1643"/>
    <cellStyle name="Navadno 113 2 2" xfId="1644"/>
    <cellStyle name="Navadno 114" xfId="1645"/>
    <cellStyle name="Navadno 114 2" xfId="1646"/>
    <cellStyle name="Navadno 114 2 2" xfId="1647"/>
    <cellStyle name="Navadno 115 2" xfId="1648"/>
    <cellStyle name="Navadno 115 2 2" xfId="1649"/>
    <cellStyle name="Navadno 116 2" xfId="1650"/>
    <cellStyle name="Navadno 116 2 2" xfId="1651"/>
    <cellStyle name="Navadno 116 3" xfId="1652"/>
    <cellStyle name="Navadno 117 2" xfId="1653"/>
    <cellStyle name="Navadno 118 2" xfId="1654"/>
    <cellStyle name="Navadno 119 2" xfId="1655"/>
    <cellStyle name="Navadno 119 2 2" xfId="1656"/>
    <cellStyle name="Navadno 12" xfId="1657"/>
    <cellStyle name="Navadno 12 2" xfId="1658"/>
    <cellStyle name="Navadno 12 3" xfId="1659"/>
    <cellStyle name="Navadno 120 2" xfId="1660"/>
    <cellStyle name="Navadno 121 2" xfId="1661"/>
    <cellStyle name="Navadno 122 2" xfId="1662"/>
    <cellStyle name="Navadno 122 2 2" xfId="1663"/>
    <cellStyle name="Navadno 123 2" xfId="1664"/>
    <cellStyle name="Navadno 124 2" xfId="1665"/>
    <cellStyle name="Navadno 125 2" xfId="1666"/>
    <cellStyle name="Navadno 126 2" xfId="1667"/>
    <cellStyle name="Navadno 127 2" xfId="1668"/>
    <cellStyle name="Navadno 128 2" xfId="1669"/>
    <cellStyle name="Navadno 128 3" xfId="1670"/>
    <cellStyle name="Navadno 129 2" xfId="1671"/>
    <cellStyle name="Navadno 13" xfId="1672"/>
    <cellStyle name="Navadno 13 2" xfId="1673"/>
    <cellStyle name="Navadno 13 3" xfId="1674"/>
    <cellStyle name="Navadno 13 4" xfId="1675"/>
    <cellStyle name="Navadno 13 5" xfId="1676"/>
    <cellStyle name="Navadno 130 2" xfId="1677"/>
    <cellStyle name="Navadno 131 2" xfId="1678"/>
    <cellStyle name="Navadno 132 2" xfId="1679"/>
    <cellStyle name="Navadno 133 2" xfId="1680"/>
    <cellStyle name="Navadno 134 2" xfId="1681"/>
    <cellStyle name="Navadno 135 2" xfId="1682"/>
    <cellStyle name="Navadno 136 2" xfId="1683"/>
    <cellStyle name="Navadno 137 2" xfId="1684"/>
    <cellStyle name="Navadno 138 2" xfId="1685"/>
    <cellStyle name="Navadno 139 2" xfId="1686"/>
    <cellStyle name="Navadno 14" xfId="201"/>
    <cellStyle name="Navadno 14 2" xfId="1687"/>
    <cellStyle name="Navadno 140 2" xfId="1688"/>
    <cellStyle name="Navadno 141 2" xfId="1689"/>
    <cellStyle name="Navadno 142 2" xfId="1690"/>
    <cellStyle name="Navadno 143 2" xfId="1691"/>
    <cellStyle name="Navadno 144 2" xfId="1692"/>
    <cellStyle name="Navadno 145 2" xfId="1693"/>
    <cellStyle name="Navadno 146 2" xfId="1694"/>
    <cellStyle name="Navadno 147 2" xfId="1695"/>
    <cellStyle name="Navadno 148 2" xfId="1696"/>
    <cellStyle name="Navadno 149 2" xfId="1697"/>
    <cellStyle name="Navadno 15" xfId="1698"/>
    <cellStyle name="Navadno 150 2" xfId="1699"/>
    <cellStyle name="Navadno 151 2" xfId="1700"/>
    <cellStyle name="Navadno 152 2" xfId="1701"/>
    <cellStyle name="Navadno 153 2" xfId="1702"/>
    <cellStyle name="Navadno 154 2" xfId="1703"/>
    <cellStyle name="Navadno 155 2" xfId="1704"/>
    <cellStyle name="Navadno 156 2" xfId="1705"/>
    <cellStyle name="Navadno 157 2" xfId="1706"/>
    <cellStyle name="Navadno 158 2" xfId="1707"/>
    <cellStyle name="Navadno 159 2" xfId="1708"/>
    <cellStyle name="Navadno 16" xfId="1709"/>
    <cellStyle name="Navadno 16 2" xfId="1710"/>
    <cellStyle name="Navadno 16 3" xfId="1711"/>
    <cellStyle name="Navadno 16 4" xfId="1712"/>
    <cellStyle name="Navadno 160 2" xfId="1713"/>
    <cellStyle name="Navadno 161 2" xfId="1714"/>
    <cellStyle name="Navadno 162 2" xfId="1715"/>
    <cellStyle name="Navadno 163 2" xfId="1716"/>
    <cellStyle name="Navadno 164 2" xfId="1717"/>
    <cellStyle name="Navadno 165 2" xfId="1718"/>
    <cellStyle name="Navadno 166 2" xfId="1719"/>
    <cellStyle name="Navadno 167 2" xfId="1720"/>
    <cellStyle name="Navadno 168 2" xfId="1721"/>
    <cellStyle name="Navadno 169 2" xfId="1722"/>
    <cellStyle name="Navadno 17" xfId="1723"/>
    <cellStyle name="Navadno 17 2" xfId="1724"/>
    <cellStyle name="Navadno 17 3" xfId="1725"/>
    <cellStyle name="Navadno 17 4" xfId="1726"/>
    <cellStyle name="Navadno 170 2" xfId="1727"/>
    <cellStyle name="Navadno 171 2" xfId="1728"/>
    <cellStyle name="Navadno 172 2" xfId="1729"/>
    <cellStyle name="Navadno 173 2" xfId="1730"/>
    <cellStyle name="Navadno 174 2" xfId="1731"/>
    <cellStyle name="Navadno 175 2" xfId="1732"/>
    <cellStyle name="Navadno 176 2" xfId="1733"/>
    <cellStyle name="Navadno 177 2" xfId="1734"/>
    <cellStyle name="Navadno 179 2" xfId="1735"/>
    <cellStyle name="Navadno 18" xfId="1736"/>
    <cellStyle name="Navadno 180 2" xfId="1737"/>
    <cellStyle name="Navadno 181 2" xfId="1738"/>
    <cellStyle name="Navadno 182 2" xfId="1739"/>
    <cellStyle name="Navadno 183 2" xfId="1740"/>
    <cellStyle name="Navadno 184 2" xfId="1741"/>
    <cellStyle name="Navadno 185 2" xfId="1742"/>
    <cellStyle name="Navadno 186 2" xfId="1743"/>
    <cellStyle name="Navadno 187 2" xfId="1744"/>
    <cellStyle name="Navadno 188 2" xfId="1745"/>
    <cellStyle name="Navadno 189 2" xfId="1746"/>
    <cellStyle name="Navadno 19" xfId="1747"/>
    <cellStyle name="Navadno 190 2" xfId="1748"/>
    <cellStyle name="Navadno 191 2" xfId="1749"/>
    <cellStyle name="Navadno 192 2" xfId="1750"/>
    <cellStyle name="Navadno 193 2" xfId="1751"/>
    <cellStyle name="Navadno 194 2" xfId="1752"/>
    <cellStyle name="Navadno 195 2" xfId="1753"/>
    <cellStyle name="Navadno 2" xfId="8"/>
    <cellStyle name="Navadno 2 10" xfId="1754"/>
    <cellStyle name="Navadno 2 11" xfId="1755"/>
    <cellStyle name="Navadno 2 12" xfId="1756"/>
    <cellStyle name="Navadno 2 13" xfId="1757"/>
    <cellStyle name="Navadno 2 14" xfId="1758"/>
    <cellStyle name="Navadno 2 15" xfId="1759"/>
    <cellStyle name="Navadno 2 16" xfId="1760"/>
    <cellStyle name="Navadno 2 17" xfId="1761"/>
    <cellStyle name="Navadno 2 18" xfId="1762"/>
    <cellStyle name="Navadno 2 19" xfId="1763"/>
    <cellStyle name="Navadno 2 2" xfId="202"/>
    <cellStyle name="Navadno 2 2 2" xfId="203"/>
    <cellStyle name="Navadno 2 2 2 2" xfId="1764"/>
    <cellStyle name="Navadno 2 2 2 2 2" xfId="1765"/>
    <cellStyle name="Navadno 2 2 2 3" xfId="1766"/>
    <cellStyle name="Navadno 2 2 2 4" xfId="1767"/>
    <cellStyle name="Navadno 2 2 2 5" xfId="1768"/>
    <cellStyle name="Navadno 2 2 3" xfId="1769"/>
    <cellStyle name="Navadno 2 2 3 2" xfId="1770"/>
    <cellStyle name="Navadno 2 2 4" xfId="1771"/>
    <cellStyle name="Navadno 2 2 5" xfId="1772"/>
    <cellStyle name="Navadno 2 2 6" xfId="1773"/>
    <cellStyle name="Navadno 2 20" xfId="1774"/>
    <cellStyle name="Navadno 2 21" xfId="1775"/>
    <cellStyle name="Navadno 2 22" xfId="1776"/>
    <cellStyle name="Navadno 2 23" xfId="1777"/>
    <cellStyle name="Navadno 2 24" xfId="1778"/>
    <cellStyle name="Navadno 2 25" xfId="1779"/>
    <cellStyle name="Navadno 2 26" xfId="1780"/>
    <cellStyle name="Navadno 2 27" xfId="1781"/>
    <cellStyle name="Navadno 2 28" xfId="1782"/>
    <cellStyle name="Navadno 2 29" xfId="1783"/>
    <cellStyle name="Navadno 2 3" xfId="204"/>
    <cellStyle name="Navadno 2 3 2" xfId="712"/>
    <cellStyle name="Navadno 2 3 2 2" xfId="1784"/>
    <cellStyle name="Navadno 2 3 2 3" xfId="1785"/>
    <cellStyle name="Navadno 2 3 3" xfId="1786"/>
    <cellStyle name="Navadno 2 3 4" xfId="1787"/>
    <cellStyle name="Navadno 2 3 5" xfId="1788"/>
    <cellStyle name="Navadno 2 3 6" xfId="1789"/>
    <cellStyle name="Navadno 2 3 9 2" xfId="1790"/>
    <cellStyle name="Navadno 2 30" xfId="1791"/>
    <cellStyle name="Navadno 2 31" xfId="1792"/>
    <cellStyle name="Navadno 2 32" xfId="1793"/>
    <cellStyle name="Navadno 2 33" xfId="1794"/>
    <cellStyle name="Navadno 2 34" xfId="1795"/>
    <cellStyle name="Navadno 2 35" xfId="1796"/>
    <cellStyle name="Navadno 2 36" xfId="1797"/>
    <cellStyle name="Navadno 2 37" xfId="1798"/>
    <cellStyle name="Navadno 2 38" xfId="1799"/>
    <cellStyle name="Navadno 2 39" xfId="1800"/>
    <cellStyle name="Navadno 2 4" xfId="1801"/>
    <cellStyle name="Navadno 2 4 2" xfId="1802"/>
    <cellStyle name="Navadno 2 4 2 2" xfId="1803"/>
    <cellStyle name="Navadno 2 4 3" xfId="1804"/>
    <cellStyle name="Navadno 2 4 4" xfId="1805"/>
    <cellStyle name="Navadno 2 40" xfId="1806"/>
    <cellStyle name="Navadno 2 41" xfId="1807"/>
    <cellStyle name="Navadno 2 42" xfId="1808"/>
    <cellStyle name="Navadno 2 43" xfId="1809"/>
    <cellStyle name="Navadno 2 44" xfId="1810"/>
    <cellStyle name="Navadno 2 45" xfId="1811"/>
    <cellStyle name="Navadno 2 46" xfId="1812"/>
    <cellStyle name="Navadno 2 47" xfId="1813"/>
    <cellStyle name="Navadno 2 48" xfId="1814"/>
    <cellStyle name="Navadno 2 49" xfId="1815"/>
    <cellStyle name="Navadno 2 5" xfId="728"/>
    <cellStyle name="Navadno 2 5 2" xfId="1816"/>
    <cellStyle name="Navadno 2 5 3" xfId="1817"/>
    <cellStyle name="Navadno 2 5 4" xfId="1818"/>
    <cellStyle name="Navadno 2 50" xfId="1819"/>
    <cellStyle name="Navadno 2 51" xfId="1820"/>
    <cellStyle name="Navadno 2 52" xfId="1821"/>
    <cellStyle name="Navadno 2 53" xfId="1822"/>
    <cellStyle name="Navadno 2 54" xfId="1823"/>
    <cellStyle name="Navadno 2 55" xfId="1824"/>
    <cellStyle name="Navadno 2 56" xfId="1825"/>
    <cellStyle name="Navadno 2 6" xfId="1826"/>
    <cellStyle name="Navadno 2 6 2" xfId="1827"/>
    <cellStyle name="Navadno 2 62" xfId="720"/>
    <cellStyle name="Navadno 2 7" xfId="1828"/>
    <cellStyle name="Navadno 2 8" xfId="1829"/>
    <cellStyle name="Navadno 2 9" xfId="1830"/>
    <cellStyle name="Navadno 2_Sum" xfId="1831"/>
    <cellStyle name="Navadno 20" xfId="1832"/>
    <cellStyle name="Navadno 20 2" xfId="1833"/>
    <cellStyle name="Navadno 21" xfId="1834"/>
    <cellStyle name="Navadno 22" xfId="1835"/>
    <cellStyle name="Navadno 23" xfId="1836"/>
    <cellStyle name="Navadno 24" xfId="1837"/>
    <cellStyle name="Navadno 25" xfId="1838"/>
    <cellStyle name="Navadno 26" xfId="1839"/>
    <cellStyle name="Navadno 27" xfId="1840"/>
    <cellStyle name="Navadno 28" xfId="1841"/>
    <cellStyle name="Navadno 29" xfId="1842"/>
    <cellStyle name="Navadno 3" xfId="9"/>
    <cellStyle name="Navadno 3 10" xfId="1843"/>
    <cellStyle name="Navadno 3 10 10" xfId="1844"/>
    <cellStyle name="Navadno 3 10 11" xfId="1845"/>
    <cellStyle name="Navadno 3 10 12" xfId="1846"/>
    <cellStyle name="Navadno 3 10 2" xfId="1847"/>
    <cellStyle name="Navadno 3 10 2 10" xfId="1848"/>
    <cellStyle name="Navadno 3 10 2 11" xfId="1849"/>
    <cellStyle name="Navadno 3 10 2 2" xfId="1850"/>
    <cellStyle name="Navadno 3 10 2 2 10" xfId="1851"/>
    <cellStyle name="Navadno 3 10 2 2 2" xfId="1852"/>
    <cellStyle name="Navadno 3 10 2 2 2 2" xfId="1853"/>
    <cellStyle name="Navadno 3 10 2 2 2 2 2" xfId="1854"/>
    <cellStyle name="Navadno 3 10 2 2 2 3" xfId="1855"/>
    <cellStyle name="Navadno 3 10 2 2 2 3 2" xfId="1856"/>
    <cellStyle name="Navadno 3 10 2 2 2 4" xfId="1857"/>
    <cellStyle name="Navadno 3 10 2 2 2 5" xfId="1858"/>
    <cellStyle name="Navadno 3 10 2 2 2 6" xfId="1859"/>
    <cellStyle name="Navadno 3 10 2 2 3" xfId="1860"/>
    <cellStyle name="Navadno 3 10 2 2 3 2" xfId="1861"/>
    <cellStyle name="Navadno 3 10 2 2 3 2 2" xfId="1862"/>
    <cellStyle name="Navadno 3 10 2 2 3 3" xfId="1863"/>
    <cellStyle name="Navadno 3 10 2 2 3 3 2" xfId="1864"/>
    <cellStyle name="Navadno 3 10 2 2 3 4" xfId="1865"/>
    <cellStyle name="Navadno 3 10 2 2 3 5" xfId="1866"/>
    <cellStyle name="Navadno 3 10 2 2 3 6" xfId="1867"/>
    <cellStyle name="Navadno 3 10 2 2 4" xfId="1868"/>
    <cellStyle name="Navadno 3 10 2 2 4 2" xfId="1869"/>
    <cellStyle name="Navadno 3 10 2 2 5" xfId="1870"/>
    <cellStyle name="Navadno 3 10 2 2 5 2" xfId="1871"/>
    <cellStyle name="Navadno 3 10 2 2 6" xfId="1872"/>
    <cellStyle name="Navadno 3 10 2 2 6 2" xfId="1873"/>
    <cellStyle name="Navadno 3 10 2 2 7" xfId="1874"/>
    <cellStyle name="Navadno 3 10 2 2 8" xfId="1875"/>
    <cellStyle name="Navadno 3 10 2 2 9" xfId="1876"/>
    <cellStyle name="Navadno 3 10 2 3" xfId="1877"/>
    <cellStyle name="Navadno 3 10 2 3 2" xfId="1878"/>
    <cellStyle name="Navadno 3 10 2 3 2 2" xfId="1879"/>
    <cellStyle name="Navadno 3 10 2 3 3" xfId="1880"/>
    <cellStyle name="Navadno 3 10 2 3 3 2" xfId="1881"/>
    <cellStyle name="Navadno 3 10 2 3 4" xfId="1882"/>
    <cellStyle name="Navadno 3 10 2 3 5" xfId="1883"/>
    <cellStyle name="Navadno 3 10 2 3 6" xfId="1884"/>
    <cellStyle name="Navadno 3 10 2 4" xfId="1885"/>
    <cellStyle name="Navadno 3 10 2 4 2" xfId="1886"/>
    <cellStyle name="Navadno 3 10 2 4 2 2" xfId="1887"/>
    <cellStyle name="Navadno 3 10 2 4 3" xfId="1888"/>
    <cellStyle name="Navadno 3 10 2 4 3 2" xfId="1889"/>
    <cellStyle name="Navadno 3 10 2 4 4" xfId="1890"/>
    <cellStyle name="Navadno 3 10 2 4 5" xfId="1891"/>
    <cellStyle name="Navadno 3 10 2 4 6" xfId="1892"/>
    <cellStyle name="Navadno 3 10 2 5" xfId="1893"/>
    <cellStyle name="Navadno 3 10 2 5 2" xfId="1894"/>
    <cellStyle name="Navadno 3 10 2 6" xfId="1895"/>
    <cellStyle name="Navadno 3 10 2 6 2" xfId="1896"/>
    <cellStyle name="Navadno 3 10 2 7" xfId="1897"/>
    <cellStyle name="Navadno 3 10 2 7 2" xfId="1898"/>
    <cellStyle name="Navadno 3 10 2 8" xfId="1899"/>
    <cellStyle name="Navadno 3 10 2 9" xfId="1900"/>
    <cellStyle name="Navadno 3 10 3" xfId="1901"/>
    <cellStyle name="Navadno 3 10 3 10" xfId="1902"/>
    <cellStyle name="Navadno 3 10 3 2" xfId="1903"/>
    <cellStyle name="Navadno 3 10 3 2 2" xfId="1904"/>
    <cellStyle name="Navadno 3 10 3 2 2 2" xfId="1905"/>
    <cellStyle name="Navadno 3 10 3 2 3" xfId="1906"/>
    <cellStyle name="Navadno 3 10 3 2 3 2" xfId="1907"/>
    <cellStyle name="Navadno 3 10 3 2 4" xfId="1908"/>
    <cellStyle name="Navadno 3 10 3 2 5" xfId="1909"/>
    <cellStyle name="Navadno 3 10 3 2 6" xfId="1910"/>
    <cellStyle name="Navadno 3 10 3 3" xfId="1911"/>
    <cellStyle name="Navadno 3 10 3 3 2" xfId="1912"/>
    <cellStyle name="Navadno 3 10 3 3 2 2" xfId="1913"/>
    <cellStyle name="Navadno 3 10 3 3 3" xfId="1914"/>
    <cellStyle name="Navadno 3 10 3 3 3 2" xfId="1915"/>
    <cellStyle name="Navadno 3 10 3 3 4" xfId="1916"/>
    <cellStyle name="Navadno 3 10 3 3 5" xfId="1917"/>
    <cellStyle name="Navadno 3 10 3 3 6" xfId="1918"/>
    <cellStyle name="Navadno 3 10 3 4" xfId="1919"/>
    <cellStyle name="Navadno 3 10 3 4 2" xfId="1920"/>
    <cellStyle name="Navadno 3 10 3 5" xfId="1921"/>
    <cellStyle name="Navadno 3 10 3 5 2" xfId="1922"/>
    <cellStyle name="Navadno 3 10 3 6" xfId="1923"/>
    <cellStyle name="Navadno 3 10 3 6 2" xfId="1924"/>
    <cellStyle name="Navadno 3 10 3 7" xfId="1925"/>
    <cellStyle name="Navadno 3 10 3 8" xfId="1926"/>
    <cellStyle name="Navadno 3 10 3 9" xfId="1927"/>
    <cellStyle name="Navadno 3 10 4" xfId="1928"/>
    <cellStyle name="Navadno 3 10 4 2" xfId="1929"/>
    <cellStyle name="Navadno 3 10 4 2 2" xfId="1930"/>
    <cellStyle name="Navadno 3 10 4 3" xfId="1931"/>
    <cellStyle name="Navadno 3 10 4 3 2" xfId="1932"/>
    <cellStyle name="Navadno 3 10 4 4" xfId="1933"/>
    <cellStyle name="Navadno 3 10 4 5" xfId="1934"/>
    <cellStyle name="Navadno 3 10 4 6" xfId="1935"/>
    <cellStyle name="Navadno 3 10 5" xfId="1936"/>
    <cellStyle name="Navadno 3 10 5 2" xfId="1937"/>
    <cellStyle name="Navadno 3 10 5 2 2" xfId="1938"/>
    <cellStyle name="Navadno 3 10 5 3" xfId="1939"/>
    <cellStyle name="Navadno 3 10 5 3 2" xfId="1940"/>
    <cellStyle name="Navadno 3 10 5 4" xfId="1941"/>
    <cellStyle name="Navadno 3 10 5 5" xfId="1942"/>
    <cellStyle name="Navadno 3 10 5 6" xfId="1943"/>
    <cellStyle name="Navadno 3 10 6" xfId="1944"/>
    <cellStyle name="Navadno 3 10 6 2" xfId="1945"/>
    <cellStyle name="Navadno 3 10 7" xfId="1946"/>
    <cellStyle name="Navadno 3 10 7 2" xfId="1947"/>
    <cellStyle name="Navadno 3 10 8" xfId="1948"/>
    <cellStyle name="Navadno 3 10 8 2" xfId="1949"/>
    <cellStyle name="Navadno 3 10 9" xfId="1950"/>
    <cellStyle name="Navadno 3 11" xfId="1951"/>
    <cellStyle name="Navadno 3 11 10" xfId="1952"/>
    <cellStyle name="Navadno 3 11 10 2" xfId="1953"/>
    <cellStyle name="Navadno 3 11 10 2 2" xfId="1954"/>
    <cellStyle name="Navadno 3 11 10 2 2 2" xfId="1955"/>
    <cellStyle name="Navadno 3 11 10 2 2 3" xfId="1956"/>
    <cellStyle name="Navadno 3 11 10 2 3" xfId="1957"/>
    <cellStyle name="Navadno 3 11 10 2 4" xfId="1958"/>
    <cellStyle name="Navadno 3 11 10 3" xfId="1959"/>
    <cellStyle name="Navadno 3 11 10 3 2" xfId="1960"/>
    <cellStyle name="Navadno 3 11 10 3 3" xfId="1961"/>
    <cellStyle name="Navadno 3 11 10 4" xfId="1962"/>
    <cellStyle name="Navadno 3 11 10 4 2" xfId="1963"/>
    <cellStyle name="Navadno 3 11 10 4 3" xfId="1964"/>
    <cellStyle name="Navadno 3 11 10 5" xfId="1965"/>
    <cellStyle name="Navadno 3 11 10 6" xfId="1966"/>
    <cellStyle name="Navadno 3 11 11" xfId="1967"/>
    <cellStyle name="Navadno 3 11 11 2" xfId="1968"/>
    <cellStyle name="Navadno 3 11 11 2 2" xfId="1969"/>
    <cellStyle name="Navadno 3 11 11 2 2 2" xfId="1970"/>
    <cellStyle name="Navadno 3 11 11 2 2 3" xfId="1971"/>
    <cellStyle name="Navadno 3 11 11 2 3" xfId="1972"/>
    <cellStyle name="Navadno 3 11 11 2 4" xfId="1973"/>
    <cellStyle name="Navadno 3 11 11 3" xfId="1974"/>
    <cellStyle name="Navadno 3 11 11 3 2" xfId="1975"/>
    <cellStyle name="Navadno 3 11 11 3 3" xfId="1976"/>
    <cellStyle name="Navadno 3 11 11 4" xfId="1977"/>
    <cellStyle name="Navadno 3 11 11 4 2" xfId="1978"/>
    <cellStyle name="Navadno 3 11 11 4 3" xfId="1979"/>
    <cellStyle name="Navadno 3 11 11 5" xfId="1980"/>
    <cellStyle name="Navadno 3 11 11 6" xfId="1981"/>
    <cellStyle name="Navadno 3 11 12" xfId="1982"/>
    <cellStyle name="Navadno 3 11 12 2" xfId="1983"/>
    <cellStyle name="Navadno 3 11 12 2 2" xfId="1984"/>
    <cellStyle name="Navadno 3 11 12 2 3" xfId="1985"/>
    <cellStyle name="Navadno 3 11 12 3" xfId="1986"/>
    <cellStyle name="Navadno 3 11 12 4" xfId="1987"/>
    <cellStyle name="Navadno 3 11 13" xfId="1988"/>
    <cellStyle name="Navadno 3 11 13 2" xfId="1989"/>
    <cellStyle name="Navadno 3 11 13 3" xfId="1990"/>
    <cellStyle name="Navadno 3 11 14" xfId="1991"/>
    <cellStyle name="Navadno 3 11 14 2" xfId="1992"/>
    <cellStyle name="Navadno 3 11 14 3" xfId="1993"/>
    <cellStyle name="Navadno 3 11 15" xfId="1994"/>
    <cellStyle name="Navadno 3 11 16" xfId="1995"/>
    <cellStyle name="Navadno 3 11 18" xfId="1996"/>
    <cellStyle name="Navadno 3 11 2" xfId="1997"/>
    <cellStyle name="Navadno 3 11 2 10" xfId="1998"/>
    <cellStyle name="Navadno 3 11 2 11" xfId="1999"/>
    <cellStyle name="Navadno 3 11 2 2" xfId="2000"/>
    <cellStyle name="Navadno 3 11 2 2 10" xfId="2001"/>
    <cellStyle name="Navadno 3 11 2 2 2" xfId="2002"/>
    <cellStyle name="Navadno 3 11 2 2 2 2" xfId="2003"/>
    <cellStyle name="Navadno 3 11 2 2 2 2 2" xfId="2004"/>
    <cellStyle name="Navadno 3 11 2 2 2 3" xfId="2005"/>
    <cellStyle name="Navadno 3 11 2 2 2 3 2" xfId="2006"/>
    <cellStyle name="Navadno 3 11 2 2 2 4" xfId="2007"/>
    <cellStyle name="Navadno 3 11 2 2 2 5" xfId="2008"/>
    <cellStyle name="Navadno 3 11 2 2 2 6" xfId="2009"/>
    <cellStyle name="Navadno 3 11 2 2 3" xfId="2010"/>
    <cellStyle name="Navadno 3 11 2 2 3 2" xfId="2011"/>
    <cellStyle name="Navadno 3 11 2 2 3 2 2" xfId="2012"/>
    <cellStyle name="Navadno 3 11 2 2 3 3" xfId="2013"/>
    <cellStyle name="Navadno 3 11 2 2 3 3 2" xfId="2014"/>
    <cellStyle name="Navadno 3 11 2 2 3 4" xfId="2015"/>
    <cellStyle name="Navadno 3 11 2 2 3 5" xfId="2016"/>
    <cellStyle name="Navadno 3 11 2 2 3 6" xfId="2017"/>
    <cellStyle name="Navadno 3 11 2 2 4" xfId="2018"/>
    <cellStyle name="Navadno 3 11 2 2 4 2" xfId="2019"/>
    <cellStyle name="Navadno 3 11 2 2 5" xfId="2020"/>
    <cellStyle name="Navadno 3 11 2 2 5 2" xfId="2021"/>
    <cellStyle name="Navadno 3 11 2 2 6" xfId="2022"/>
    <cellStyle name="Navadno 3 11 2 2 6 2" xfId="2023"/>
    <cellStyle name="Navadno 3 11 2 2 7" xfId="2024"/>
    <cellStyle name="Navadno 3 11 2 2 8" xfId="2025"/>
    <cellStyle name="Navadno 3 11 2 2 9" xfId="2026"/>
    <cellStyle name="Navadno 3 11 2 3" xfId="2027"/>
    <cellStyle name="Navadno 3 11 2 3 2" xfId="2028"/>
    <cellStyle name="Navadno 3 11 2 3 2 2" xfId="2029"/>
    <cellStyle name="Navadno 3 11 2 3 3" xfId="2030"/>
    <cellStyle name="Navadno 3 11 2 3 3 2" xfId="2031"/>
    <cellStyle name="Navadno 3 11 2 3 4" xfId="2032"/>
    <cellStyle name="Navadno 3 11 2 3 5" xfId="2033"/>
    <cellStyle name="Navadno 3 11 2 3 6" xfId="2034"/>
    <cellStyle name="Navadno 3 11 2 4" xfId="2035"/>
    <cellStyle name="Navadno 3 11 2 4 2" xfId="2036"/>
    <cellStyle name="Navadno 3 11 2 4 2 2" xfId="2037"/>
    <cellStyle name="Navadno 3 11 2 4 3" xfId="2038"/>
    <cellStyle name="Navadno 3 11 2 4 3 2" xfId="2039"/>
    <cellStyle name="Navadno 3 11 2 4 4" xfId="2040"/>
    <cellStyle name="Navadno 3 11 2 4 5" xfId="2041"/>
    <cellStyle name="Navadno 3 11 2 4 6" xfId="2042"/>
    <cellStyle name="Navadno 3 11 2 5" xfId="2043"/>
    <cellStyle name="Navadno 3 11 2 5 2" xfId="2044"/>
    <cellStyle name="Navadno 3 11 2 6" xfId="2045"/>
    <cellStyle name="Navadno 3 11 2 6 2" xfId="2046"/>
    <cellStyle name="Navadno 3 11 2 7" xfId="2047"/>
    <cellStyle name="Navadno 3 11 2 7 2" xfId="2048"/>
    <cellStyle name="Navadno 3 11 2 8" xfId="2049"/>
    <cellStyle name="Navadno 3 11 2 9" xfId="2050"/>
    <cellStyle name="Navadno 3 11 3" xfId="2051"/>
    <cellStyle name="Navadno 3 11 3 10" xfId="2052"/>
    <cellStyle name="Navadno 3 11 3 2" xfId="2053"/>
    <cellStyle name="Navadno 3 11 3 2 2" xfId="2054"/>
    <cellStyle name="Navadno 3 11 3 2 2 2" xfId="2055"/>
    <cellStyle name="Navadno 3 11 3 2 2 3" xfId="2056"/>
    <cellStyle name="Navadno 3 11 3 2 3" xfId="2057"/>
    <cellStyle name="Navadno 3 11 3 2 3 2" xfId="2058"/>
    <cellStyle name="Navadno 3 11 3 2 4" xfId="2059"/>
    <cellStyle name="Navadno 3 11 3 2 5" xfId="2060"/>
    <cellStyle name="Navadno 3 11 3 2 6" xfId="2061"/>
    <cellStyle name="Navadno 3 11 3 3" xfId="2062"/>
    <cellStyle name="Navadno 3 11 3 3 2" xfId="2063"/>
    <cellStyle name="Navadno 3 11 3 3 2 2" xfId="2064"/>
    <cellStyle name="Navadno 3 11 3 3 3" xfId="2065"/>
    <cellStyle name="Navadno 3 11 3 3 3 2" xfId="2066"/>
    <cellStyle name="Navadno 3 11 3 3 4" xfId="2067"/>
    <cellStyle name="Navadno 3 11 3 3 5" xfId="2068"/>
    <cellStyle name="Navadno 3 11 3 3 6" xfId="2069"/>
    <cellStyle name="Navadno 3 11 3 4" xfId="2070"/>
    <cellStyle name="Navadno 3 11 3 4 2" xfId="2071"/>
    <cellStyle name="Navadno 3 11 3 4 3" xfId="2072"/>
    <cellStyle name="Navadno 3 11 3 5" xfId="2073"/>
    <cellStyle name="Navadno 3 11 3 5 2" xfId="2074"/>
    <cellStyle name="Navadno 3 11 3 6" xfId="2075"/>
    <cellStyle name="Navadno 3 11 3 6 2" xfId="2076"/>
    <cellStyle name="Navadno 3 11 3 7" xfId="2077"/>
    <cellStyle name="Navadno 3 11 3 8" xfId="2078"/>
    <cellStyle name="Navadno 3 11 3 9" xfId="2079"/>
    <cellStyle name="Navadno 3 11 4" xfId="2080"/>
    <cellStyle name="Navadno 3 11 4 2" xfId="2081"/>
    <cellStyle name="Navadno 3 11 4 2 2" xfId="2082"/>
    <cellStyle name="Navadno 3 11 4 2 2 2" xfId="2083"/>
    <cellStyle name="Navadno 3 11 4 2 2 3" xfId="2084"/>
    <cellStyle name="Navadno 3 11 4 2 3" xfId="2085"/>
    <cellStyle name="Navadno 3 11 4 2 4" xfId="2086"/>
    <cellStyle name="Navadno 3 11 4 3" xfId="2087"/>
    <cellStyle name="Navadno 3 11 4 3 2" xfId="2088"/>
    <cellStyle name="Navadno 3 11 4 3 3" xfId="2089"/>
    <cellStyle name="Navadno 3 11 4 4" xfId="2090"/>
    <cellStyle name="Navadno 3 11 4 4 2" xfId="2091"/>
    <cellStyle name="Navadno 3 11 4 4 3" xfId="2092"/>
    <cellStyle name="Navadno 3 11 4 5" xfId="2093"/>
    <cellStyle name="Navadno 3 11 4 6" xfId="2094"/>
    <cellStyle name="Navadno 3 11 5" xfId="2095"/>
    <cellStyle name="Navadno 3 11 5 2" xfId="2096"/>
    <cellStyle name="Navadno 3 11 5 2 2" xfId="2097"/>
    <cellStyle name="Navadno 3 11 5 2 2 2" xfId="2098"/>
    <cellStyle name="Navadno 3 11 5 2 2 3" xfId="2099"/>
    <cellStyle name="Navadno 3 11 5 2 3" xfId="2100"/>
    <cellStyle name="Navadno 3 11 5 2 4" xfId="2101"/>
    <cellStyle name="Navadno 3 11 5 3" xfId="2102"/>
    <cellStyle name="Navadno 3 11 5 3 2" xfId="2103"/>
    <cellStyle name="Navadno 3 11 5 3 3" xfId="2104"/>
    <cellStyle name="Navadno 3 11 5 4" xfId="2105"/>
    <cellStyle name="Navadno 3 11 5 4 2" xfId="2106"/>
    <cellStyle name="Navadno 3 11 5 4 3" xfId="2107"/>
    <cellStyle name="Navadno 3 11 5 5" xfId="2108"/>
    <cellStyle name="Navadno 3 11 5 6" xfId="2109"/>
    <cellStyle name="Navadno 3 11 6" xfId="2110"/>
    <cellStyle name="Navadno 3 11 6 2" xfId="2111"/>
    <cellStyle name="Navadno 3 11 6 2 2" xfId="2112"/>
    <cellStyle name="Navadno 3 11 6 2 2 2" xfId="2113"/>
    <cellStyle name="Navadno 3 11 6 2 2 3" xfId="2114"/>
    <cellStyle name="Navadno 3 11 6 2 3" xfId="2115"/>
    <cellStyle name="Navadno 3 11 6 2 4" xfId="2116"/>
    <cellStyle name="Navadno 3 11 6 3" xfId="2117"/>
    <cellStyle name="Navadno 3 11 6 3 2" xfId="2118"/>
    <cellStyle name="Navadno 3 11 6 3 3" xfId="2119"/>
    <cellStyle name="Navadno 3 11 6 4" xfId="2120"/>
    <cellStyle name="Navadno 3 11 6 4 2" xfId="2121"/>
    <cellStyle name="Navadno 3 11 6 4 3" xfId="2122"/>
    <cellStyle name="Navadno 3 11 6 5" xfId="2123"/>
    <cellStyle name="Navadno 3 11 6 6" xfId="2124"/>
    <cellStyle name="Navadno 3 11 7" xfId="2125"/>
    <cellStyle name="Navadno 3 11 7 2" xfId="2126"/>
    <cellStyle name="Navadno 3 11 7 2 2" xfId="2127"/>
    <cellStyle name="Navadno 3 11 7 2 2 2" xfId="2128"/>
    <cellStyle name="Navadno 3 11 7 2 2 3" xfId="2129"/>
    <cellStyle name="Navadno 3 11 7 2 3" xfId="2130"/>
    <cellStyle name="Navadno 3 11 7 2 4" xfId="2131"/>
    <cellStyle name="Navadno 3 11 7 3" xfId="2132"/>
    <cellStyle name="Navadno 3 11 7 3 2" xfId="2133"/>
    <cellStyle name="Navadno 3 11 7 3 3" xfId="2134"/>
    <cellStyle name="Navadno 3 11 7 4" xfId="2135"/>
    <cellStyle name="Navadno 3 11 7 4 2" xfId="2136"/>
    <cellStyle name="Navadno 3 11 7 4 3" xfId="2137"/>
    <cellStyle name="Navadno 3 11 7 5" xfId="2138"/>
    <cellStyle name="Navadno 3 11 7 6" xfId="2139"/>
    <cellStyle name="Navadno 3 11 8" xfId="2140"/>
    <cellStyle name="Navadno 3 11 8 2" xfId="2141"/>
    <cellStyle name="Navadno 3 11 8 2 2" xfId="2142"/>
    <cellStyle name="Navadno 3 11 8 2 2 2" xfId="2143"/>
    <cellStyle name="Navadno 3 11 8 2 2 3" xfId="2144"/>
    <cellStyle name="Navadno 3 11 8 2 3" xfId="2145"/>
    <cellStyle name="Navadno 3 11 8 2 4" xfId="2146"/>
    <cellStyle name="Navadno 3 11 8 3" xfId="2147"/>
    <cellStyle name="Navadno 3 11 8 3 2" xfId="2148"/>
    <cellStyle name="Navadno 3 11 8 3 3" xfId="2149"/>
    <cellStyle name="Navadno 3 11 8 4" xfId="2150"/>
    <cellStyle name="Navadno 3 11 8 4 2" xfId="2151"/>
    <cellStyle name="Navadno 3 11 8 4 3" xfId="2152"/>
    <cellStyle name="Navadno 3 11 8 5" xfId="2153"/>
    <cellStyle name="Navadno 3 11 8 6" xfId="2154"/>
    <cellStyle name="Navadno 3 11 9" xfId="2155"/>
    <cellStyle name="Navadno 3 11 9 2" xfId="2156"/>
    <cellStyle name="Navadno 3 11 9 2 2" xfId="2157"/>
    <cellStyle name="Navadno 3 11 9 2 2 2" xfId="2158"/>
    <cellStyle name="Navadno 3 11 9 2 2 3" xfId="2159"/>
    <cellStyle name="Navadno 3 11 9 2 3" xfId="2160"/>
    <cellStyle name="Navadno 3 11 9 2 4" xfId="2161"/>
    <cellStyle name="Navadno 3 11 9 3" xfId="2162"/>
    <cellStyle name="Navadno 3 11 9 3 2" xfId="2163"/>
    <cellStyle name="Navadno 3 11 9 3 3" xfId="2164"/>
    <cellStyle name="Navadno 3 11 9 4" xfId="2165"/>
    <cellStyle name="Navadno 3 11 9 4 2" xfId="2166"/>
    <cellStyle name="Navadno 3 11 9 4 3" xfId="2167"/>
    <cellStyle name="Navadno 3 11 9 5" xfId="2168"/>
    <cellStyle name="Navadno 3 11 9 6" xfId="2169"/>
    <cellStyle name="Navadno 3 111" xfId="2170"/>
    <cellStyle name="Navadno 3 12" xfId="2171"/>
    <cellStyle name="Navadno 3 12 10" xfId="2172"/>
    <cellStyle name="Navadno 3 12 11" xfId="2173"/>
    <cellStyle name="Navadno 3 12 2" xfId="2174"/>
    <cellStyle name="Navadno 3 12 2 10" xfId="2175"/>
    <cellStyle name="Navadno 3 12 2 2" xfId="2176"/>
    <cellStyle name="Navadno 3 12 2 2 2" xfId="2177"/>
    <cellStyle name="Navadno 3 12 2 2 2 2" xfId="2178"/>
    <cellStyle name="Navadno 3 12 2 2 3" xfId="2179"/>
    <cellStyle name="Navadno 3 12 2 2 3 2" xfId="2180"/>
    <cellStyle name="Navadno 3 12 2 2 4" xfId="2181"/>
    <cellStyle name="Navadno 3 12 2 2 5" xfId="2182"/>
    <cellStyle name="Navadno 3 12 2 2 6" xfId="2183"/>
    <cellStyle name="Navadno 3 12 2 3" xfId="2184"/>
    <cellStyle name="Navadno 3 12 2 3 2" xfId="2185"/>
    <cellStyle name="Navadno 3 12 2 3 2 2" xfId="2186"/>
    <cellStyle name="Navadno 3 12 2 3 3" xfId="2187"/>
    <cellStyle name="Navadno 3 12 2 3 3 2" xfId="2188"/>
    <cellStyle name="Navadno 3 12 2 3 4" xfId="2189"/>
    <cellStyle name="Navadno 3 12 2 3 5" xfId="2190"/>
    <cellStyle name="Navadno 3 12 2 3 6" xfId="2191"/>
    <cellStyle name="Navadno 3 12 2 4" xfId="2192"/>
    <cellStyle name="Navadno 3 12 2 4 2" xfId="2193"/>
    <cellStyle name="Navadno 3 12 2 5" xfId="2194"/>
    <cellStyle name="Navadno 3 12 2 5 2" xfId="2195"/>
    <cellStyle name="Navadno 3 12 2 6" xfId="2196"/>
    <cellStyle name="Navadno 3 12 2 6 2" xfId="2197"/>
    <cellStyle name="Navadno 3 12 2 7" xfId="2198"/>
    <cellStyle name="Navadno 3 12 2 8" xfId="2199"/>
    <cellStyle name="Navadno 3 12 2 9" xfId="2200"/>
    <cellStyle name="Navadno 3 12 3" xfId="2201"/>
    <cellStyle name="Navadno 3 12 3 2" xfId="2202"/>
    <cellStyle name="Navadno 3 12 3 2 2" xfId="2203"/>
    <cellStyle name="Navadno 3 12 3 3" xfId="2204"/>
    <cellStyle name="Navadno 3 12 3 3 2" xfId="2205"/>
    <cellStyle name="Navadno 3 12 3 4" xfId="2206"/>
    <cellStyle name="Navadno 3 12 3 5" xfId="2207"/>
    <cellStyle name="Navadno 3 12 3 6" xfId="2208"/>
    <cellStyle name="Navadno 3 12 4" xfId="2209"/>
    <cellStyle name="Navadno 3 12 4 2" xfId="2210"/>
    <cellStyle name="Navadno 3 12 4 2 2" xfId="2211"/>
    <cellStyle name="Navadno 3 12 4 3" xfId="2212"/>
    <cellStyle name="Navadno 3 12 4 3 2" xfId="2213"/>
    <cellStyle name="Navadno 3 12 4 4" xfId="2214"/>
    <cellStyle name="Navadno 3 12 4 5" xfId="2215"/>
    <cellStyle name="Navadno 3 12 4 6" xfId="2216"/>
    <cellStyle name="Navadno 3 12 5" xfId="2217"/>
    <cellStyle name="Navadno 3 12 5 2" xfId="2218"/>
    <cellStyle name="Navadno 3 12 6" xfId="2219"/>
    <cellStyle name="Navadno 3 12 6 2" xfId="2220"/>
    <cellStyle name="Navadno 3 12 7" xfId="2221"/>
    <cellStyle name="Navadno 3 12 7 2" xfId="2222"/>
    <cellStyle name="Navadno 3 12 8" xfId="2223"/>
    <cellStyle name="Navadno 3 12 9" xfId="2224"/>
    <cellStyle name="Navadno 3 13" xfId="2225"/>
    <cellStyle name="Navadno 3 13 10" xfId="2226"/>
    <cellStyle name="Navadno 3 13 2" xfId="2227"/>
    <cellStyle name="Navadno 3 13 2 2" xfId="2228"/>
    <cellStyle name="Navadno 3 13 2 2 2" xfId="2229"/>
    <cellStyle name="Navadno 3 13 2 3" xfId="2230"/>
    <cellStyle name="Navadno 3 13 2 3 2" xfId="2231"/>
    <cellStyle name="Navadno 3 13 2 4" xfId="2232"/>
    <cellStyle name="Navadno 3 13 2 5" xfId="2233"/>
    <cellStyle name="Navadno 3 13 2 6" xfId="2234"/>
    <cellStyle name="Navadno 3 13 3" xfId="2235"/>
    <cellStyle name="Navadno 3 13 3 2" xfId="2236"/>
    <cellStyle name="Navadno 3 13 3 2 2" xfId="2237"/>
    <cellStyle name="Navadno 3 13 3 3" xfId="2238"/>
    <cellStyle name="Navadno 3 13 3 3 2" xfId="2239"/>
    <cellStyle name="Navadno 3 13 3 4" xfId="2240"/>
    <cellStyle name="Navadno 3 13 3 5" xfId="2241"/>
    <cellStyle name="Navadno 3 13 3 6" xfId="2242"/>
    <cellStyle name="Navadno 3 13 4" xfId="2243"/>
    <cellStyle name="Navadno 3 13 4 2" xfId="2244"/>
    <cellStyle name="Navadno 3 13 5" xfId="2245"/>
    <cellStyle name="Navadno 3 13 5 2" xfId="2246"/>
    <cellStyle name="Navadno 3 13 6" xfId="2247"/>
    <cellStyle name="Navadno 3 13 6 2" xfId="2248"/>
    <cellStyle name="Navadno 3 13 7" xfId="2249"/>
    <cellStyle name="Navadno 3 13 8" xfId="2250"/>
    <cellStyle name="Navadno 3 13 9" xfId="2251"/>
    <cellStyle name="Navadno 3 14" xfId="2252"/>
    <cellStyle name="Navadno 3 14 2" xfId="2253"/>
    <cellStyle name="Navadno 3 14 2 2" xfId="2254"/>
    <cellStyle name="Navadno 3 14 3" xfId="2255"/>
    <cellStyle name="Navadno 3 14 3 2" xfId="2256"/>
    <cellStyle name="Navadno 3 14 4" xfId="2257"/>
    <cellStyle name="Navadno 3 14 4 2" xfId="2258"/>
    <cellStyle name="Navadno 3 14 5" xfId="2259"/>
    <cellStyle name="Navadno 3 14 6" xfId="2260"/>
    <cellStyle name="Navadno 3 14 7" xfId="2261"/>
    <cellStyle name="Navadno 3 15" xfId="2262"/>
    <cellStyle name="Navadno 3 15 2" xfId="2263"/>
    <cellStyle name="Navadno 3 15 2 2" xfId="2264"/>
    <cellStyle name="Navadno 3 15 3" xfId="2265"/>
    <cellStyle name="Navadno 3 15 3 2" xfId="2266"/>
    <cellStyle name="Navadno 3 15 4" xfId="2267"/>
    <cellStyle name="Navadno 3 15 5" xfId="2268"/>
    <cellStyle name="Navadno 3 15 6" xfId="2269"/>
    <cellStyle name="Navadno 3 16" xfId="2270"/>
    <cellStyle name="Navadno 3 16 2" xfId="2271"/>
    <cellStyle name="Navadno 3 17" xfId="2272"/>
    <cellStyle name="Navadno 3 17 2" xfId="2273"/>
    <cellStyle name="Navadno 3 18" xfId="2274"/>
    <cellStyle name="Navadno 3 18 2" xfId="2275"/>
    <cellStyle name="Navadno 3 19" xfId="2276"/>
    <cellStyle name="Navadno 3 19 2" xfId="2277"/>
    <cellStyle name="Navadno 3 2" xfId="205"/>
    <cellStyle name="Navadno 3 2 10" xfId="2278"/>
    <cellStyle name="Navadno 3 2 10 10" xfId="2279"/>
    <cellStyle name="Navadno 3 2 10 11" xfId="2280"/>
    <cellStyle name="Navadno 3 2 10 12" xfId="2281"/>
    <cellStyle name="Navadno 3 2 10 2" xfId="2282"/>
    <cellStyle name="Navadno 3 2 10 2 10" xfId="2283"/>
    <cellStyle name="Navadno 3 2 10 2 11" xfId="2284"/>
    <cellStyle name="Navadno 3 2 10 2 2" xfId="2285"/>
    <cellStyle name="Navadno 3 2 10 2 2 10" xfId="2286"/>
    <cellStyle name="Navadno 3 2 10 2 2 2" xfId="2287"/>
    <cellStyle name="Navadno 3 2 10 2 2 2 2" xfId="2288"/>
    <cellStyle name="Navadno 3 2 10 2 2 2 2 2" xfId="2289"/>
    <cellStyle name="Navadno 3 2 10 2 2 2 3" xfId="2290"/>
    <cellStyle name="Navadno 3 2 10 2 2 2 3 2" xfId="2291"/>
    <cellStyle name="Navadno 3 2 10 2 2 2 4" xfId="2292"/>
    <cellStyle name="Navadno 3 2 10 2 2 2 5" xfId="2293"/>
    <cellStyle name="Navadno 3 2 10 2 2 2 6" xfId="2294"/>
    <cellStyle name="Navadno 3 2 10 2 2 3" xfId="2295"/>
    <cellStyle name="Navadno 3 2 10 2 2 3 2" xfId="2296"/>
    <cellStyle name="Navadno 3 2 10 2 2 3 2 2" xfId="2297"/>
    <cellStyle name="Navadno 3 2 10 2 2 3 3" xfId="2298"/>
    <cellStyle name="Navadno 3 2 10 2 2 3 3 2" xfId="2299"/>
    <cellStyle name="Navadno 3 2 10 2 2 3 4" xfId="2300"/>
    <cellStyle name="Navadno 3 2 10 2 2 3 5" xfId="2301"/>
    <cellStyle name="Navadno 3 2 10 2 2 3 6" xfId="2302"/>
    <cellStyle name="Navadno 3 2 10 2 2 4" xfId="2303"/>
    <cellStyle name="Navadno 3 2 10 2 2 4 2" xfId="2304"/>
    <cellStyle name="Navadno 3 2 10 2 2 5" xfId="2305"/>
    <cellStyle name="Navadno 3 2 10 2 2 5 2" xfId="2306"/>
    <cellStyle name="Navadno 3 2 10 2 2 6" xfId="2307"/>
    <cellStyle name="Navadno 3 2 10 2 2 6 2" xfId="2308"/>
    <cellStyle name="Navadno 3 2 10 2 2 7" xfId="2309"/>
    <cellStyle name="Navadno 3 2 10 2 2 8" xfId="2310"/>
    <cellStyle name="Navadno 3 2 10 2 2 9" xfId="2311"/>
    <cellStyle name="Navadno 3 2 10 2 3" xfId="2312"/>
    <cellStyle name="Navadno 3 2 10 2 3 2" xfId="2313"/>
    <cellStyle name="Navadno 3 2 10 2 3 2 2" xfId="2314"/>
    <cellStyle name="Navadno 3 2 10 2 3 3" xfId="2315"/>
    <cellStyle name="Navadno 3 2 10 2 3 3 2" xfId="2316"/>
    <cellStyle name="Navadno 3 2 10 2 3 4" xfId="2317"/>
    <cellStyle name="Navadno 3 2 10 2 3 5" xfId="2318"/>
    <cellStyle name="Navadno 3 2 10 2 3 6" xfId="2319"/>
    <cellStyle name="Navadno 3 2 10 2 4" xfId="2320"/>
    <cellStyle name="Navadno 3 2 10 2 4 2" xfId="2321"/>
    <cellStyle name="Navadno 3 2 10 2 4 2 2" xfId="2322"/>
    <cellStyle name="Navadno 3 2 10 2 4 3" xfId="2323"/>
    <cellStyle name="Navadno 3 2 10 2 4 3 2" xfId="2324"/>
    <cellStyle name="Navadno 3 2 10 2 4 4" xfId="2325"/>
    <cellStyle name="Navadno 3 2 10 2 4 5" xfId="2326"/>
    <cellStyle name="Navadno 3 2 10 2 4 6" xfId="2327"/>
    <cellStyle name="Navadno 3 2 10 2 5" xfId="2328"/>
    <cellStyle name="Navadno 3 2 10 2 5 2" xfId="2329"/>
    <cellStyle name="Navadno 3 2 10 2 6" xfId="2330"/>
    <cellStyle name="Navadno 3 2 10 2 6 2" xfId="2331"/>
    <cellStyle name="Navadno 3 2 10 2 7" xfId="2332"/>
    <cellStyle name="Navadno 3 2 10 2 7 2" xfId="2333"/>
    <cellStyle name="Navadno 3 2 10 2 8" xfId="2334"/>
    <cellStyle name="Navadno 3 2 10 2 9" xfId="2335"/>
    <cellStyle name="Navadno 3 2 10 3" xfId="2336"/>
    <cellStyle name="Navadno 3 2 10 3 10" xfId="2337"/>
    <cellStyle name="Navadno 3 2 10 3 2" xfId="2338"/>
    <cellStyle name="Navadno 3 2 10 3 2 2" xfId="2339"/>
    <cellStyle name="Navadno 3 2 10 3 2 2 2" xfId="2340"/>
    <cellStyle name="Navadno 3 2 10 3 2 3" xfId="2341"/>
    <cellStyle name="Navadno 3 2 10 3 2 3 2" xfId="2342"/>
    <cellStyle name="Navadno 3 2 10 3 2 4" xfId="2343"/>
    <cellStyle name="Navadno 3 2 10 3 2 5" xfId="2344"/>
    <cellStyle name="Navadno 3 2 10 3 2 6" xfId="2345"/>
    <cellStyle name="Navadno 3 2 10 3 3" xfId="2346"/>
    <cellStyle name="Navadno 3 2 10 3 3 2" xfId="2347"/>
    <cellStyle name="Navadno 3 2 10 3 3 2 2" xfId="2348"/>
    <cellStyle name="Navadno 3 2 10 3 3 3" xfId="2349"/>
    <cellStyle name="Navadno 3 2 10 3 3 3 2" xfId="2350"/>
    <cellStyle name="Navadno 3 2 10 3 3 4" xfId="2351"/>
    <cellStyle name="Navadno 3 2 10 3 3 5" xfId="2352"/>
    <cellStyle name="Navadno 3 2 10 3 3 6" xfId="2353"/>
    <cellStyle name="Navadno 3 2 10 3 4" xfId="2354"/>
    <cellStyle name="Navadno 3 2 10 3 4 2" xfId="2355"/>
    <cellStyle name="Navadno 3 2 10 3 5" xfId="2356"/>
    <cellStyle name="Navadno 3 2 10 3 5 2" xfId="2357"/>
    <cellStyle name="Navadno 3 2 10 3 6" xfId="2358"/>
    <cellStyle name="Navadno 3 2 10 3 6 2" xfId="2359"/>
    <cellStyle name="Navadno 3 2 10 3 7" xfId="2360"/>
    <cellStyle name="Navadno 3 2 10 3 8" xfId="2361"/>
    <cellStyle name="Navadno 3 2 10 3 9" xfId="2362"/>
    <cellStyle name="Navadno 3 2 10 4" xfId="2363"/>
    <cellStyle name="Navadno 3 2 10 4 2" xfId="2364"/>
    <cellStyle name="Navadno 3 2 10 4 2 2" xfId="2365"/>
    <cellStyle name="Navadno 3 2 10 4 3" xfId="2366"/>
    <cellStyle name="Navadno 3 2 10 4 3 2" xfId="2367"/>
    <cellStyle name="Navadno 3 2 10 4 4" xfId="2368"/>
    <cellStyle name="Navadno 3 2 10 4 5" xfId="2369"/>
    <cellStyle name="Navadno 3 2 10 4 6" xfId="2370"/>
    <cellStyle name="Navadno 3 2 10 5" xfId="2371"/>
    <cellStyle name="Navadno 3 2 10 5 2" xfId="2372"/>
    <cellStyle name="Navadno 3 2 10 5 2 2" xfId="2373"/>
    <cellStyle name="Navadno 3 2 10 5 3" xfId="2374"/>
    <cellStyle name="Navadno 3 2 10 5 3 2" xfId="2375"/>
    <cellStyle name="Navadno 3 2 10 5 4" xfId="2376"/>
    <cellStyle name="Navadno 3 2 10 5 5" xfId="2377"/>
    <cellStyle name="Navadno 3 2 10 5 6" xfId="2378"/>
    <cellStyle name="Navadno 3 2 10 6" xfId="2379"/>
    <cellStyle name="Navadno 3 2 10 6 2" xfId="2380"/>
    <cellStyle name="Navadno 3 2 10 7" xfId="2381"/>
    <cellStyle name="Navadno 3 2 10 7 2" xfId="2382"/>
    <cellStyle name="Navadno 3 2 10 8" xfId="2383"/>
    <cellStyle name="Navadno 3 2 10 8 2" xfId="2384"/>
    <cellStyle name="Navadno 3 2 10 9" xfId="2385"/>
    <cellStyle name="Navadno 3 2 11" xfId="2386"/>
    <cellStyle name="Navadno 3 2 11 10" xfId="2387"/>
    <cellStyle name="Navadno 3 2 11 11" xfId="2388"/>
    <cellStyle name="Navadno 3 2 11 2" xfId="2389"/>
    <cellStyle name="Navadno 3 2 11 2 10" xfId="2390"/>
    <cellStyle name="Navadno 3 2 11 2 2" xfId="2391"/>
    <cellStyle name="Navadno 3 2 11 2 2 2" xfId="2392"/>
    <cellStyle name="Navadno 3 2 11 2 2 2 2" xfId="2393"/>
    <cellStyle name="Navadno 3 2 11 2 2 3" xfId="2394"/>
    <cellStyle name="Navadno 3 2 11 2 2 3 2" xfId="2395"/>
    <cellStyle name="Navadno 3 2 11 2 2 4" xfId="2396"/>
    <cellStyle name="Navadno 3 2 11 2 2 5" xfId="2397"/>
    <cellStyle name="Navadno 3 2 11 2 2 6" xfId="2398"/>
    <cellStyle name="Navadno 3 2 11 2 3" xfId="2399"/>
    <cellStyle name="Navadno 3 2 11 2 3 2" xfId="2400"/>
    <cellStyle name="Navadno 3 2 11 2 3 2 2" xfId="2401"/>
    <cellStyle name="Navadno 3 2 11 2 3 3" xfId="2402"/>
    <cellStyle name="Navadno 3 2 11 2 3 3 2" xfId="2403"/>
    <cellStyle name="Navadno 3 2 11 2 3 4" xfId="2404"/>
    <cellStyle name="Navadno 3 2 11 2 3 5" xfId="2405"/>
    <cellStyle name="Navadno 3 2 11 2 3 6" xfId="2406"/>
    <cellStyle name="Navadno 3 2 11 2 4" xfId="2407"/>
    <cellStyle name="Navadno 3 2 11 2 4 2" xfId="2408"/>
    <cellStyle name="Navadno 3 2 11 2 5" xfId="2409"/>
    <cellStyle name="Navadno 3 2 11 2 5 2" xfId="2410"/>
    <cellStyle name="Navadno 3 2 11 2 6" xfId="2411"/>
    <cellStyle name="Navadno 3 2 11 2 6 2" xfId="2412"/>
    <cellStyle name="Navadno 3 2 11 2 7" xfId="2413"/>
    <cellStyle name="Navadno 3 2 11 2 8" xfId="2414"/>
    <cellStyle name="Navadno 3 2 11 2 9" xfId="2415"/>
    <cellStyle name="Navadno 3 2 11 3" xfId="2416"/>
    <cellStyle name="Navadno 3 2 11 3 2" xfId="2417"/>
    <cellStyle name="Navadno 3 2 11 3 2 2" xfId="2418"/>
    <cellStyle name="Navadno 3 2 11 3 3" xfId="2419"/>
    <cellStyle name="Navadno 3 2 11 3 3 2" xfId="2420"/>
    <cellStyle name="Navadno 3 2 11 3 4" xfId="2421"/>
    <cellStyle name="Navadno 3 2 11 3 5" xfId="2422"/>
    <cellStyle name="Navadno 3 2 11 3 6" xfId="2423"/>
    <cellStyle name="Navadno 3 2 11 4" xfId="2424"/>
    <cellStyle name="Navadno 3 2 11 4 2" xfId="2425"/>
    <cellStyle name="Navadno 3 2 11 4 2 2" xfId="2426"/>
    <cellStyle name="Navadno 3 2 11 4 3" xfId="2427"/>
    <cellStyle name="Navadno 3 2 11 4 3 2" xfId="2428"/>
    <cellStyle name="Navadno 3 2 11 4 4" xfId="2429"/>
    <cellStyle name="Navadno 3 2 11 4 5" xfId="2430"/>
    <cellStyle name="Navadno 3 2 11 4 6" xfId="2431"/>
    <cellStyle name="Navadno 3 2 11 5" xfId="2432"/>
    <cellStyle name="Navadno 3 2 11 5 2" xfId="2433"/>
    <cellStyle name="Navadno 3 2 11 6" xfId="2434"/>
    <cellStyle name="Navadno 3 2 11 6 2" xfId="2435"/>
    <cellStyle name="Navadno 3 2 11 7" xfId="2436"/>
    <cellStyle name="Navadno 3 2 11 7 2" xfId="2437"/>
    <cellStyle name="Navadno 3 2 11 8" xfId="2438"/>
    <cellStyle name="Navadno 3 2 11 9" xfId="2439"/>
    <cellStyle name="Navadno 3 2 12" xfId="2440"/>
    <cellStyle name="Navadno 3 2 12 10" xfId="2441"/>
    <cellStyle name="Navadno 3 2 12 2" xfId="2442"/>
    <cellStyle name="Navadno 3 2 12 2 2" xfId="2443"/>
    <cellStyle name="Navadno 3 2 12 2 2 2" xfId="2444"/>
    <cellStyle name="Navadno 3 2 12 2 3" xfId="2445"/>
    <cellStyle name="Navadno 3 2 12 2 3 2" xfId="2446"/>
    <cellStyle name="Navadno 3 2 12 2 4" xfId="2447"/>
    <cellStyle name="Navadno 3 2 12 2 5" xfId="2448"/>
    <cellStyle name="Navadno 3 2 12 2 6" xfId="2449"/>
    <cellStyle name="Navadno 3 2 12 3" xfId="2450"/>
    <cellStyle name="Navadno 3 2 12 3 2" xfId="2451"/>
    <cellStyle name="Navadno 3 2 12 3 2 2" xfId="2452"/>
    <cellStyle name="Navadno 3 2 12 3 3" xfId="2453"/>
    <cellStyle name="Navadno 3 2 12 3 3 2" xfId="2454"/>
    <cellStyle name="Navadno 3 2 12 3 4" xfId="2455"/>
    <cellStyle name="Navadno 3 2 12 3 5" xfId="2456"/>
    <cellStyle name="Navadno 3 2 12 3 6" xfId="2457"/>
    <cellStyle name="Navadno 3 2 12 4" xfId="2458"/>
    <cellStyle name="Navadno 3 2 12 4 2" xfId="2459"/>
    <cellStyle name="Navadno 3 2 12 5" xfId="2460"/>
    <cellStyle name="Navadno 3 2 12 5 2" xfId="2461"/>
    <cellStyle name="Navadno 3 2 12 6" xfId="2462"/>
    <cellStyle name="Navadno 3 2 12 6 2" xfId="2463"/>
    <cellStyle name="Navadno 3 2 12 7" xfId="2464"/>
    <cellStyle name="Navadno 3 2 12 8" xfId="2465"/>
    <cellStyle name="Navadno 3 2 12 9" xfId="2466"/>
    <cellStyle name="Navadno 3 2 13" xfId="2467"/>
    <cellStyle name="Navadno 3 2 13 2" xfId="2468"/>
    <cellStyle name="Navadno 3 2 13 2 2" xfId="2469"/>
    <cellStyle name="Navadno 3 2 13 3" xfId="2470"/>
    <cellStyle name="Navadno 3 2 13 3 2" xfId="2471"/>
    <cellStyle name="Navadno 3 2 13 4" xfId="2472"/>
    <cellStyle name="Navadno 3 2 13 4 2" xfId="2473"/>
    <cellStyle name="Navadno 3 2 13 5" xfId="2474"/>
    <cellStyle name="Navadno 3 2 13 6" xfId="2475"/>
    <cellStyle name="Navadno 3 2 13 7" xfId="2476"/>
    <cellStyle name="Navadno 3 2 14" xfId="2477"/>
    <cellStyle name="Navadno 3 2 14 2" xfId="2478"/>
    <cellStyle name="Navadno 3 2 14 2 2" xfId="2479"/>
    <cellStyle name="Navadno 3 2 14 3" xfId="2480"/>
    <cellStyle name="Navadno 3 2 14 3 2" xfId="2481"/>
    <cellStyle name="Navadno 3 2 14 4" xfId="2482"/>
    <cellStyle name="Navadno 3 2 14 5" xfId="2483"/>
    <cellStyle name="Navadno 3 2 14 6" xfId="2484"/>
    <cellStyle name="Navadno 3 2 15" xfId="2485"/>
    <cellStyle name="Navadno 3 2 15 2" xfId="2486"/>
    <cellStyle name="Navadno 3 2 16" xfId="2487"/>
    <cellStyle name="Navadno 3 2 16 2" xfId="2488"/>
    <cellStyle name="Navadno 3 2 17" xfId="2489"/>
    <cellStyle name="Navadno 3 2 17 2" xfId="2490"/>
    <cellStyle name="Navadno 3 2 18" xfId="2491"/>
    <cellStyle name="Navadno 3 2 18 2" xfId="2492"/>
    <cellStyle name="Navadno 3 2 19" xfId="2493"/>
    <cellStyle name="Navadno 3 2 2" xfId="716"/>
    <cellStyle name="Navadno 3 2 2 10" xfId="2494"/>
    <cellStyle name="Navadno 3 2 2 10 10" xfId="2495"/>
    <cellStyle name="Navadno 3 2 2 10 11" xfId="2496"/>
    <cellStyle name="Navadno 3 2 2 10 2" xfId="2497"/>
    <cellStyle name="Navadno 3 2 2 10 2 10" xfId="2498"/>
    <cellStyle name="Navadno 3 2 2 10 2 2" xfId="2499"/>
    <cellStyle name="Navadno 3 2 2 10 2 2 2" xfId="2500"/>
    <cellStyle name="Navadno 3 2 2 10 2 2 2 2" xfId="2501"/>
    <cellStyle name="Navadno 3 2 2 10 2 2 3" xfId="2502"/>
    <cellStyle name="Navadno 3 2 2 10 2 2 3 2" xfId="2503"/>
    <cellStyle name="Navadno 3 2 2 10 2 2 4" xfId="2504"/>
    <cellStyle name="Navadno 3 2 2 10 2 2 5" xfId="2505"/>
    <cellStyle name="Navadno 3 2 2 10 2 2 6" xfId="2506"/>
    <cellStyle name="Navadno 3 2 2 10 2 3" xfId="2507"/>
    <cellStyle name="Navadno 3 2 2 10 2 3 2" xfId="2508"/>
    <cellStyle name="Navadno 3 2 2 10 2 3 2 2" xfId="2509"/>
    <cellStyle name="Navadno 3 2 2 10 2 3 3" xfId="2510"/>
    <cellStyle name="Navadno 3 2 2 10 2 3 3 2" xfId="2511"/>
    <cellStyle name="Navadno 3 2 2 10 2 3 4" xfId="2512"/>
    <cellStyle name="Navadno 3 2 2 10 2 3 5" xfId="2513"/>
    <cellStyle name="Navadno 3 2 2 10 2 3 6" xfId="2514"/>
    <cellStyle name="Navadno 3 2 2 10 2 4" xfId="2515"/>
    <cellStyle name="Navadno 3 2 2 10 2 4 2" xfId="2516"/>
    <cellStyle name="Navadno 3 2 2 10 2 5" xfId="2517"/>
    <cellStyle name="Navadno 3 2 2 10 2 5 2" xfId="2518"/>
    <cellStyle name="Navadno 3 2 2 10 2 6" xfId="2519"/>
    <cellStyle name="Navadno 3 2 2 10 2 6 2" xfId="2520"/>
    <cellStyle name="Navadno 3 2 2 10 2 7" xfId="2521"/>
    <cellStyle name="Navadno 3 2 2 10 2 8" xfId="2522"/>
    <cellStyle name="Navadno 3 2 2 10 2 9" xfId="2523"/>
    <cellStyle name="Navadno 3 2 2 10 3" xfId="2524"/>
    <cellStyle name="Navadno 3 2 2 10 3 2" xfId="2525"/>
    <cellStyle name="Navadno 3 2 2 10 3 2 2" xfId="2526"/>
    <cellStyle name="Navadno 3 2 2 10 3 3" xfId="2527"/>
    <cellStyle name="Navadno 3 2 2 10 3 3 2" xfId="2528"/>
    <cellStyle name="Navadno 3 2 2 10 3 4" xfId="2529"/>
    <cellStyle name="Navadno 3 2 2 10 3 5" xfId="2530"/>
    <cellStyle name="Navadno 3 2 2 10 3 6" xfId="2531"/>
    <cellStyle name="Navadno 3 2 2 10 4" xfId="2532"/>
    <cellStyle name="Navadno 3 2 2 10 4 2" xfId="2533"/>
    <cellStyle name="Navadno 3 2 2 10 4 2 2" xfId="2534"/>
    <cellStyle name="Navadno 3 2 2 10 4 3" xfId="2535"/>
    <cellStyle name="Navadno 3 2 2 10 4 3 2" xfId="2536"/>
    <cellStyle name="Navadno 3 2 2 10 4 4" xfId="2537"/>
    <cellStyle name="Navadno 3 2 2 10 4 5" xfId="2538"/>
    <cellStyle name="Navadno 3 2 2 10 4 6" xfId="2539"/>
    <cellStyle name="Navadno 3 2 2 10 5" xfId="2540"/>
    <cellStyle name="Navadno 3 2 2 10 5 2" xfId="2541"/>
    <cellStyle name="Navadno 3 2 2 10 6" xfId="2542"/>
    <cellStyle name="Navadno 3 2 2 10 6 2" xfId="2543"/>
    <cellStyle name="Navadno 3 2 2 10 7" xfId="2544"/>
    <cellStyle name="Navadno 3 2 2 10 7 2" xfId="2545"/>
    <cellStyle name="Navadno 3 2 2 10 8" xfId="2546"/>
    <cellStyle name="Navadno 3 2 2 10 9" xfId="2547"/>
    <cellStyle name="Navadno 3 2 2 11" xfId="2548"/>
    <cellStyle name="Navadno 3 2 2 11 10" xfId="2549"/>
    <cellStyle name="Navadno 3 2 2 11 2" xfId="2550"/>
    <cellStyle name="Navadno 3 2 2 11 2 2" xfId="2551"/>
    <cellStyle name="Navadno 3 2 2 11 2 2 2" xfId="2552"/>
    <cellStyle name="Navadno 3 2 2 11 2 3" xfId="2553"/>
    <cellStyle name="Navadno 3 2 2 11 2 3 2" xfId="2554"/>
    <cellStyle name="Navadno 3 2 2 11 2 4" xfId="2555"/>
    <cellStyle name="Navadno 3 2 2 11 2 5" xfId="2556"/>
    <cellStyle name="Navadno 3 2 2 11 2 6" xfId="2557"/>
    <cellStyle name="Navadno 3 2 2 11 3" xfId="2558"/>
    <cellStyle name="Navadno 3 2 2 11 3 2" xfId="2559"/>
    <cellStyle name="Navadno 3 2 2 11 3 2 2" xfId="2560"/>
    <cellStyle name="Navadno 3 2 2 11 3 3" xfId="2561"/>
    <cellStyle name="Navadno 3 2 2 11 3 3 2" xfId="2562"/>
    <cellStyle name="Navadno 3 2 2 11 3 4" xfId="2563"/>
    <cellStyle name="Navadno 3 2 2 11 3 5" xfId="2564"/>
    <cellStyle name="Navadno 3 2 2 11 3 6" xfId="2565"/>
    <cellStyle name="Navadno 3 2 2 11 4" xfId="2566"/>
    <cellStyle name="Navadno 3 2 2 11 4 2" xfId="2567"/>
    <cellStyle name="Navadno 3 2 2 11 5" xfId="2568"/>
    <cellStyle name="Navadno 3 2 2 11 5 2" xfId="2569"/>
    <cellStyle name="Navadno 3 2 2 11 6" xfId="2570"/>
    <cellStyle name="Navadno 3 2 2 11 6 2" xfId="2571"/>
    <cellStyle name="Navadno 3 2 2 11 7" xfId="2572"/>
    <cellStyle name="Navadno 3 2 2 11 8" xfId="2573"/>
    <cellStyle name="Navadno 3 2 2 11 9" xfId="2574"/>
    <cellStyle name="Navadno 3 2 2 12" xfId="2575"/>
    <cellStyle name="Navadno 3 2 2 12 2" xfId="2576"/>
    <cellStyle name="Navadno 3 2 2 12 2 2" xfId="2577"/>
    <cellStyle name="Navadno 3 2 2 12 3" xfId="2578"/>
    <cellStyle name="Navadno 3 2 2 12 3 2" xfId="2579"/>
    <cellStyle name="Navadno 3 2 2 12 4" xfId="2580"/>
    <cellStyle name="Navadno 3 2 2 12 4 2" xfId="2581"/>
    <cellStyle name="Navadno 3 2 2 12 5" xfId="2582"/>
    <cellStyle name="Navadno 3 2 2 12 6" xfId="2583"/>
    <cellStyle name="Navadno 3 2 2 12 7" xfId="2584"/>
    <cellStyle name="Navadno 3 2 2 13" xfId="2585"/>
    <cellStyle name="Navadno 3 2 2 13 2" xfId="2586"/>
    <cellStyle name="Navadno 3 2 2 13 2 2" xfId="2587"/>
    <cellStyle name="Navadno 3 2 2 13 3" xfId="2588"/>
    <cellStyle name="Navadno 3 2 2 13 3 2" xfId="2589"/>
    <cellStyle name="Navadno 3 2 2 13 4" xfId="2590"/>
    <cellStyle name="Navadno 3 2 2 13 5" xfId="2591"/>
    <cellStyle name="Navadno 3 2 2 13 6" xfId="2592"/>
    <cellStyle name="Navadno 3 2 2 14" xfId="2593"/>
    <cellStyle name="Navadno 3 2 2 14 2" xfId="2594"/>
    <cellStyle name="Navadno 3 2 2 15" xfId="2595"/>
    <cellStyle name="Navadno 3 2 2 15 2" xfId="2596"/>
    <cellStyle name="Navadno 3 2 2 16" xfId="2597"/>
    <cellStyle name="Navadno 3 2 2 16 2" xfId="2598"/>
    <cellStyle name="Navadno 3 2 2 17" xfId="2599"/>
    <cellStyle name="Navadno 3 2 2 17 2" xfId="2600"/>
    <cellStyle name="Navadno 3 2 2 18" xfId="2601"/>
    <cellStyle name="Navadno 3 2 2 19" xfId="2602"/>
    <cellStyle name="Navadno 3 2 2 2" xfId="2603"/>
    <cellStyle name="Navadno 3 2 2 2 10" xfId="2604"/>
    <cellStyle name="Navadno 3 2 2 2 10 10" xfId="2605"/>
    <cellStyle name="Navadno 3 2 2 2 10 2" xfId="2606"/>
    <cellStyle name="Navadno 3 2 2 2 10 2 2" xfId="2607"/>
    <cellStyle name="Navadno 3 2 2 2 10 2 2 2" xfId="2608"/>
    <cellStyle name="Navadno 3 2 2 2 10 2 3" xfId="2609"/>
    <cellStyle name="Navadno 3 2 2 2 10 2 3 2" xfId="2610"/>
    <cellStyle name="Navadno 3 2 2 2 10 2 4" xfId="2611"/>
    <cellStyle name="Navadno 3 2 2 2 10 2 5" xfId="2612"/>
    <cellStyle name="Navadno 3 2 2 2 10 2 6" xfId="2613"/>
    <cellStyle name="Navadno 3 2 2 2 10 3" xfId="2614"/>
    <cellStyle name="Navadno 3 2 2 2 10 3 2" xfId="2615"/>
    <cellStyle name="Navadno 3 2 2 2 10 3 2 2" xfId="2616"/>
    <cellStyle name="Navadno 3 2 2 2 10 3 3" xfId="2617"/>
    <cellStyle name="Navadno 3 2 2 2 10 3 3 2" xfId="2618"/>
    <cellStyle name="Navadno 3 2 2 2 10 3 4" xfId="2619"/>
    <cellStyle name="Navadno 3 2 2 2 10 3 5" xfId="2620"/>
    <cellStyle name="Navadno 3 2 2 2 10 3 6" xfId="2621"/>
    <cellStyle name="Navadno 3 2 2 2 10 4" xfId="2622"/>
    <cellStyle name="Navadno 3 2 2 2 10 4 2" xfId="2623"/>
    <cellStyle name="Navadno 3 2 2 2 10 5" xfId="2624"/>
    <cellStyle name="Navadno 3 2 2 2 10 5 2" xfId="2625"/>
    <cellStyle name="Navadno 3 2 2 2 10 6" xfId="2626"/>
    <cellStyle name="Navadno 3 2 2 2 10 6 2" xfId="2627"/>
    <cellStyle name="Navadno 3 2 2 2 10 7" xfId="2628"/>
    <cellStyle name="Navadno 3 2 2 2 10 8" xfId="2629"/>
    <cellStyle name="Navadno 3 2 2 2 10 9" xfId="2630"/>
    <cellStyle name="Navadno 3 2 2 2 11" xfId="2631"/>
    <cellStyle name="Navadno 3 2 2 2 11 2" xfId="2632"/>
    <cellStyle name="Navadno 3 2 2 2 11 2 2" xfId="2633"/>
    <cellStyle name="Navadno 3 2 2 2 11 3" xfId="2634"/>
    <cellStyle name="Navadno 3 2 2 2 11 3 2" xfId="2635"/>
    <cellStyle name="Navadno 3 2 2 2 11 4" xfId="2636"/>
    <cellStyle name="Navadno 3 2 2 2 11 4 2" xfId="2637"/>
    <cellStyle name="Navadno 3 2 2 2 11 5" xfId="2638"/>
    <cellStyle name="Navadno 3 2 2 2 11 6" xfId="2639"/>
    <cellStyle name="Navadno 3 2 2 2 11 7" xfId="2640"/>
    <cellStyle name="Navadno 3 2 2 2 12" xfId="2641"/>
    <cellStyle name="Navadno 3 2 2 2 12 2" xfId="2642"/>
    <cellStyle name="Navadno 3 2 2 2 12 2 2" xfId="2643"/>
    <cellStyle name="Navadno 3 2 2 2 12 3" xfId="2644"/>
    <cellStyle name="Navadno 3 2 2 2 12 3 2" xfId="2645"/>
    <cellStyle name="Navadno 3 2 2 2 12 4" xfId="2646"/>
    <cellStyle name="Navadno 3 2 2 2 12 5" xfId="2647"/>
    <cellStyle name="Navadno 3 2 2 2 12 6" xfId="2648"/>
    <cellStyle name="Navadno 3 2 2 2 13" xfId="2649"/>
    <cellStyle name="Navadno 3 2 2 2 13 2" xfId="2650"/>
    <cellStyle name="Navadno 3 2 2 2 14" xfId="2651"/>
    <cellStyle name="Navadno 3 2 2 2 14 2" xfId="2652"/>
    <cellStyle name="Navadno 3 2 2 2 15" xfId="2653"/>
    <cellStyle name="Navadno 3 2 2 2 15 2" xfId="2654"/>
    <cellStyle name="Navadno 3 2 2 2 16" xfId="2655"/>
    <cellStyle name="Navadno 3 2 2 2 16 2" xfId="2656"/>
    <cellStyle name="Navadno 3 2 2 2 17" xfId="2657"/>
    <cellStyle name="Navadno 3 2 2 2 18" xfId="2658"/>
    <cellStyle name="Navadno 3 2 2 2 19" xfId="2659"/>
    <cellStyle name="Navadno 3 2 2 2 2" xfId="2660"/>
    <cellStyle name="Navadno 3 2 2 2 2 10" xfId="2661"/>
    <cellStyle name="Navadno 3 2 2 2 2 10 2" xfId="2662"/>
    <cellStyle name="Navadno 3 2 2 2 2 10 2 2" xfId="2663"/>
    <cellStyle name="Navadno 3 2 2 2 2 10 3" xfId="2664"/>
    <cellStyle name="Navadno 3 2 2 2 2 10 3 2" xfId="2665"/>
    <cellStyle name="Navadno 3 2 2 2 2 10 4" xfId="2666"/>
    <cellStyle name="Navadno 3 2 2 2 2 10 4 2" xfId="2667"/>
    <cellStyle name="Navadno 3 2 2 2 2 10 5" xfId="2668"/>
    <cellStyle name="Navadno 3 2 2 2 2 10 6" xfId="2669"/>
    <cellStyle name="Navadno 3 2 2 2 2 10 7" xfId="2670"/>
    <cellStyle name="Navadno 3 2 2 2 2 11" xfId="2671"/>
    <cellStyle name="Navadno 3 2 2 2 2 11 2" xfId="2672"/>
    <cellStyle name="Navadno 3 2 2 2 2 11 2 2" xfId="2673"/>
    <cellStyle name="Navadno 3 2 2 2 2 11 3" xfId="2674"/>
    <cellStyle name="Navadno 3 2 2 2 2 11 3 2" xfId="2675"/>
    <cellStyle name="Navadno 3 2 2 2 2 11 4" xfId="2676"/>
    <cellStyle name="Navadno 3 2 2 2 2 11 5" xfId="2677"/>
    <cellStyle name="Navadno 3 2 2 2 2 11 6" xfId="2678"/>
    <cellStyle name="Navadno 3 2 2 2 2 12" xfId="2679"/>
    <cellStyle name="Navadno 3 2 2 2 2 12 2" xfId="2680"/>
    <cellStyle name="Navadno 3 2 2 2 2 13" xfId="2681"/>
    <cellStyle name="Navadno 3 2 2 2 2 13 2" xfId="2682"/>
    <cellStyle name="Navadno 3 2 2 2 2 14" xfId="2683"/>
    <cellStyle name="Navadno 3 2 2 2 2 14 2" xfId="2684"/>
    <cellStyle name="Navadno 3 2 2 2 2 15" xfId="2685"/>
    <cellStyle name="Navadno 3 2 2 2 2 15 2" xfId="2686"/>
    <cellStyle name="Navadno 3 2 2 2 2 16" xfId="2687"/>
    <cellStyle name="Navadno 3 2 2 2 2 17" xfId="2688"/>
    <cellStyle name="Navadno 3 2 2 2 2 18" xfId="2689"/>
    <cellStyle name="Navadno 3 2 2 2 2 19" xfId="2690"/>
    <cellStyle name="Navadno 3 2 2 2 2 2" xfId="2691"/>
    <cellStyle name="Navadno 3 2 2 2 2 2 10" xfId="2692"/>
    <cellStyle name="Navadno 3 2 2 2 2 2 10 2" xfId="2693"/>
    <cellStyle name="Navadno 3 2 2 2 2 2 11" xfId="2694"/>
    <cellStyle name="Navadno 3 2 2 2 2 2 12" xfId="2695"/>
    <cellStyle name="Navadno 3 2 2 2 2 2 13" xfId="2696"/>
    <cellStyle name="Navadno 3 2 2 2 2 2 14" xfId="2697"/>
    <cellStyle name="Navadno 3 2 2 2 2 2 2" xfId="2698"/>
    <cellStyle name="Navadno 3 2 2 2 2 2 2 10" xfId="2699"/>
    <cellStyle name="Navadno 3 2 2 2 2 2 2 11" xfId="2700"/>
    <cellStyle name="Navadno 3 2 2 2 2 2 2 12" xfId="2701"/>
    <cellStyle name="Navadno 3 2 2 2 2 2 2 2" xfId="2702"/>
    <cellStyle name="Navadno 3 2 2 2 2 2 2 2 10" xfId="2703"/>
    <cellStyle name="Navadno 3 2 2 2 2 2 2 2 11" xfId="2704"/>
    <cellStyle name="Navadno 3 2 2 2 2 2 2 2 2" xfId="2705"/>
    <cellStyle name="Navadno 3 2 2 2 2 2 2 2 2 10" xfId="2706"/>
    <cellStyle name="Navadno 3 2 2 2 2 2 2 2 2 2" xfId="2707"/>
    <cellStyle name="Navadno 3 2 2 2 2 2 2 2 2 2 2" xfId="2708"/>
    <cellStyle name="Navadno 3 2 2 2 2 2 2 2 2 2 2 2" xfId="2709"/>
    <cellStyle name="Navadno 3 2 2 2 2 2 2 2 2 2 3" xfId="2710"/>
    <cellStyle name="Navadno 3 2 2 2 2 2 2 2 2 2 3 2" xfId="2711"/>
    <cellStyle name="Navadno 3 2 2 2 2 2 2 2 2 2 4" xfId="2712"/>
    <cellStyle name="Navadno 3 2 2 2 2 2 2 2 2 2 5" xfId="2713"/>
    <cellStyle name="Navadno 3 2 2 2 2 2 2 2 2 2 6" xfId="2714"/>
    <cellStyle name="Navadno 3 2 2 2 2 2 2 2 2 3" xfId="2715"/>
    <cellStyle name="Navadno 3 2 2 2 2 2 2 2 2 3 2" xfId="2716"/>
    <cellStyle name="Navadno 3 2 2 2 2 2 2 2 2 3 2 2" xfId="2717"/>
    <cellStyle name="Navadno 3 2 2 2 2 2 2 2 2 3 3" xfId="2718"/>
    <cellStyle name="Navadno 3 2 2 2 2 2 2 2 2 3 3 2" xfId="2719"/>
    <cellStyle name="Navadno 3 2 2 2 2 2 2 2 2 3 4" xfId="2720"/>
    <cellStyle name="Navadno 3 2 2 2 2 2 2 2 2 3 5" xfId="2721"/>
    <cellStyle name="Navadno 3 2 2 2 2 2 2 2 2 3 6" xfId="2722"/>
    <cellStyle name="Navadno 3 2 2 2 2 2 2 2 2 4" xfId="2723"/>
    <cellStyle name="Navadno 3 2 2 2 2 2 2 2 2 4 2" xfId="2724"/>
    <cellStyle name="Navadno 3 2 2 2 2 2 2 2 2 5" xfId="2725"/>
    <cellStyle name="Navadno 3 2 2 2 2 2 2 2 2 5 2" xfId="2726"/>
    <cellStyle name="Navadno 3 2 2 2 2 2 2 2 2 6" xfId="2727"/>
    <cellStyle name="Navadno 3 2 2 2 2 2 2 2 2 6 2" xfId="2728"/>
    <cellStyle name="Navadno 3 2 2 2 2 2 2 2 2 7" xfId="2729"/>
    <cellStyle name="Navadno 3 2 2 2 2 2 2 2 2 8" xfId="2730"/>
    <cellStyle name="Navadno 3 2 2 2 2 2 2 2 2 9" xfId="2731"/>
    <cellStyle name="Navadno 3 2 2 2 2 2 2 2 3" xfId="2732"/>
    <cellStyle name="Navadno 3 2 2 2 2 2 2 2 3 2" xfId="2733"/>
    <cellStyle name="Navadno 3 2 2 2 2 2 2 2 3 2 2" xfId="2734"/>
    <cellStyle name="Navadno 3 2 2 2 2 2 2 2 3 3" xfId="2735"/>
    <cellStyle name="Navadno 3 2 2 2 2 2 2 2 3 3 2" xfId="2736"/>
    <cellStyle name="Navadno 3 2 2 2 2 2 2 2 3 4" xfId="2737"/>
    <cellStyle name="Navadno 3 2 2 2 2 2 2 2 3 5" xfId="2738"/>
    <cellStyle name="Navadno 3 2 2 2 2 2 2 2 3 6" xfId="2739"/>
    <cellStyle name="Navadno 3 2 2 2 2 2 2 2 4" xfId="2740"/>
    <cellStyle name="Navadno 3 2 2 2 2 2 2 2 4 2" xfId="2741"/>
    <cellStyle name="Navadno 3 2 2 2 2 2 2 2 4 2 2" xfId="2742"/>
    <cellStyle name="Navadno 3 2 2 2 2 2 2 2 4 3" xfId="2743"/>
    <cellStyle name="Navadno 3 2 2 2 2 2 2 2 4 3 2" xfId="2744"/>
    <cellStyle name="Navadno 3 2 2 2 2 2 2 2 4 4" xfId="2745"/>
    <cellStyle name="Navadno 3 2 2 2 2 2 2 2 4 5" xfId="2746"/>
    <cellStyle name="Navadno 3 2 2 2 2 2 2 2 4 6" xfId="2747"/>
    <cellStyle name="Navadno 3 2 2 2 2 2 2 2 5" xfId="2748"/>
    <cellStyle name="Navadno 3 2 2 2 2 2 2 2 5 2" xfId="2749"/>
    <cellStyle name="Navadno 3 2 2 2 2 2 2 2 6" xfId="2750"/>
    <cellStyle name="Navadno 3 2 2 2 2 2 2 2 6 2" xfId="2751"/>
    <cellStyle name="Navadno 3 2 2 2 2 2 2 2 7" xfId="2752"/>
    <cellStyle name="Navadno 3 2 2 2 2 2 2 2 7 2" xfId="2753"/>
    <cellStyle name="Navadno 3 2 2 2 2 2 2 2 8" xfId="2754"/>
    <cellStyle name="Navadno 3 2 2 2 2 2 2 2 9" xfId="2755"/>
    <cellStyle name="Navadno 3 2 2 2 2 2 2 3" xfId="2756"/>
    <cellStyle name="Navadno 3 2 2 2 2 2 2 3 10" xfId="2757"/>
    <cellStyle name="Navadno 3 2 2 2 2 2 2 3 2" xfId="2758"/>
    <cellStyle name="Navadno 3 2 2 2 2 2 2 3 2 2" xfId="2759"/>
    <cellStyle name="Navadno 3 2 2 2 2 2 2 3 2 2 2" xfId="2760"/>
    <cellStyle name="Navadno 3 2 2 2 2 2 2 3 2 3" xfId="2761"/>
    <cellStyle name="Navadno 3 2 2 2 2 2 2 3 2 3 2" xfId="2762"/>
    <cellStyle name="Navadno 3 2 2 2 2 2 2 3 2 4" xfId="2763"/>
    <cellStyle name="Navadno 3 2 2 2 2 2 2 3 2 5" xfId="2764"/>
    <cellStyle name="Navadno 3 2 2 2 2 2 2 3 2 6" xfId="2765"/>
    <cellStyle name="Navadno 3 2 2 2 2 2 2 3 3" xfId="2766"/>
    <cellStyle name="Navadno 3 2 2 2 2 2 2 3 3 2" xfId="2767"/>
    <cellStyle name="Navadno 3 2 2 2 2 2 2 3 3 2 2" xfId="2768"/>
    <cellStyle name="Navadno 3 2 2 2 2 2 2 3 3 3" xfId="2769"/>
    <cellStyle name="Navadno 3 2 2 2 2 2 2 3 3 3 2" xfId="2770"/>
    <cellStyle name="Navadno 3 2 2 2 2 2 2 3 3 4" xfId="2771"/>
    <cellStyle name="Navadno 3 2 2 2 2 2 2 3 3 5" xfId="2772"/>
    <cellStyle name="Navadno 3 2 2 2 2 2 2 3 3 6" xfId="2773"/>
    <cellStyle name="Navadno 3 2 2 2 2 2 2 3 4" xfId="2774"/>
    <cellStyle name="Navadno 3 2 2 2 2 2 2 3 4 2" xfId="2775"/>
    <cellStyle name="Navadno 3 2 2 2 2 2 2 3 5" xfId="2776"/>
    <cellStyle name="Navadno 3 2 2 2 2 2 2 3 5 2" xfId="2777"/>
    <cellStyle name="Navadno 3 2 2 2 2 2 2 3 6" xfId="2778"/>
    <cellStyle name="Navadno 3 2 2 2 2 2 2 3 6 2" xfId="2779"/>
    <cellStyle name="Navadno 3 2 2 2 2 2 2 3 7" xfId="2780"/>
    <cellStyle name="Navadno 3 2 2 2 2 2 2 3 8" xfId="2781"/>
    <cellStyle name="Navadno 3 2 2 2 2 2 2 3 9" xfId="2782"/>
    <cellStyle name="Navadno 3 2 2 2 2 2 2 4" xfId="2783"/>
    <cellStyle name="Navadno 3 2 2 2 2 2 2 4 2" xfId="2784"/>
    <cellStyle name="Navadno 3 2 2 2 2 2 2 4 2 2" xfId="2785"/>
    <cellStyle name="Navadno 3 2 2 2 2 2 2 4 3" xfId="2786"/>
    <cellStyle name="Navadno 3 2 2 2 2 2 2 4 3 2" xfId="2787"/>
    <cellStyle name="Navadno 3 2 2 2 2 2 2 4 4" xfId="2788"/>
    <cellStyle name="Navadno 3 2 2 2 2 2 2 4 5" xfId="2789"/>
    <cellStyle name="Navadno 3 2 2 2 2 2 2 4 6" xfId="2790"/>
    <cellStyle name="Navadno 3 2 2 2 2 2 2 5" xfId="2791"/>
    <cellStyle name="Navadno 3 2 2 2 2 2 2 5 2" xfId="2792"/>
    <cellStyle name="Navadno 3 2 2 2 2 2 2 5 2 2" xfId="2793"/>
    <cellStyle name="Navadno 3 2 2 2 2 2 2 5 3" xfId="2794"/>
    <cellStyle name="Navadno 3 2 2 2 2 2 2 5 3 2" xfId="2795"/>
    <cellStyle name="Navadno 3 2 2 2 2 2 2 5 4" xfId="2796"/>
    <cellStyle name="Navadno 3 2 2 2 2 2 2 5 5" xfId="2797"/>
    <cellStyle name="Navadno 3 2 2 2 2 2 2 5 6" xfId="2798"/>
    <cellStyle name="Navadno 3 2 2 2 2 2 2 6" xfId="2799"/>
    <cellStyle name="Navadno 3 2 2 2 2 2 2 6 2" xfId="2800"/>
    <cellStyle name="Navadno 3 2 2 2 2 2 2 7" xfId="2801"/>
    <cellStyle name="Navadno 3 2 2 2 2 2 2 7 2" xfId="2802"/>
    <cellStyle name="Navadno 3 2 2 2 2 2 2 8" xfId="2803"/>
    <cellStyle name="Navadno 3 2 2 2 2 2 2 8 2" xfId="2804"/>
    <cellStyle name="Navadno 3 2 2 2 2 2 2 9" xfId="2805"/>
    <cellStyle name="Navadno 3 2 2 2 2 2 3" xfId="2806"/>
    <cellStyle name="Navadno 3 2 2 2 2 2 3 10" xfId="2807"/>
    <cellStyle name="Navadno 3 2 2 2 2 2 3 11" xfId="2808"/>
    <cellStyle name="Navadno 3 2 2 2 2 2 3 12" xfId="2809"/>
    <cellStyle name="Navadno 3 2 2 2 2 2 3 2" xfId="2810"/>
    <cellStyle name="Navadno 3 2 2 2 2 2 3 2 10" xfId="2811"/>
    <cellStyle name="Navadno 3 2 2 2 2 2 3 2 11" xfId="2812"/>
    <cellStyle name="Navadno 3 2 2 2 2 2 3 2 2" xfId="2813"/>
    <cellStyle name="Navadno 3 2 2 2 2 2 3 2 2 10" xfId="2814"/>
    <cellStyle name="Navadno 3 2 2 2 2 2 3 2 2 2" xfId="2815"/>
    <cellStyle name="Navadno 3 2 2 2 2 2 3 2 2 2 2" xfId="2816"/>
    <cellStyle name="Navadno 3 2 2 2 2 2 3 2 2 2 2 2" xfId="2817"/>
    <cellStyle name="Navadno 3 2 2 2 2 2 3 2 2 2 3" xfId="2818"/>
    <cellStyle name="Navadno 3 2 2 2 2 2 3 2 2 2 3 2" xfId="2819"/>
    <cellStyle name="Navadno 3 2 2 2 2 2 3 2 2 2 4" xfId="2820"/>
    <cellStyle name="Navadno 3 2 2 2 2 2 3 2 2 2 5" xfId="2821"/>
    <cellStyle name="Navadno 3 2 2 2 2 2 3 2 2 2 6" xfId="2822"/>
    <cellStyle name="Navadno 3 2 2 2 2 2 3 2 2 3" xfId="2823"/>
    <cellStyle name="Navadno 3 2 2 2 2 2 3 2 2 3 2" xfId="2824"/>
    <cellStyle name="Navadno 3 2 2 2 2 2 3 2 2 3 2 2" xfId="2825"/>
    <cellStyle name="Navadno 3 2 2 2 2 2 3 2 2 3 3" xfId="2826"/>
    <cellStyle name="Navadno 3 2 2 2 2 2 3 2 2 3 3 2" xfId="2827"/>
    <cellStyle name="Navadno 3 2 2 2 2 2 3 2 2 3 4" xfId="2828"/>
    <cellStyle name="Navadno 3 2 2 2 2 2 3 2 2 3 5" xfId="2829"/>
    <cellStyle name="Navadno 3 2 2 2 2 2 3 2 2 3 6" xfId="2830"/>
    <cellStyle name="Navadno 3 2 2 2 2 2 3 2 2 4" xfId="2831"/>
    <cellStyle name="Navadno 3 2 2 2 2 2 3 2 2 4 2" xfId="2832"/>
    <cellStyle name="Navadno 3 2 2 2 2 2 3 2 2 5" xfId="2833"/>
    <cellStyle name="Navadno 3 2 2 2 2 2 3 2 2 5 2" xfId="2834"/>
    <cellStyle name="Navadno 3 2 2 2 2 2 3 2 2 6" xfId="2835"/>
    <cellStyle name="Navadno 3 2 2 2 2 2 3 2 2 6 2" xfId="2836"/>
    <cellStyle name="Navadno 3 2 2 2 2 2 3 2 2 7" xfId="2837"/>
    <cellStyle name="Navadno 3 2 2 2 2 2 3 2 2 8" xfId="2838"/>
    <cellStyle name="Navadno 3 2 2 2 2 2 3 2 2 9" xfId="2839"/>
    <cellStyle name="Navadno 3 2 2 2 2 2 3 2 3" xfId="2840"/>
    <cellStyle name="Navadno 3 2 2 2 2 2 3 2 3 2" xfId="2841"/>
    <cellStyle name="Navadno 3 2 2 2 2 2 3 2 3 2 2" xfId="2842"/>
    <cellStyle name="Navadno 3 2 2 2 2 2 3 2 3 3" xfId="2843"/>
    <cellStyle name="Navadno 3 2 2 2 2 2 3 2 3 3 2" xfId="2844"/>
    <cellStyle name="Navadno 3 2 2 2 2 2 3 2 3 4" xfId="2845"/>
    <cellStyle name="Navadno 3 2 2 2 2 2 3 2 3 5" xfId="2846"/>
    <cellStyle name="Navadno 3 2 2 2 2 2 3 2 3 6" xfId="2847"/>
    <cellStyle name="Navadno 3 2 2 2 2 2 3 2 4" xfId="2848"/>
    <cellStyle name="Navadno 3 2 2 2 2 2 3 2 4 2" xfId="2849"/>
    <cellStyle name="Navadno 3 2 2 2 2 2 3 2 4 2 2" xfId="2850"/>
    <cellStyle name="Navadno 3 2 2 2 2 2 3 2 4 3" xfId="2851"/>
    <cellStyle name="Navadno 3 2 2 2 2 2 3 2 4 3 2" xfId="2852"/>
    <cellStyle name="Navadno 3 2 2 2 2 2 3 2 4 4" xfId="2853"/>
    <cellStyle name="Navadno 3 2 2 2 2 2 3 2 4 5" xfId="2854"/>
    <cellStyle name="Navadno 3 2 2 2 2 2 3 2 4 6" xfId="2855"/>
    <cellStyle name="Navadno 3 2 2 2 2 2 3 2 5" xfId="2856"/>
    <cellStyle name="Navadno 3 2 2 2 2 2 3 2 5 2" xfId="2857"/>
    <cellStyle name="Navadno 3 2 2 2 2 2 3 2 6" xfId="2858"/>
    <cellStyle name="Navadno 3 2 2 2 2 2 3 2 6 2" xfId="2859"/>
    <cellStyle name="Navadno 3 2 2 2 2 2 3 2 7" xfId="2860"/>
    <cellStyle name="Navadno 3 2 2 2 2 2 3 2 7 2" xfId="2861"/>
    <cellStyle name="Navadno 3 2 2 2 2 2 3 2 8" xfId="2862"/>
    <cellStyle name="Navadno 3 2 2 2 2 2 3 2 9" xfId="2863"/>
    <cellStyle name="Navadno 3 2 2 2 2 2 3 3" xfId="2864"/>
    <cellStyle name="Navadno 3 2 2 2 2 2 3 3 10" xfId="2865"/>
    <cellStyle name="Navadno 3 2 2 2 2 2 3 3 2" xfId="2866"/>
    <cellStyle name="Navadno 3 2 2 2 2 2 3 3 2 2" xfId="2867"/>
    <cellStyle name="Navadno 3 2 2 2 2 2 3 3 2 2 2" xfId="2868"/>
    <cellStyle name="Navadno 3 2 2 2 2 2 3 3 2 3" xfId="2869"/>
    <cellStyle name="Navadno 3 2 2 2 2 2 3 3 2 3 2" xfId="2870"/>
    <cellStyle name="Navadno 3 2 2 2 2 2 3 3 2 4" xfId="2871"/>
    <cellStyle name="Navadno 3 2 2 2 2 2 3 3 2 5" xfId="2872"/>
    <cellStyle name="Navadno 3 2 2 2 2 2 3 3 2 6" xfId="2873"/>
    <cellStyle name="Navadno 3 2 2 2 2 2 3 3 3" xfId="2874"/>
    <cellStyle name="Navadno 3 2 2 2 2 2 3 3 3 2" xfId="2875"/>
    <cellStyle name="Navadno 3 2 2 2 2 2 3 3 3 2 2" xfId="2876"/>
    <cellStyle name="Navadno 3 2 2 2 2 2 3 3 3 3" xfId="2877"/>
    <cellStyle name="Navadno 3 2 2 2 2 2 3 3 3 3 2" xfId="2878"/>
    <cellStyle name="Navadno 3 2 2 2 2 2 3 3 3 4" xfId="2879"/>
    <cellStyle name="Navadno 3 2 2 2 2 2 3 3 3 5" xfId="2880"/>
    <cellStyle name="Navadno 3 2 2 2 2 2 3 3 3 6" xfId="2881"/>
    <cellStyle name="Navadno 3 2 2 2 2 2 3 3 4" xfId="2882"/>
    <cellStyle name="Navadno 3 2 2 2 2 2 3 3 4 2" xfId="2883"/>
    <cellStyle name="Navadno 3 2 2 2 2 2 3 3 5" xfId="2884"/>
    <cellStyle name="Navadno 3 2 2 2 2 2 3 3 5 2" xfId="2885"/>
    <cellStyle name="Navadno 3 2 2 2 2 2 3 3 6" xfId="2886"/>
    <cellStyle name="Navadno 3 2 2 2 2 2 3 3 6 2" xfId="2887"/>
    <cellStyle name="Navadno 3 2 2 2 2 2 3 3 7" xfId="2888"/>
    <cellStyle name="Navadno 3 2 2 2 2 2 3 3 8" xfId="2889"/>
    <cellStyle name="Navadno 3 2 2 2 2 2 3 3 9" xfId="2890"/>
    <cellStyle name="Navadno 3 2 2 2 2 2 3 4" xfId="2891"/>
    <cellStyle name="Navadno 3 2 2 2 2 2 3 4 2" xfId="2892"/>
    <cellStyle name="Navadno 3 2 2 2 2 2 3 4 2 2" xfId="2893"/>
    <cellStyle name="Navadno 3 2 2 2 2 2 3 4 3" xfId="2894"/>
    <cellStyle name="Navadno 3 2 2 2 2 2 3 4 3 2" xfId="2895"/>
    <cellStyle name="Navadno 3 2 2 2 2 2 3 4 4" xfId="2896"/>
    <cellStyle name="Navadno 3 2 2 2 2 2 3 4 5" xfId="2897"/>
    <cellStyle name="Navadno 3 2 2 2 2 2 3 4 6" xfId="2898"/>
    <cellStyle name="Navadno 3 2 2 2 2 2 3 5" xfId="2899"/>
    <cellStyle name="Navadno 3 2 2 2 2 2 3 5 2" xfId="2900"/>
    <cellStyle name="Navadno 3 2 2 2 2 2 3 5 2 2" xfId="2901"/>
    <cellStyle name="Navadno 3 2 2 2 2 2 3 5 3" xfId="2902"/>
    <cellStyle name="Navadno 3 2 2 2 2 2 3 5 3 2" xfId="2903"/>
    <cellStyle name="Navadno 3 2 2 2 2 2 3 5 4" xfId="2904"/>
    <cellStyle name="Navadno 3 2 2 2 2 2 3 5 5" xfId="2905"/>
    <cellStyle name="Navadno 3 2 2 2 2 2 3 5 6" xfId="2906"/>
    <cellStyle name="Navadno 3 2 2 2 2 2 3 6" xfId="2907"/>
    <cellStyle name="Navadno 3 2 2 2 2 2 3 6 2" xfId="2908"/>
    <cellStyle name="Navadno 3 2 2 2 2 2 3 7" xfId="2909"/>
    <cellStyle name="Navadno 3 2 2 2 2 2 3 7 2" xfId="2910"/>
    <cellStyle name="Navadno 3 2 2 2 2 2 3 8" xfId="2911"/>
    <cellStyle name="Navadno 3 2 2 2 2 2 3 8 2" xfId="2912"/>
    <cellStyle name="Navadno 3 2 2 2 2 2 3 9" xfId="2913"/>
    <cellStyle name="Navadno 3 2 2 2 2 2 4" xfId="2914"/>
    <cellStyle name="Navadno 3 2 2 2 2 2 4 10" xfId="2915"/>
    <cellStyle name="Navadno 3 2 2 2 2 2 4 11" xfId="2916"/>
    <cellStyle name="Navadno 3 2 2 2 2 2 4 2" xfId="2917"/>
    <cellStyle name="Navadno 3 2 2 2 2 2 4 2 10" xfId="2918"/>
    <cellStyle name="Navadno 3 2 2 2 2 2 4 2 2" xfId="2919"/>
    <cellStyle name="Navadno 3 2 2 2 2 2 4 2 2 2" xfId="2920"/>
    <cellStyle name="Navadno 3 2 2 2 2 2 4 2 2 2 2" xfId="2921"/>
    <cellStyle name="Navadno 3 2 2 2 2 2 4 2 2 3" xfId="2922"/>
    <cellStyle name="Navadno 3 2 2 2 2 2 4 2 2 3 2" xfId="2923"/>
    <cellStyle name="Navadno 3 2 2 2 2 2 4 2 2 4" xfId="2924"/>
    <cellStyle name="Navadno 3 2 2 2 2 2 4 2 2 5" xfId="2925"/>
    <cellStyle name="Navadno 3 2 2 2 2 2 4 2 2 6" xfId="2926"/>
    <cellStyle name="Navadno 3 2 2 2 2 2 4 2 3" xfId="2927"/>
    <cellStyle name="Navadno 3 2 2 2 2 2 4 2 3 2" xfId="2928"/>
    <cellStyle name="Navadno 3 2 2 2 2 2 4 2 3 2 2" xfId="2929"/>
    <cellStyle name="Navadno 3 2 2 2 2 2 4 2 3 3" xfId="2930"/>
    <cellStyle name="Navadno 3 2 2 2 2 2 4 2 3 3 2" xfId="2931"/>
    <cellStyle name="Navadno 3 2 2 2 2 2 4 2 3 4" xfId="2932"/>
    <cellStyle name="Navadno 3 2 2 2 2 2 4 2 3 5" xfId="2933"/>
    <cellStyle name="Navadno 3 2 2 2 2 2 4 2 3 6" xfId="2934"/>
    <cellStyle name="Navadno 3 2 2 2 2 2 4 2 4" xfId="2935"/>
    <cellStyle name="Navadno 3 2 2 2 2 2 4 2 4 2" xfId="2936"/>
    <cellStyle name="Navadno 3 2 2 2 2 2 4 2 5" xfId="2937"/>
    <cellStyle name="Navadno 3 2 2 2 2 2 4 2 5 2" xfId="2938"/>
    <cellStyle name="Navadno 3 2 2 2 2 2 4 2 6" xfId="2939"/>
    <cellStyle name="Navadno 3 2 2 2 2 2 4 2 6 2" xfId="2940"/>
    <cellStyle name="Navadno 3 2 2 2 2 2 4 2 7" xfId="2941"/>
    <cellStyle name="Navadno 3 2 2 2 2 2 4 2 8" xfId="2942"/>
    <cellStyle name="Navadno 3 2 2 2 2 2 4 2 9" xfId="2943"/>
    <cellStyle name="Navadno 3 2 2 2 2 2 4 3" xfId="2944"/>
    <cellStyle name="Navadno 3 2 2 2 2 2 4 3 2" xfId="2945"/>
    <cellStyle name="Navadno 3 2 2 2 2 2 4 3 2 2" xfId="2946"/>
    <cellStyle name="Navadno 3 2 2 2 2 2 4 3 3" xfId="2947"/>
    <cellStyle name="Navadno 3 2 2 2 2 2 4 3 3 2" xfId="2948"/>
    <cellStyle name="Navadno 3 2 2 2 2 2 4 3 4" xfId="2949"/>
    <cellStyle name="Navadno 3 2 2 2 2 2 4 3 5" xfId="2950"/>
    <cellStyle name="Navadno 3 2 2 2 2 2 4 3 6" xfId="2951"/>
    <cellStyle name="Navadno 3 2 2 2 2 2 4 4" xfId="2952"/>
    <cellStyle name="Navadno 3 2 2 2 2 2 4 4 2" xfId="2953"/>
    <cellStyle name="Navadno 3 2 2 2 2 2 4 4 2 2" xfId="2954"/>
    <cellStyle name="Navadno 3 2 2 2 2 2 4 4 3" xfId="2955"/>
    <cellStyle name="Navadno 3 2 2 2 2 2 4 4 3 2" xfId="2956"/>
    <cellStyle name="Navadno 3 2 2 2 2 2 4 4 4" xfId="2957"/>
    <cellStyle name="Navadno 3 2 2 2 2 2 4 4 5" xfId="2958"/>
    <cellStyle name="Navadno 3 2 2 2 2 2 4 4 6" xfId="2959"/>
    <cellStyle name="Navadno 3 2 2 2 2 2 4 5" xfId="2960"/>
    <cellStyle name="Navadno 3 2 2 2 2 2 4 5 2" xfId="2961"/>
    <cellStyle name="Navadno 3 2 2 2 2 2 4 6" xfId="2962"/>
    <cellStyle name="Navadno 3 2 2 2 2 2 4 6 2" xfId="2963"/>
    <cellStyle name="Navadno 3 2 2 2 2 2 4 7" xfId="2964"/>
    <cellStyle name="Navadno 3 2 2 2 2 2 4 7 2" xfId="2965"/>
    <cellStyle name="Navadno 3 2 2 2 2 2 4 8" xfId="2966"/>
    <cellStyle name="Navadno 3 2 2 2 2 2 4 9" xfId="2967"/>
    <cellStyle name="Navadno 3 2 2 2 2 2 5" xfId="2968"/>
    <cellStyle name="Navadno 3 2 2 2 2 2 5 10" xfId="2969"/>
    <cellStyle name="Navadno 3 2 2 2 2 2 5 2" xfId="2970"/>
    <cellStyle name="Navadno 3 2 2 2 2 2 5 2 2" xfId="2971"/>
    <cellStyle name="Navadno 3 2 2 2 2 2 5 2 2 2" xfId="2972"/>
    <cellStyle name="Navadno 3 2 2 2 2 2 5 2 3" xfId="2973"/>
    <cellStyle name="Navadno 3 2 2 2 2 2 5 2 3 2" xfId="2974"/>
    <cellStyle name="Navadno 3 2 2 2 2 2 5 2 4" xfId="2975"/>
    <cellStyle name="Navadno 3 2 2 2 2 2 5 2 5" xfId="2976"/>
    <cellStyle name="Navadno 3 2 2 2 2 2 5 2 6" xfId="2977"/>
    <cellStyle name="Navadno 3 2 2 2 2 2 5 3" xfId="2978"/>
    <cellStyle name="Navadno 3 2 2 2 2 2 5 3 2" xfId="2979"/>
    <cellStyle name="Navadno 3 2 2 2 2 2 5 3 2 2" xfId="2980"/>
    <cellStyle name="Navadno 3 2 2 2 2 2 5 3 3" xfId="2981"/>
    <cellStyle name="Navadno 3 2 2 2 2 2 5 3 3 2" xfId="2982"/>
    <cellStyle name="Navadno 3 2 2 2 2 2 5 3 4" xfId="2983"/>
    <cellStyle name="Navadno 3 2 2 2 2 2 5 3 5" xfId="2984"/>
    <cellStyle name="Navadno 3 2 2 2 2 2 5 3 6" xfId="2985"/>
    <cellStyle name="Navadno 3 2 2 2 2 2 5 4" xfId="2986"/>
    <cellStyle name="Navadno 3 2 2 2 2 2 5 4 2" xfId="2987"/>
    <cellStyle name="Navadno 3 2 2 2 2 2 5 5" xfId="2988"/>
    <cellStyle name="Navadno 3 2 2 2 2 2 5 5 2" xfId="2989"/>
    <cellStyle name="Navadno 3 2 2 2 2 2 5 6" xfId="2990"/>
    <cellStyle name="Navadno 3 2 2 2 2 2 5 6 2" xfId="2991"/>
    <cellStyle name="Navadno 3 2 2 2 2 2 5 7" xfId="2992"/>
    <cellStyle name="Navadno 3 2 2 2 2 2 5 8" xfId="2993"/>
    <cellStyle name="Navadno 3 2 2 2 2 2 5 9" xfId="2994"/>
    <cellStyle name="Navadno 3 2 2 2 2 2 6" xfId="2995"/>
    <cellStyle name="Navadno 3 2 2 2 2 2 6 2" xfId="2996"/>
    <cellStyle name="Navadno 3 2 2 2 2 2 6 2 2" xfId="2997"/>
    <cellStyle name="Navadno 3 2 2 2 2 2 6 3" xfId="2998"/>
    <cellStyle name="Navadno 3 2 2 2 2 2 6 3 2" xfId="2999"/>
    <cellStyle name="Navadno 3 2 2 2 2 2 6 4" xfId="3000"/>
    <cellStyle name="Navadno 3 2 2 2 2 2 6 5" xfId="3001"/>
    <cellStyle name="Navadno 3 2 2 2 2 2 6 6" xfId="3002"/>
    <cellStyle name="Navadno 3 2 2 2 2 2 7" xfId="3003"/>
    <cellStyle name="Navadno 3 2 2 2 2 2 7 2" xfId="3004"/>
    <cellStyle name="Navadno 3 2 2 2 2 2 7 2 2" xfId="3005"/>
    <cellStyle name="Navadno 3 2 2 2 2 2 7 3" xfId="3006"/>
    <cellStyle name="Navadno 3 2 2 2 2 2 7 3 2" xfId="3007"/>
    <cellStyle name="Navadno 3 2 2 2 2 2 7 4" xfId="3008"/>
    <cellStyle name="Navadno 3 2 2 2 2 2 7 5" xfId="3009"/>
    <cellStyle name="Navadno 3 2 2 2 2 2 7 6" xfId="3010"/>
    <cellStyle name="Navadno 3 2 2 2 2 2 8" xfId="3011"/>
    <cellStyle name="Navadno 3 2 2 2 2 2 8 2" xfId="3012"/>
    <cellStyle name="Navadno 3 2 2 2 2 2 9" xfId="3013"/>
    <cellStyle name="Navadno 3 2 2 2 2 2 9 2" xfId="3014"/>
    <cellStyle name="Navadno 3 2 2 2 2 3" xfId="3015"/>
    <cellStyle name="Navadno 3 2 2 2 2 3 10" xfId="3016"/>
    <cellStyle name="Navadno 3 2 2 2 2 3 11" xfId="3017"/>
    <cellStyle name="Navadno 3 2 2 2 2 3 12" xfId="3018"/>
    <cellStyle name="Navadno 3 2 2 2 2 3 13" xfId="3019"/>
    <cellStyle name="Navadno 3 2 2 2 2 3 2" xfId="3020"/>
    <cellStyle name="Navadno 3 2 2 2 2 3 2 10" xfId="3021"/>
    <cellStyle name="Navadno 3 2 2 2 2 3 2 11" xfId="3022"/>
    <cellStyle name="Navadno 3 2 2 2 2 3 2 12" xfId="3023"/>
    <cellStyle name="Navadno 3 2 2 2 2 3 2 2" xfId="3024"/>
    <cellStyle name="Navadno 3 2 2 2 2 3 2 2 10" xfId="3025"/>
    <cellStyle name="Navadno 3 2 2 2 2 3 2 2 11" xfId="3026"/>
    <cellStyle name="Navadno 3 2 2 2 2 3 2 2 2" xfId="3027"/>
    <cellStyle name="Navadno 3 2 2 2 2 3 2 2 2 10" xfId="3028"/>
    <cellStyle name="Navadno 3 2 2 2 2 3 2 2 2 2" xfId="3029"/>
    <cellStyle name="Navadno 3 2 2 2 2 3 2 2 2 2 2" xfId="3030"/>
    <cellStyle name="Navadno 3 2 2 2 2 3 2 2 2 2 2 2" xfId="3031"/>
    <cellStyle name="Navadno 3 2 2 2 2 3 2 2 2 2 3" xfId="3032"/>
    <cellStyle name="Navadno 3 2 2 2 2 3 2 2 2 2 3 2" xfId="3033"/>
    <cellStyle name="Navadno 3 2 2 2 2 3 2 2 2 2 4" xfId="3034"/>
    <cellStyle name="Navadno 3 2 2 2 2 3 2 2 2 2 5" xfId="3035"/>
    <cellStyle name="Navadno 3 2 2 2 2 3 2 2 2 2 6" xfId="3036"/>
    <cellStyle name="Navadno 3 2 2 2 2 3 2 2 2 3" xfId="3037"/>
    <cellStyle name="Navadno 3 2 2 2 2 3 2 2 2 3 2" xfId="3038"/>
    <cellStyle name="Navadno 3 2 2 2 2 3 2 2 2 3 2 2" xfId="3039"/>
    <cellStyle name="Navadno 3 2 2 2 2 3 2 2 2 3 3" xfId="3040"/>
    <cellStyle name="Navadno 3 2 2 2 2 3 2 2 2 3 3 2" xfId="3041"/>
    <cellStyle name="Navadno 3 2 2 2 2 3 2 2 2 3 4" xfId="3042"/>
    <cellStyle name="Navadno 3 2 2 2 2 3 2 2 2 3 5" xfId="3043"/>
    <cellStyle name="Navadno 3 2 2 2 2 3 2 2 2 3 6" xfId="3044"/>
    <cellStyle name="Navadno 3 2 2 2 2 3 2 2 2 4" xfId="3045"/>
    <cellStyle name="Navadno 3 2 2 2 2 3 2 2 2 4 2" xfId="3046"/>
    <cellStyle name="Navadno 3 2 2 2 2 3 2 2 2 5" xfId="3047"/>
    <cellStyle name="Navadno 3 2 2 2 2 3 2 2 2 5 2" xfId="3048"/>
    <cellStyle name="Navadno 3 2 2 2 2 3 2 2 2 6" xfId="3049"/>
    <cellStyle name="Navadno 3 2 2 2 2 3 2 2 2 6 2" xfId="3050"/>
    <cellStyle name="Navadno 3 2 2 2 2 3 2 2 2 7" xfId="3051"/>
    <cellStyle name="Navadno 3 2 2 2 2 3 2 2 2 8" xfId="3052"/>
    <cellStyle name="Navadno 3 2 2 2 2 3 2 2 2 9" xfId="3053"/>
    <cellStyle name="Navadno 3 2 2 2 2 3 2 2 3" xfId="3054"/>
    <cellStyle name="Navadno 3 2 2 2 2 3 2 2 3 2" xfId="3055"/>
    <cellStyle name="Navadno 3 2 2 2 2 3 2 2 3 2 2" xfId="3056"/>
    <cellStyle name="Navadno 3 2 2 2 2 3 2 2 3 3" xfId="3057"/>
    <cellStyle name="Navadno 3 2 2 2 2 3 2 2 3 3 2" xfId="3058"/>
    <cellStyle name="Navadno 3 2 2 2 2 3 2 2 3 4" xfId="3059"/>
    <cellStyle name="Navadno 3 2 2 2 2 3 2 2 3 5" xfId="3060"/>
    <cellStyle name="Navadno 3 2 2 2 2 3 2 2 3 6" xfId="3061"/>
    <cellStyle name="Navadno 3 2 2 2 2 3 2 2 4" xfId="3062"/>
    <cellStyle name="Navadno 3 2 2 2 2 3 2 2 4 2" xfId="3063"/>
    <cellStyle name="Navadno 3 2 2 2 2 3 2 2 4 2 2" xfId="3064"/>
    <cellStyle name="Navadno 3 2 2 2 2 3 2 2 4 3" xfId="3065"/>
    <cellStyle name="Navadno 3 2 2 2 2 3 2 2 4 3 2" xfId="3066"/>
    <cellStyle name="Navadno 3 2 2 2 2 3 2 2 4 4" xfId="3067"/>
    <cellStyle name="Navadno 3 2 2 2 2 3 2 2 4 5" xfId="3068"/>
    <cellStyle name="Navadno 3 2 2 2 2 3 2 2 4 6" xfId="3069"/>
    <cellStyle name="Navadno 3 2 2 2 2 3 2 2 5" xfId="3070"/>
    <cellStyle name="Navadno 3 2 2 2 2 3 2 2 5 2" xfId="3071"/>
    <cellStyle name="Navadno 3 2 2 2 2 3 2 2 6" xfId="3072"/>
    <cellStyle name="Navadno 3 2 2 2 2 3 2 2 6 2" xfId="3073"/>
    <cellStyle name="Navadno 3 2 2 2 2 3 2 2 7" xfId="3074"/>
    <cellStyle name="Navadno 3 2 2 2 2 3 2 2 7 2" xfId="3075"/>
    <cellStyle name="Navadno 3 2 2 2 2 3 2 2 8" xfId="3076"/>
    <cellStyle name="Navadno 3 2 2 2 2 3 2 2 9" xfId="3077"/>
    <cellStyle name="Navadno 3 2 2 2 2 3 2 3" xfId="3078"/>
    <cellStyle name="Navadno 3 2 2 2 2 3 2 3 10" xfId="3079"/>
    <cellStyle name="Navadno 3 2 2 2 2 3 2 3 2" xfId="3080"/>
    <cellStyle name="Navadno 3 2 2 2 2 3 2 3 2 2" xfId="3081"/>
    <cellStyle name="Navadno 3 2 2 2 2 3 2 3 2 2 2" xfId="3082"/>
    <cellStyle name="Navadno 3 2 2 2 2 3 2 3 2 3" xfId="3083"/>
    <cellStyle name="Navadno 3 2 2 2 2 3 2 3 2 3 2" xfId="3084"/>
    <cellStyle name="Navadno 3 2 2 2 2 3 2 3 2 4" xfId="3085"/>
    <cellStyle name="Navadno 3 2 2 2 2 3 2 3 2 5" xfId="3086"/>
    <cellStyle name="Navadno 3 2 2 2 2 3 2 3 2 6" xfId="3087"/>
    <cellStyle name="Navadno 3 2 2 2 2 3 2 3 3" xfId="3088"/>
    <cellStyle name="Navadno 3 2 2 2 2 3 2 3 3 2" xfId="3089"/>
    <cellStyle name="Navadno 3 2 2 2 2 3 2 3 3 2 2" xfId="3090"/>
    <cellStyle name="Navadno 3 2 2 2 2 3 2 3 3 3" xfId="3091"/>
    <cellStyle name="Navadno 3 2 2 2 2 3 2 3 3 3 2" xfId="3092"/>
    <cellStyle name="Navadno 3 2 2 2 2 3 2 3 3 4" xfId="3093"/>
    <cellStyle name="Navadno 3 2 2 2 2 3 2 3 3 5" xfId="3094"/>
    <cellStyle name="Navadno 3 2 2 2 2 3 2 3 3 6" xfId="3095"/>
    <cellStyle name="Navadno 3 2 2 2 2 3 2 3 4" xfId="3096"/>
    <cellStyle name="Navadno 3 2 2 2 2 3 2 3 4 2" xfId="3097"/>
    <cellStyle name="Navadno 3 2 2 2 2 3 2 3 5" xfId="3098"/>
    <cellStyle name="Navadno 3 2 2 2 2 3 2 3 5 2" xfId="3099"/>
    <cellStyle name="Navadno 3 2 2 2 2 3 2 3 6" xfId="3100"/>
    <cellStyle name="Navadno 3 2 2 2 2 3 2 3 6 2" xfId="3101"/>
    <cellStyle name="Navadno 3 2 2 2 2 3 2 3 7" xfId="3102"/>
    <cellStyle name="Navadno 3 2 2 2 2 3 2 3 8" xfId="3103"/>
    <cellStyle name="Navadno 3 2 2 2 2 3 2 3 9" xfId="3104"/>
    <cellStyle name="Navadno 3 2 2 2 2 3 2 4" xfId="3105"/>
    <cellStyle name="Navadno 3 2 2 2 2 3 2 4 2" xfId="3106"/>
    <cellStyle name="Navadno 3 2 2 2 2 3 2 4 2 2" xfId="3107"/>
    <cellStyle name="Navadno 3 2 2 2 2 3 2 4 3" xfId="3108"/>
    <cellStyle name="Navadno 3 2 2 2 2 3 2 4 3 2" xfId="3109"/>
    <cellStyle name="Navadno 3 2 2 2 2 3 2 4 4" xfId="3110"/>
    <cellStyle name="Navadno 3 2 2 2 2 3 2 4 5" xfId="3111"/>
    <cellStyle name="Navadno 3 2 2 2 2 3 2 4 6" xfId="3112"/>
    <cellStyle name="Navadno 3 2 2 2 2 3 2 5" xfId="3113"/>
    <cellStyle name="Navadno 3 2 2 2 2 3 2 5 2" xfId="3114"/>
    <cellStyle name="Navadno 3 2 2 2 2 3 2 5 2 2" xfId="3115"/>
    <cellStyle name="Navadno 3 2 2 2 2 3 2 5 3" xfId="3116"/>
    <cellStyle name="Navadno 3 2 2 2 2 3 2 5 3 2" xfId="3117"/>
    <cellStyle name="Navadno 3 2 2 2 2 3 2 5 4" xfId="3118"/>
    <cellStyle name="Navadno 3 2 2 2 2 3 2 5 5" xfId="3119"/>
    <cellStyle name="Navadno 3 2 2 2 2 3 2 5 6" xfId="3120"/>
    <cellStyle name="Navadno 3 2 2 2 2 3 2 6" xfId="3121"/>
    <cellStyle name="Navadno 3 2 2 2 2 3 2 6 2" xfId="3122"/>
    <cellStyle name="Navadno 3 2 2 2 2 3 2 7" xfId="3123"/>
    <cellStyle name="Navadno 3 2 2 2 2 3 2 7 2" xfId="3124"/>
    <cellStyle name="Navadno 3 2 2 2 2 3 2 8" xfId="3125"/>
    <cellStyle name="Navadno 3 2 2 2 2 3 2 8 2" xfId="3126"/>
    <cellStyle name="Navadno 3 2 2 2 2 3 2 9" xfId="3127"/>
    <cellStyle name="Navadno 3 2 2 2 2 3 3" xfId="3128"/>
    <cellStyle name="Navadno 3 2 2 2 2 3 3 10" xfId="3129"/>
    <cellStyle name="Navadno 3 2 2 2 2 3 3 11" xfId="3130"/>
    <cellStyle name="Navadno 3 2 2 2 2 3 3 2" xfId="3131"/>
    <cellStyle name="Navadno 3 2 2 2 2 3 3 2 10" xfId="3132"/>
    <cellStyle name="Navadno 3 2 2 2 2 3 3 2 2" xfId="3133"/>
    <cellStyle name="Navadno 3 2 2 2 2 3 3 2 2 2" xfId="3134"/>
    <cellStyle name="Navadno 3 2 2 2 2 3 3 2 2 2 2" xfId="3135"/>
    <cellStyle name="Navadno 3 2 2 2 2 3 3 2 2 3" xfId="3136"/>
    <cellStyle name="Navadno 3 2 2 2 2 3 3 2 2 3 2" xfId="3137"/>
    <cellStyle name="Navadno 3 2 2 2 2 3 3 2 2 4" xfId="3138"/>
    <cellStyle name="Navadno 3 2 2 2 2 3 3 2 2 5" xfId="3139"/>
    <cellStyle name="Navadno 3 2 2 2 2 3 3 2 2 6" xfId="3140"/>
    <cellStyle name="Navadno 3 2 2 2 2 3 3 2 3" xfId="3141"/>
    <cellStyle name="Navadno 3 2 2 2 2 3 3 2 3 2" xfId="3142"/>
    <cellStyle name="Navadno 3 2 2 2 2 3 3 2 3 2 2" xfId="3143"/>
    <cellStyle name="Navadno 3 2 2 2 2 3 3 2 3 3" xfId="3144"/>
    <cellStyle name="Navadno 3 2 2 2 2 3 3 2 3 3 2" xfId="3145"/>
    <cellStyle name="Navadno 3 2 2 2 2 3 3 2 3 4" xfId="3146"/>
    <cellStyle name="Navadno 3 2 2 2 2 3 3 2 3 5" xfId="3147"/>
    <cellStyle name="Navadno 3 2 2 2 2 3 3 2 3 6" xfId="3148"/>
    <cellStyle name="Navadno 3 2 2 2 2 3 3 2 4" xfId="3149"/>
    <cellStyle name="Navadno 3 2 2 2 2 3 3 2 4 2" xfId="3150"/>
    <cellStyle name="Navadno 3 2 2 2 2 3 3 2 5" xfId="3151"/>
    <cellStyle name="Navadno 3 2 2 2 2 3 3 2 5 2" xfId="3152"/>
    <cellStyle name="Navadno 3 2 2 2 2 3 3 2 6" xfId="3153"/>
    <cellStyle name="Navadno 3 2 2 2 2 3 3 2 6 2" xfId="3154"/>
    <cellStyle name="Navadno 3 2 2 2 2 3 3 2 7" xfId="3155"/>
    <cellStyle name="Navadno 3 2 2 2 2 3 3 2 8" xfId="3156"/>
    <cellStyle name="Navadno 3 2 2 2 2 3 3 2 9" xfId="3157"/>
    <cellStyle name="Navadno 3 2 2 2 2 3 3 3" xfId="3158"/>
    <cellStyle name="Navadno 3 2 2 2 2 3 3 3 2" xfId="3159"/>
    <cellStyle name="Navadno 3 2 2 2 2 3 3 3 2 2" xfId="3160"/>
    <cellStyle name="Navadno 3 2 2 2 2 3 3 3 3" xfId="3161"/>
    <cellStyle name="Navadno 3 2 2 2 2 3 3 3 3 2" xfId="3162"/>
    <cellStyle name="Navadno 3 2 2 2 2 3 3 3 4" xfId="3163"/>
    <cellStyle name="Navadno 3 2 2 2 2 3 3 3 5" xfId="3164"/>
    <cellStyle name="Navadno 3 2 2 2 2 3 3 3 6" xfId="3165"/>
    <cellStyle name="Navadno 3 2 2 2 2 3 3 4" xfId="3166"/>
    <cellStyle name="Navadno 3 2 2 2 2 3 3 4 2" xfId="3167"/>
    <cellStyle name="Navadno 3 2 2 2 2 3 3 4 2 2" xfId="3168"/>
    <cellStyle name="Navadno 3 2 2 2 2 3 3 4 3" xfId="3169"/>
    <cellStyle name="Navadno 3 2 2 2 2 3 3 4 3 2" xfId="3170"/>
    <cellStyle name="Navadno 3 2 2 2 2 3 3 4 4" xfId="3171"/>
    <cellStyle name="Navadno 3 2 2 2 2 3 3 4 5" xfId="3172"/>
    <cellStyle name="Navadno 3 2 2 2 2 3 3 4 6" xfId="3173"/>
    <cellStyle name="Navadno 3 2 2 2 2 3 3 5" xfId="3174"/>
    <cellStyle name="Navadno 3 2 2 2 2 3 3 5 2" xfId="3175"/>
    <cellStyle name="Navadno 3 2 2 2 2 3 3 6" xfId="3176"/>
    <cellStyle name="Navadno 3 2 2 2 2 3 3 6 2" xfId="3177"/>
    <cellStyle name="Navadno 3 2 2 2 2 3 3 7" xfId="3178"/>
    <cellStyle name="Navadno 3 2 2 2 2 3 3 7 2" xfId="3179"/>
    <cellStyle name="Navadno 3 2 2 2 2 3 3 8" xfId="3180"/>
    <cellStyle name="Navadno 3 2 2 2 2 3 3 9" xfId="3181"/>
    <cellStyle name="Navadno 3 2 2 2 2 3 4" xfId="3182"/>
    <cellStyle name="Navadno 3 2 2 2 2 3 4 10" xfId="3183"/>
    <cellStyle name="Navadno 3 2 2 2 2 3 4 2" xfId="3184"/>
    <cellStyle name="Navadno 3 2 2 2 2 3 4 2 2" xfId="3185"/>
    <cellStyle name="Navadno 3 2 2 2 2 3 4 2 2 2" xfId="3186"/>
    <cellStyle name="Navadno 3 2 2 2 2 3 4 2 3" xfId="3187"/>
    <cellStyle name="Navadno 3 2 2 2 2 3 4 2 3 2" xfId="3188"/>
    <cellStyle name="Navadno 3 2 2 2 2 3 4 2 4" xfId="3189"/>
    <cellStyle name="Navadno 3 2 2 2 2 3 4 2 5" xfId="3190"/>
    <cellStyle name="Navadno 3 2 2 2 2 3 4 2 6" xfId="3191"/>
    <cellStyle name="Navadno 3 2 2 2 2 3 4 3" xfId="3192"/>
    <cellStyle name="Navadno 3 2 2 2 2 3 4 3 2" xfId="3193"/>
    <cellStyle name="Navadno 3 2 2 2 2 3 4 3 2 2" xfId="3194"/>
    <cellStyle name="Navadno 3 2 2 2 2 3 4 3 3" xfId="3195"/>
    <cellStyle name="Navadno 3 2 2 2 2 3 4 3 3 2" xfId="3196"/>
    <cellStyle name="Navadno 3 2 2 2 2 3 4 3 4" xfId="3197"/>
    <cellStyle name="Navadno 3 2 2 2 2 3 4 3 5" xfId="3198"/>
    <cellStyle name="Navadno 3 2 2 2 2 3 4 3 6" xfId="3199"/>
    <cellStyle name="Navadno 3 2 2 2 2 3 4 4" xfId="3200"/>
    <cellStyle name="Navadno 3 2 2 2 2 3 4 4 2" xfId="3201"/>
    <cellStyle name="Navadno 3 2 2 2 2 3 4 5" xfId="3202"/>
    <cellStyle name="Navadno 3 2 2 2 2 3 4 5 2" xfId="3203"/>
    <cellStyle name="Navadno 3 2 2 2 2 3 4 6" xfId="3204"/>
    <cellStyle name="Navadno 3 2 2 2 2 3 4 6 2" xfId="3205"/>
    <cellStyle name="Navadno 3 2 2 2 2 3 4 7" xfId="3206"/>
    <cellStyle name="Navadno 3 2 2 2 2 3 4 8" xfId="3207"/>
    <cellStyle name="Navadno 3 2 2 2 2 3 4 9" xfId="3208"/>
    <cellStyle name="Navadno 3 2 2 2 2 3 5" xfId="3209"/>
    <cellStyle name="Navadno 3 2 2 2 2 3 5 2" xfId="3210"/>
    <cellStyle name="Navadno 3 2 2 2 2 3 5 2 2" xfId="3211"/>
    <cellStyle name="Navadno 3 2 2 2 2 3 5 3" xfId="3212"/>
    <cellStyle name="Navadno 3 2 2 2 2 3 5 3 2" xfId="3213"/>
    <cellStyle name="Navadno 3 2 2 2 2 3 5 4" xfId="3214"/>
    <cellStyle name="Navadno 3 2 2 2 2 3 5 5" xfId="3215"/>
    <cellStyle name="Navadno 3 2 2 2 2 3 5 6" xfId="3216"/>
    <cellStyle name="Navadno 3 2 2 2 2 3 6" xfId="3217"/>
    <cellStyle name="Navadno 3 2 2 2 2 3 6 2" xfId="3218"/>
    <cellStyle name="Navadno 3 2 2 2 2 3 6 2 2" xfId="3219"/>
    <cellStyle name="Navadno 3 2 2 2 2 3 6 3" xfId="3220"/>
    <cellStyle name="Navadno 3 2 2 2 2 3 6 3 2" xfId="3221"/>
    <cellStyle name="Navadno 3 2 2 2 2 3 6 4" xfId="3222"/>
    <cellStyle name="Navadno 3 2 2 2 2 3 6 5" xfId="3223"/>
    <cellStyle name="Navadno 3 2 2 2 2 3 6 6" xfId="3224"/>
    <cellStyle name="Navadno 3 2 2 2 2 3 7" xfId="3225"/>
    <cellStyle name="Navadno 3 2 2 2 2 3 7 2" xfId="3226"/>
    <cellStyle name="Navadno 3 2 2 2 2 3 8" xfId="3227"/>
    <cellStyle name="Navadno 3 2 2 2 2 3 8 2" xfId="3228"/>
    <cellStyle name="Navadno 3 2 2 2 2 3 9" xfId="3229"/>
    <cellStyle name="Navadno 3 2 2 2 2 3 9 2" xfId="3230"/>
    <cellStyle name="Navadno 3 2 2 2 2 4" xfId="3231"/>
    <cellStyle name="Navadno 3 2 2 2 2 4 10" xfId="3232"/>
    <cellStyle name="Navadno 3 2 2 2 2 4 11" xfId="3233"/>
    <cellStyle name="Navadno 3 2 2 2 2 4 12" xfId="3234"/>
    <cellStyle name="Navadno 3 2 2 2 2 4 13" xfId="3235"/>
    <cellStyle name="Navadno 3 2 2 2 2 4 2" xfId="3236"/>
    <cellStyle name="Navadno 3 2 2 2 2 4 2 10" xfId="3237"/>
    <cellStyle name="Navadno 3 2 2 2 2 4 2 11" xfId="3238"/>
    <cellStyle name="Navadno 3 2 2 2 2 4 2 12" xfId="3239"/>
    <cellStyle name="Navadno 3 2 2 2 2 4 2 2" xfId="3240"/>
    <cellStyle name="Navadno 3 2 2 2 2 4 2 2 10" xfId="3241"/>
    <cellStyle name="Navadno 3 2 2 2 2 4 2 2 11" xfId="3242"/>
    <cellStyle name="Navadno 3 2 2 2 2 4 2 2 2" xfId="3243"/>
    <cellStyle name="Navadno 3 2 2 2 2 4 2 2 2 10" xfId="3244"/>
    <cellStyle name="Navadno 3 2 2 2 2 4 2 2 2 2" xfId="3245"/>
    <cellStyle name="Navadno 3 2 2 2 2 4 2 2 2 2 2" xfId="3246"/>
    <cellStyle name="Navadno 3 2 2 2 2 4 2 2 2 2 2 2" xfId="3247"/>
    <cellStyle name="Navadno 3 2 2 2 2 4 2 2 2 2 3" xfId="3248"/>
    <cellStyle name="Navadno 3 2 2 2 2 4 2 2 2 2 3 2" xfId="3249"/>
    <cellStyle name="Navadno 3 2 2 2 2 4 2 2 2 2 4" xfId="3250"/>
    <cellStyle name="Navadno 3 2 2 2 2 4 2 2 2 2 5" xfId="3251"/>
    <cellStyle name="Navadno 3 2 2 2 2 4 2 2 2 2 6" xfId="3252"/>
    <cellStyle name="Navadno 3 2 2 2 2 4 2 2 2 3" xfId="3253"/>
    <cellStyle name="Navadno 3 2 2 2 2 4 2 2 2 3 2" xfId="3254"/>
    <cellStyle name="Navadno 3 2 2 2 2 4 2 2 2 3 2 2" xfId="3255"/>
    <cellStyle name="Navadno 3 2 2 2 2 4 2 2 2 3 3" xfId="3256"/>
    <cellStyle name="Navadno 3 2 2 2 2 4 2 2 2 3 3 2" xfId="3257"/>
    <cellStyle name="Navadno 3 2 2 2 2 4 2 2 2 3 4" xfId="3258"/>
    <cellStyle name="Navadno 3 2 2 2 2 4 2 2 2 3 5" xfId="3259"/>
    <cellStyle name="Navadno 3 2 2 2 2 4 2 2 2 3 6" xfId="3260"/>
    <cellStyle name="Navadno 3 2 2 2 2 4 2 2 2 4" xfId="3261"/>
    <cellStyle name="Navadno 3 2 2 2 2 4 2 2 2 4 2" xfId="3262"/>
    <cellStyle name="Navadno 3 2 2 2 2 4 2 2 2 5" xfId="3263"/>
    <cellStyle name="Navadno 3 2 2 2 2 4 2 2 2 5 2" xfId="3264"/>
    <cellStyle name="Navadno 3 2 2 2 2 4 2 2 2 6" xfId="3265"/>
    <cellStyle name="Navadno 3 2 2 2 2 4 2 2 2 6 2" xfId="3266"/>
    <cellStyle name="Navadno 3 2 2 2 2 4 2 2 2 7" xfId="3267"/>
    <cellStyle name="Navadno 3 2 2 2 2 4 2 2 2 8" xfId="3268"/>
    <cellStyle name="Navadno 3 2 2 2 2 4 2 2 2 9" xfId="3269"/>
    <cellStyle name="Navadno 3 2 2 2 2 4 2 2 3" xfId="3270"/>
    <cellStyle name="Navadno 3 2 2 2 2 4 2 2 3 2" xfId="3271"/>
    <cellStyle name="Navadno 3 2 2 2 2 4 2 2 3 2 2" xfId="3272"/>
    <cellStyle name="Navadno 3 2 2 2 2 4 2 2 3 3" xfId="3273"/>
    <cellStyle name="Navadno 3 2 2 2 2 4 2 2 3 3 2" xfId="3274"/>
    <cellStyle name="Navadno 3 2 2 2 2 4 2 2 3 4" xfId="3275"/>
    <cellStyle name="Navadno 3 2 2 2 2 4 2 2 3 5" xfId="3276"/>
    <cellStyle name="Navadno 3 2 2 2 2 4 2 2 3 6" xfId="3277"/>
    <cellStyle name="Navadno 3 2 2 2 2 4 2 2 4" xfId="3278"/>
    <cellStyle name="Navadno 3 2 2 2 2 4 2 2 4 2" xfId="3279"/>
    <cellStyle name="Navadno 3 2 2 2 2 4 2 2 4 2 2" xfId="3280"/>
    <cellStyle name="Navadno 3 2 2 2 2 4 2 2 4 3" xfId="3281"/>
    <cellStyle name="Navadno 3 2 2 2 2 4 2 2 4 3 2" xfId="3282"/>
    <cellStyle name="Navadno 3 2 2 2 2 4 2 2 4 4" xfId="3283"/>
    <cellStyle name="Navadno 3 2 2 2 2 4 2 2 4 5" xfId="3284"/>
    <cellStyle name="Navadno 3 2 2 2 2 4 2 2 4 6" xfId="3285"/>
    <cellStyle name="Navadno 3 2 2 2 2 4 2 2 5" xfId="3286"/>
    <cellStyle name="Navadno 3 2 2 2 2 4 2 2 5 2" xfId="3287"/>
    <cellStyle name="Navadno 3 2 2 2 2 4 2 2 6" xfId="3288"/>
    <cellStyle name="Navadno 3 2 2 2 2 4 2 2 6 2" xfId="3289"/>
    <cellStyle name="Navadno 3 2 2 2 2 4 2 2 7" xfId="3290"/>
    <cellStyle name="Navadno 3 2 2 2 2 4 2 2 7 2" xfId="3291"/>
    <cellStyle name="Navadno 3 2 2 2 2 4 2 2 8" xfId="3292"/>
    <cellStyle name="Navadno 3 2 2 2 2 4 2 2 9" xfId="3293"/>
    <cellStyle name="Navadno 3 2 2 2 2 4 2 3" xfId="3294"/>
    <cellStyle name="Navadno 3 2 2 2 2 4 2 3 10" xfId="3295"/>
    <cellStyle name="Navadno 3 2 2 2 2 4 2 3 2" xfId="3296"/>
    <cellStyle name="Navadno 3 2 2 2 2 4 2 3 2 2" xfId="3297"/>
    <cellStyle name="Navadno 3 2 2 2 2 4 2 3 2 2 2" xfId="3298"/>
    <cellStyle name="Navadno 3 2 2 2 2 4 2 3 2 3" xfId="3299"/>
    <cellStyle name="Navadno 3 2 2 2 2 4 2 3 2 3 2" xfId="3300"/>
    <cellStyle name="Navadno 3 2 2 2 2 4 2 3 2 4" xfId="3301"/>
    <cellStyle name="Navadno 3 2 2 2 2 4 2 3 2 5" xfId="3302"/>
    <cellStyle name="Navadno 3 2 2 2 2 4 2 3 2 6" xfId="3303"/>
    <cellStyle name="Navadno 3 2 2 2 2 4 2 3 3" xfId="3304"/>
    <cellStyle name="Navadno 3 2 2 2 2 4 2 3 3 2" xfId="3305"/>
    <cellStyle name="Navadno 3 2 2 2 2 4 2 3 3 2 2" xfId="3306"/>
    <cellStyle name="Navadno 3 2 2 2 2 4 2 3 3 3" xfId="3307"/>
    <cellStyle name="Navadno 3 2 2 2 2 4 2 3 3 3 2" xfId="3308"/>
    <cellStyle name="Navadno 3 2 2 2 2 4 2 3 3 4" xfId="3309"/>
    <cellStyle name="Navadno 3 2 2 2 2 4 2 3 3 5" xfId="3310"/>
    <cellStyle name="Navadno 3 2 2 2 2 4 2 3 3 6" xfId="3311"/>
    <cellStyle name="Navadno 3 2 2 2 2 4 2 3 4" xfId="3312"/>
    <cellStyle name="Navadno 3 2 2 2 2 4 2 3 4 2" xfId="3313"/>
    <cellStyle name="Navadno 3 2 2 2 2 4 2 3 5" xfId="3314"/>
    <cellStyle name="Navadno 3 2 2 2 2 4 2 3 5 2" xfId="3315"/>
    <cellStyle name="Navadno 3 2 2 2 2 4 2 3 6" xfId="3316"/>
    <cellStyle name="Navadno 3 2 2 2 2 4 2 3 6 2" xfId="3317"/>
    <cellStyle name="Navadno 3 2 2 2 2 4 2 3 7" xfId="3318"/>
    <cellStyle name="Navadno 3 2 2 2 2 4 2 3 8" xfId="3319"/>
    <cellStyle name="Navadno 3 2 2 2 2 4 2 3 9" xfId="3320"/>
    <cellStyle name="Navadno 3 2 2 2 2 4 2 4" xfId="3321"/>
    <cellStyle name="Navadno 3 2 2 2 2 4 2 4 2" xfId="3322"/>
    <cellStyle name="Navadno 3 2 2 2 2 4 2 4 2 2" xfId="3323"/>
    <cellStyle name="Navadno 3 2 2 2 2 4 2 4 3" xfId="3324"/>
    <cellStyle name="Navadno 3 2 2 2 2 4 2 4 3 2" xfId="3325"/>
    <cellStyle name="Navadno 3 2 2 2 2 4 2 4 4" xfId="3326"/>
    <cellStyle name="Navadno 3 2 2 2 2 4 2 4 5" xfId="3327"/>
    <cellStyle name="Navadno 3 2 2 2 2 4 2 4 6" xfId="3328"/>
    <cellStyle name="Navadno 3 2 2 2 2 4 2 5" xfId="3329"/>
    <cellStyle name="Navadno 3 2 2 2 2 4 2 5 2" xfId="3330"/>
    <cellStyle name="Navadno 3 2 2 2 2 4 2 5 2 2" xfId="3331"/>
    <cellStyle name="Navadno 3 2 2 2 2 4 2 5 3" xfId="3332"/>
    <cellStyle name="Navadno 3 2 2 2 2 4 2 5 3 2" xfId="3333"/>
    <cellStyle name="Navadno 3 2 2 2 2 4 2 5 4" xfId="3334"/>
    <cellStyle name="Navadno 3 2 2 2 2 4 2 5 5" xfId="3335"/>
    <cellStyle name="Navadno 3 2 2 2 2 4 2 5 6" xfId="3336"/>
    <cellStyle name="Navadno 3 2 2 2 2 4 2 6" xfId="3337"/>
    <cellStyle name="Navadno 3 2 2 2 2 4 2 6 2" xfId="3338"/>
    <cellStyle name="Navadno 3 2 2 2 2 4 2 7" xfId="3339"/>
    <cellStyle name="Navadno 3 2 2 2 2 4 2 7 2" xfId="3340"/>
    <cellStyle name="Navadno 3 2 2 2 2 4 2 8" xfId="3341"/>
    <cellStyle name="Navadno 3 2 2 2 2 4 2 8 2" xfId="3342"/>
    <cellStyle name="Navadno 3 2 2 2 2 4 2 9" xfId="3343"/>
    <cellStyle name="Navadno 3 2 2 2 2 4 3" xfId="3344"/>
    <cellStyle name="Navadno 3 2 2 2 2 4 3 10" xfId="3345"/>
    <cellStyle name="Navadno 3 2 2 2 2 4 3 11" xfId="3346"/>
    <cellStyle name="Navadno 3 2 2 2 2 4 3 2" xfId="3347"/>
    <cellStyle name="Navadno 3 2 2 2 2 4 3 2 10" xfId="3348"/>
    <cellStyle name="Navadno 3 2 2 2 2 4 3 2 2" xfId="3349"/>
    <cellStyle name="Navadno 3 2 2 2 2 4 3 2 2 2" xfId="3350"/>
    <cellStyle name="Navadno 3 2 2 2 2 4 3 2 2 2 2" xfId="3351"/>
    <cellStyle name="Navadno 3 2 2 2 2 4 3 2 2 3" xfId="3352"/>
    <cellStyle name="Navadno 3 2 2 2 2 4 3 2 2 3 2" xfId="3353"/>
    <cellStyle name="Navadno 3 2 2 2 2 4 3 2 2 4" xfId="3354"/>
    <cellStyle name="Navadno 3 2 2 2 2 4 3 2 2 5" xfId="3355"/>
    <cellStyle name="Navadno 3 2 2 2 2 4 3 2 2 6" xfId="3356"/>
    <cellStyle name="Navadno 3 2 2 2 2 4 3 2 3" xfId="3357"/>
    <cellStyle name="Navadno 3 2 2 2 2 4 3 2 3 2" xfId="3358"/>
    <cellStyle name="Navadno 3 2 2 2 2 4 3 2 3 2 2" xfId="3359"/>
    <cellStyle name="Navadno 3 2 2 2 2 4 3 2 3 3" xfId="3360"/>
    <cellStyle name="Navadno 3 2 2 2 2 4 3 2 3 3 2" xfId="3361"/>
    <cellStyle name="Navadno 3 2 2 2 2 4 3 2 3 4" xfId="3362"/>
    <cellStyle name="Navadno 3 2 2 2 2 4 3 2 3 5" xfId="3363"/>
    <cellStyle name="Navadno 3 2 2 2 2 4 3 2 3 6" xfId="3364"/>
    <cellStyle name="Navadno 3 2 2 2 2 4 3 2 4" xfId="3365"/>
    <cellStyle name="Navadno 3 2 2 2 2 4 3 2 4 2" xfId="3366"/>
    <cellStyle name="Navadno 3 2 2 2 2 4 3 2 5" xfId="3367"/>
    <cellStyle name="Navadno 3 2 2 2 2 4 3 2 5 2" xfId="3368"/>
    <cellStyle name="Navadno 3 2 2 2 2 4 3 2 6" xfId="3369"/>
    <cellStyle name="Navadno 3 2 2 2 2 4 3 2 6 2" xfId="3370"/>
    <cellStyle name="Navadno 3 2 2 2 2 4 3 2 7" xfId="3371"/>
    <cellStyle name="Navadno 3 2 2 2 2 4 3 2 8" xfId="3372"/>
    <cellStyle name="Navadno 3 2 2 2 2 4 3 2 9" xfId="3373"/>
    <cellStyle name="Navadno 3 2 2 2 2 4 3 3" xfId="3374"/>
    <cellStyle name="Navadno 3 2 2 2 2 4 3 3 2" xfId="3375"/>
    <cellStyle name="Navadno 3 2 2 2 2 4 3 3 2 2" xfId="3376"/>
    <cellStyle name="Navadno 3 2 2 2 2 4 3 3 3" xfId="3377"/>
    <cellStyle name="Navadno 3 2 2 2 2 4 3 3 3 2" xfId="3378"/>
    <cellStyle name="Navadno 3 2 2 2 2 4 3 3 4" xfId="3379"/>
    <cellStyle name="Navadno 3 2 2 2 2 4 3 3 5" xfId="3380"/>
    <cellStyle name="Navadno 3 2 2 2 2 4 3 3 6" xfId="3381"/>
    <cellStyle name="Navadno 3 2 2 2 2 4 3 4" xfId="3382"/>
    <cellStyle name="Navadno 3 2 2 2 2 4 3 4 2" xfId="3383"/>
    <cellStyle name="Navadno 3 2 2 2 2 4 3 4 2 2" xfId="3384"/>
    <cellStyle name="Navadno 3 2 2 2 2 4 3 4 3" xfId="3385"/>
    <cellStyle name="Navadno 3 2 2 2 2 4 3 4 3 2" xfId="3386"/>
    <cellStyle name="Navadno 3 2 2 2 2 4 3 4 4" xfId="3387"/>
    <cellStyle name="Navadno 3 2 2 2 2 4 3 4 5" xfId="3388"/>
    <cellStyle name="Navadno 3 2 2 2 2 4 3 4 6" xfId="3389"/>
    <cellStyle name="Navadno 3 2 2 2 2 4 3 5" xfId="3390"/>
    <cellStyle name="Navadno 3 2 2 2 2 4 3 5 2" xfId="3391"/>
    <cellStyle name="Navadno 3 2 2 2 2 4 3 6" xfId="3392"/>
    <cellStyle name="Navadno 3 2 2 2 2 4 3 6 2" xfId="3393"/>
    <cellStyle name="Navadno 3 2 2 2 2 4 3 7" xfId="3394"/>
    <cellStyle name="Navadno 3 2 2 2 2 4 3 7 2" xfId="3395"/>
    <cellStyle name="Navadno 3 2 2 2 2 4 3 8" xfId="3396"/>
    <cellStyle name="Navadno 3 2 2 2 2 4 3 9" xfId="3397"/>
    <cellStyle name="Navadno 3 2 2 2 2 4 4" xfId="3398"/>
    <cellStyle name="Navadno 3 2 2 2 2 4 4 10" xfId="3399"/>
    <cellStyle name="Navadno 3 2 2 2 2 4 4 2" xfId="3400"/>
    <cellStyle name="Navadno 3 2 2 2 2 4 4 2 2" xfId="3401"/>
    <cellStyle name="Navadno 3 2 2 2 2 4 4 2 2 2" xfId="3402"/>
    <cellStyle name="Navadno 3 2 2 2 2 4 4 2 3" xfId="3403"/>
    <cellStyle name="Navadno 3 2 2 2 2 4 4 2 3 2" xfId="3404"/>
    <cellStyle name="Navadno 3 2 2 2 2 4 4 2 4" xfId="3405"/>
    <cellStyle name="Navadno 3 2 2 2 2 4 4 2 5" xfId="3406"/>
    <cellStyle name="Navadno 3 2 2 2 2 4 4 2 6" xfId="3407"/>
    <cellStyle name="Navadno 3 2 2 2 2 4 4 3" xfId="3408"/>
    <cellStyle name="Navadno 3 2 2 2 2 4 4 3 2" xfId="3409"/>
    <cellStyle name="Navadno 3 2 2 2 2 4 4 3 2 2" xfId="3410"/>
    <cellStyle name="Navadno 3 2 2 2 2 4 4 3 3" xfId="3411"/>
    <cellStyle name="Navadno 3 2 2 2 2 4 4 3 3 2" xfId="3412"/>
    <cellStyle name="Navadno 3 2 2 2 2 4 4 3 4" xfId="3413"/>
    <cellStyle name="Navadno 3 2 2 2 2 4 4 3 5" xfId="3414"/>
    <cellStyle name="Navadno 3 2 2 2 2 4 4 3 6" xfId="3415"/>
    <cellStyle name="Navadno 3 2 2 2 2 4 4 4" xfId="3416"/>
    <cellStyle name="Navadno 3 2 2 2 2 4 4 4 2" xfId="3417"/>
    <cellStyle name="Navadno 3 2 2 2 2 4 4 5" xfId="3418"/>
    <cellStyle name="Navadno 3 2 2 2 2 4 4 5 2" xfId="3419"/>
    <cellStyle name="Navadno 3 2 2 2 2 4 4 6" xfId="3420"/>
    <cellStyle name="Navadno 3 2 2 2 2 4 4 6 2" xfId="3421"/>
    <cellStyle name="Navadno 3 2 2 2 2 4 4 7" xfId="3422"/>
    <cellStyle name="Navadno 3 2 2 2 2 4 4 8" xfId="3423"/>
    <cellStyle name="Navadno 3 2 2 2 2 4 4 9" xfId="3424"/>
    <cellStyle name="Navadno 3 2 2 2 2 4 5" xfId="3425"/>
    <cellStyle name="Navadno 3 2 2 2 2 4 5 2" xfId="3426"/>
    <cellStyle name="Navadno 3 2 2 2 2 4 5 2 2" xfId="3427"/>
    <cellStyle name="Navadno 3 2 2 2 2 4 5 3" xfId="3428"/>
    <cellStyle name="Navadno 3 2 2 2 2 4 5 3 2" xfId="3429"/>
    <cellStyle name="Navadno 3 2 2 2 2 4 5 4" xfId="3430"/>
    <cellStyle name="Navadno 3 2 2 2 2 4 5 5" xfId="3431"/>
    <cellStyle name="Navadno 3 2 2 2 2 4 5 6" xfId="3432"/>
    <cellStyle name="Navadno 3 2 2 2 2 4 6" xfId="3433"/>
    <cellStyle name="Navadno 3 2 2 2 2 4 6 2" xfId="3434"/>
    <cellStyle name="Navadno 3 2 2 2 2 4 6 2 2" xfId="3435"/>
    <cellStyle name="Navadno 3 2 2 2 2 4 6 3" xfId="3436"/>
    <cellStyle name="Navadno 3 2 2 2 2 4 6 3 2" xfId="3437"/>
    <cellStyle name="Navadno 3 2 2 2 2 4 6 4" xfId="3438"/>
    <cellStyle name="Navadno 3 2 2 2 2 4 6 5" xfId="3439"/>
    <cellStyle name="Navadno 3 2 2 2 2 4 6 6" xfId="3440"/>
    <cellStyle name="Navadno 3 2 2 2 2 4 7" xfId="3441"/>
    <cellStyle name="Navadno 3 2 2 2 2 4 7 2" xfId="3442"/>
    <cellStyle name="Navadno 3 2 2 2 2 4 8" xfId="3443"/>
    <cellStyle name="Navadno 3 2 2 2 2 4 8 2" xfId="3444"/>
    <cellStyle name="Navadno 3 2 2 2 2 4 9" xfId="3445"/>
    <cellStyle name="Navadno 3 2 2 2 2 4 9 2" xfId="3446"/>
    <cellStyle name="Navadno 3 2 2 2 2 5" xfId="3447"/>
    <cellStyle name="Navadno 3 2 2 2 2 5 10" xfId="3448"/>
    <cellStyle name="Navadno 3 2 2 2 2 5 11" xfId="3449"/>
    <cellStyle name="Navadno 3 2 2 2 2 5 12" xfId="3450"/>
    <cellStyle name="Navadno 3 2 2 2 2 5 2" xfId="3451"/>
    <cellStyle name="Navadno 3 2 2 2 2 5 2 10" xfId="3452"/>
    <cellStyle name="Navadno 3 2 2 2 2 5 2 11" xfId="3453"/>
    <cellStyle name="Navadno 3 2 2 2 2 5 2 2" xfId="3454"/>
    <cellStyle name="Navadno 3 2 2 2 2 5 2 2 10" xfId="3455"/>
    <cellStyle name="Navadno 3 2 2 2 2 5 2 2 2" xfId="3456"/>
    <cellStyle name="Navadno 3 2 2 2 2 5 2 2 2 2" xfId="3457"/>
    <cellStyle name="Navadno 3 2 2 2 2 5 2 2 2 2 2" xfId="3458"/>
    <cellStyle name="Navadno 3 2 2 2 2 5 2 2 2 3" xfId="3459"/>
    <cellStyle name="Navadno 3 2 2 2 2 5 2 2 2 3 2" xfId="3460"/>
    <cellStyle name="Navadno 3 2 2 2 2 5 2 2 2 4" xfId="3461"/>
    <cellStyle name="Navadno 3 2 2 2 2 5 2 2 2 5" xfId="3462"/>
    <cellStyle name="Navadno 3 2 2 2 2 5 2 2 2 6" xfId="3463"/>
    <cellStyle name="Navadno 3 2 2 2 2 5 2 2 3" xfId="3464"/>
    <cellStyle name="Navadno 3 2 2 2 2 5 2 2 3 2" xfId="3465"/>
    <cellStyle name="Navadno 3 2 2 2 2 5 2 2 3 2 2" xfId="3466"/>
    <cellStyle name="Navadno 3 2 2 2 2 5 2 2 3 3" xfId="3467"/>
    <cellStyle name="Navadno 3 2 2 2 2 5 2 2 3 3 2" xfId="3468"/>
    <cellStyle name="Navadno 3 2 2 2 2 5 2 2 3 4" xfId="3469"/>
    <cellStyle name="Navadno 3 2 2 2 2 5 2 2 3 5" xfId="3470"/>
    <cellStyle name="Navadno 3 2 2 2 2 5 2 2 3 6" xfId="3471"/>
    <cellStyle name="Navadno 3 2 2 2 2 5 2 2 4" xfId="3472"/>
    <cellStyle name="Navadno 3 2 2 2 2 5 2 2 4 2" xfId="3473"/>
    <cellStyle name="Navadno 3 2 2 2 2 5 2 2 5" xfId="3474"/>
    <cellStyle name="Navadno 3 2 2 2 2 5 2 2 5 2" xfId="3475"/>
    <cellStyle name="Navadno 3 2 2 2 2 5 2 2 6" xfId="3476"/>
    <cellStyle name="Navadno 3 2 2 2 2 5 2 2 6 2" xfId="3477"/>
    <cellStyle name="Navadno 3 2 2 2 2 5 2 2 7" xfId="3478"/>
    <cellStyle name="Navadno 3 2 2 2 2 5 2 2 8" xfId="3479"/>
    <cellStyle name="Navadno 3 2 2 2 2 5 2 2 9" xfId="3480"/>
    <cellStyle name="Navadno 3 2 2 2 2 5 2 3" xfId="3481"/>
    <cellStyle name="Navadno 3 2 2 2 2 5 2 3 2" xfId="3482"/>
    <cellStyle name="Navadno 3 2 2 2 2 5 2 3 2 2" xfId="3483"/>
    <cellStyle name="Navadno 3 2 2 2 2 5 2 3 3" xfId="3484"/>
    <cellStyle name="Navadno 3 2 2 2 2 5 2 3 3 2" xfId="3485"/>
    <cellStyle name="Navadno 3 2 2 2 2 5 2 3 4" xfId="3486"/>
    <cellStyle name="Navadno 3 2 2 2 2 5 2 3 5" xfId="3487"/>
    <cellStyle name="Navadno 3 2 2 2 2 5 2 3 6" xfId="3488"/>
    <cellStyle name="Navadno 3 2 2 2 2 5 2 4" xfId="3489"/>
    <cellStyle name="Navadno 3 2 2 2 2 5 2 4 2" xfId="3490"/>
    <cellStyle name="Navadno 3 2 2 2 2 5 2 4 2 2" xfId="3491"/>
    <cellStyle name="Navadno 3 2 2 2 2 5 2 4 3" xfId="3492"/>
    <cellStyle name="Navadno 3 2 2 2 2 5 2 4 3 2" xfId="3493"/>
    <cellStyle name="Navadno 3 2 2 2 2 5 2 4 4" xfId="3494"/>
    <cellStyle name="Navadno 3 2 2 2 2 5 2 4 5" xfId="3495"/>
    <cellStyle name="Navadno 3 2 2 2 2 5 2 4 6" xfId="3496"/>
    <cellStyle name="Navadno 3 2 2 2 2 5 2 5" xfId="3497"/>
    <cellStyle name="Navadno 3 2 2 2 2 5 2 5 2" xfId="3498"/>
    <cellStyle name="Navadno 3 2 2 2 2 5 2 6" xfId="3499"/>
    <cellStyle name="Navadno 3 2 2 2 2 5 2 6 2" xfId="3500"/>
    <cellStyle name="Navadno 3 2 2 2 2 5 2 7" xfId="3501"/>
    <cellStyle name="Navadno 3 2 2 2 2 5 2 7 2" xfId="3502"/>
    <cellStyle name="Navadno 3 2 2 2 2 5 2 8" xfId="3503"/>
    <cellStyle name="Navadno 3 2 2 2 2 5 2 9" xfId="3504"/>
    <cellStyle name="Navadno 3 2 2 2 2 5 3" xfId="3505"/>
    <cellStyle name="Navadno 3 2 2 2 2 5 3 10" xfId="3506"/>
    <cellStyle name="Navadno 3 2 2 2 2 5 3 2" xfId="3507"/>
    <cellStyle name="Navadno 3 2 2 2 2 5 3 2 2" xfId="3508"/>
    <cellStyle name="Navadno 3 2 2 2 2 5 3 2 2 2" xfId="3509"/>
    <cellStyle name="Navadno 3 2 2 2 2 5 3 2 3" xfId="3510"/>
    <cellStyle name="Navadno 3 2 2 2 2 5 3 2 3 2" xfId="3511"/>
    <cellStyle name="Navadno 3 2 2 2 2 5 3 2 4" xfId="3512"/>
    <cellStyle name="Navadno 3 2 2 2 2 5 3 2 5" xfId="3513"/>
    <cellStyle name="Navadno 3 2 2 2 2 5 3 2 6" xfId="3514"/>
    <cellStyle name="Navadno 3 2 2 2 2 5 3 3" xfId="3515"/>
    <cellStyle name="Navadno 3 2 2 2 2 5 3 3 2" xfId="3516"/>
    <cellStyle name="Navadno 3 2 2 2 2 5 3 3 2 2" xfId="3517"/>
    <cellStyle name="Navadno 3 2 2 2 2 5 3 3 3" xfId="3518"/>
    <cellStyle name="Navadno 3 2 2 2 2 5 3 3 3 2" xfId="3519"/>
    <cellStyle name="Navadno 3 2 2 2 2 5 3 3 4" xfId="3520"/>
    <cellStyle name="Navadno 3 2 2 2 2 5 3 3 5" xfId="3521"/>
    <cellStyle name="Navadno 3 2 2 2 2 5 3 3 6" xfId="3522"/>
    <cellStyle name="Navadno 3 2 2 2 2 5 3 4" xfId="3523"/>
    <cellStyle name="Navadno 3 2 2 2 2 5 3 4 2" xfId="3524"/>
    <cellStyle name="Navadno 3 2 2 2 2 5 3 5" xfId="3525"/>
    <cellStyle name="Navadno 3 2 2 2 2 5 3 5 2" xfId="3526"/>
    <cellStyle name="Navadno 3 2 2 2 2 5 3 6" xfId="3527"/>
    <cellStyle name="Navadno 3 2 2 2 2 5 3 6 2" xfId="3528"/>
    <cellStyle name="Navadno 3 2 2 2 2 5 3 7" xfId="3529"/>
    <cellStyle name="Navadno 3 2 2 2 2 5 3 8" xfId="3530"/>
    <cellStyle name="Navadno 3 2 2 2 2 5 3 9" xfId="3531"/>
    <cellStyle name="Navadno 3 2 2 2 2 5 4" xfId="3532"/>
    <cellStyle name="Navadno 3 2 2 2 2 5 4 2" xfId="3533"/>
    <cellStyle name="Navadno 3 2 2 2 2 5 4 2 2" xfId="3534"/>
    <cellStyle name="Navadno 3 2 2 2 2 5 4 3" xfId="3535"/>
    <cellStyle name="Navadno 3 2 2 2 2 5 4 3 2" xfId="3536"/>
    <cellStyle name="Navadno 3 2 2 2 2 5 4 4" xfId="3537"/>
    <cellStyle name="Navadno 3 2 2 2 2 5 4 5" xfId="3538"/>
    <cellStyle name="Navadno 3 2 2 2 2 5 4 6" xfId="3539"/>
    <cellStyle name="Navadno 3 2 2 2 2 5 5" xfId="3540"/>
    <cellStyle name="Navadno 3 2 2 2 2 5 5 2" xfId="3541"/>
    <cellStyle name="Navadno 3 2 2 2 2 5 5 2 2" xfId="3542"/>
    <cellStyle name="Navadno 3 2 2 2 2 5 5 3" xfId="3543"/>
    <cellStyle name="Navadno 3 2 2 2 2 5 5 3 2" xfId="3544"/>
    <cellStyle name="Navadno 3 2 2 2 2 5 5 4" xfId="3545"/>
    <cellStyle name="Navadno 3 2 2 2 2 5 5 5" xfId="3546"/>
    <cellStyle name="Navadno 3 2 2 2 2 5 5 6" xfId="3547"/>
    <cellStyle name="Navadno 3 2 2 2 2 5 6" xfId="3548"/>
    <cellStyle name="Navadno 3 2 2 2 2 5 6 2" xfId="3549"/>
    <cellStyle name="Navadno 3 2 2 2 2 5 7" xfId="3550"/>
    <cellStyle name="Navadno 3 2 2 2 2 5 7 2" xfId="3551"/>
    <cellStyle name="Navadno 3 2 2 2 2 5 8" xfId="3552"/>
    <cellStyle name="Navadno 3 2 2 2 2 5 8 2" xfId="3553"/>
    <cellStyle name="Navadno 3 2 2 2 2 5 9" xfId="3554"/>
    <cellStyle name="Navadno 3 2 2 2 2 6" xfId="3555"/>
    <cellStyle name="Navadno 3 2 2 2 2 6 10" xfId="3556"/>
    <cellStyle name="Navadno 3 2 2 2 2 6 11" xfId="3557"/>
    <cellStyle name="Navadno 3 2 2 2 2 6 12" xfId="3558"/>
    <cellStyle name="Navadno 3 2 2 2 2 6 2" xfId="3559"/>
    <cellStyle name="Navadno 3 2 2 2 2 6 2 10" xfId="3560"/>
    <cellStyle name="Navadno 3 2 2 2 2 6 2 11" xfId="3561"/>
    <cellStyle name="Navadno 3 2 2 2 2 6 2 2" xfId="3562"/>
    <cellStyle name="Navadno 3 2 2 2 2 6 2 2 10" xfId="3563"/>
    <cellStyle name="Navadno 3 2 2 2 2 6 2 2 2" xfId="3564"/>
    <cellStyle name="Navadno 3 2 2 2 2 6 2 2 2 2" xfId="3565"/>
    <cellStyle name="Navadno 3 2 2 2 2 6 2 2 2 2 2" xfId="3566"/>
    <cellStyle name="Navadno 3 2 2 2 2 6 2 2 2 3" xfId="3567"/>
    <cellStyle name="Navadno 3 2 2 2 2 6 2 2 2 3 2" xfId="3568"/>
    <cellStyle name="Navadno 3 2 2 2 2 6 2 2 2 4" xfId="3569"/>
    <cellStyle name="Navadno 3 2 2 2 2 6 2 2 2 5" xfId="3570"/>
    <cellStyle name="Navadno 3 2 2 2 2 6 2 2 2 6" xfId="3571"/>
    <cellStyle name="Navadno 3 2 2 2 2 6 2 2 3" xfId="3572"/>
    <cellStyle name="Navadno 3 2 2 2 2 6 2 2 3 2" xfId="3573"/>
    <cellStyle name="Navadno 3 2 2 2 2 6 2 2 3 2 2" xfId="3574"/>
    <cellStyle name="Navadno 3 2 2 2 2 6 2 2 3 3" xfId="3575"/>
    <cellStyle name="Navadno 3 2 2 2 2 6 2 2 3 3 2" xfId="3576"/>
    <cellStyle name="Navadno 3 2 2 2 2 6 2 2 3 4" xfId="3577"/>
    <cellStyle name="Navadno 3 2 2 2 2 6 2 2 3 5" xfId="3578"/>
    <cellStyle name="Navadno 3 2 2 2 2 6 2 2 3 6" xfId="3579"/>
    <cellStyle name="Navadno 3 2 2 2 2 6 2 2 4" xfId="3580"/>
    <cellStyle name="Navadno 3 2 2 2 2 6 2 2 4 2" xfId="3581"/>
    <cellStyle name="Navadno 3 2 2 2 2 6 2 2 5" xfId="3582"/>
    <cellStyle name="Navadno 3 2 2 2 2 6 2 2 5 2" xfId="3583"/>
    <cellStyle name="Navadno 3 2 2 2 2 6 2 2 6" xfId="3584"/>
    <cellStyle name="Navadno 3 2 2 2 2 6 2 2 6 2" xfId="3585"/>
    <cellStyle name="Navadno 3 2 2 2 2 6 2 2 7" xfId="3586"/>
    <cellStyle name="Navadno 3 2 2 2 2 6 2 2 8" xfId="3587"/>
    <cellStyle name="Navadno 3 2 2 2 2 6 2 2 9" xfId="3588"/>
    <cellStyle name="Navadno 3 2 2 2 2 6 2 3" xfId="3589"/>
    <cellStyle name="Navadno 3 2 2 2 2 6 2 3 2" xfId="3590"/>
    <cellStyle name="Navadno 3 2 2 2 2 6 2 3 2 2" xfId="3591"/>
    <cellStyle name="Navadno 3 2 2 2 2 6 2 3 3" xfId="3592"/>
    <cellStyle name="Navadno 3 2 2 2 2 6 2 3 3 2" xfId="3593"/>
    <cellStyle name="Navadno 3 2 2 2 2 6 2 3 4" xfId="3594"/>
    <cellStyle name="Navadno 3 2 2 2 2 6 2 3 5" xfId="3595"/>
    <cellStyle name="Navadno 3 2 2 2 2 6 2 3 6" xfId="3596"/>
    <cellStyle name="Navadno 3 2 2 2 2 6 2 4" xfId="3597"/>
    <cellStyle name="Navadno 3 2 2 2 2 6 2 4 2" xfId="3598"/>
    <cellStyle name="Navadno 3 2 2 2 2 6 2 4 2 2" xfId="3599"/>
    <cellStyle name="Navadno 3 2 2 2 2 6 2 4 3" xfId="3600"/>
    <cellStyle name="Navadno 3 2 2 2 2 6 2 4 3 2" xfId="3601"/>
    <cellStyle name="Navadno 3 2 2 2 2 6 2 4 4" xfId="3602"/>
    <cellStyle name="Navadno 3 2 2 2 2 6 2 4 5" xfId="3603"/>
    <cellStyle name="Navadno 3 2 2 2 2 6 2 4 6" xfId="3604"/>
    <cellStyle name="Navadno 3 2 2 2 2 6 2 5" xfId="3605"/>
    <cellStyle name="Navadno 3 2 2 2 2 6 2 5 2" xfId="3606"/>
    <cellStyle name="Navadno 3 2 2 2 2 6 2 6" xfId="3607"/>
    <cellStyle name="Navadno 3 2 2 2 2 6 2 6 2" xfId="3608"/>
    <cellStyle name="Navadno 3 2 2 2 2 6 2 7" xfId="3609"/>
    <cellStyle name="Navadno 3 2 2 2 2 6 2 7 2" xfId="3610"/>
    <cellStyle name="Navadno 3 2 2 2 2 6 2 8" xfId="3611"/>
    <cellStyle name="Navadno 3 2 2 2 2 6 2 9" xfId="3612"/>
    <cellStyle name="Navadno 3 2 2 2 2 6 3" xfId="3613"/>
    <cellStyle name="Navadno 3 2 2 2 2 6 3 10" xfId="3614"/>
    <cellStyle name="Navadno 3 2 2 2 2 6 3 2" xfId="3615"/>
    <cellStyle name="Navadno 3 2 2 2 2 6 3 2 2" xfId="3616"/>
    <cellStyle name="Navadno 3 2 2 2 2 6 3 2 2 2" xfId="3617"/>
    <cellStyle name="Navadno 3 2 2 2 2 6 3 2 3" xfId="3618"/>
    <cellStyle name="Navadno 3 2 2 2 2 6 3 2 3 2" xfId="3619"/>
    <cellStyle name="Navadno 3 2 2 2 2 6 3 2 4" xfId="3620"/>
    <cellStyle name="Navadno 3 2 2 2 2 6 3 2 5" xfId="3621"/>
    <cellStyle name="Navadno 3 2 2 2 2 6 3 2 6" xfId="3622"/>
    <cellStyle name="Navadno 3 2 2 2 2 6 3 3" xfId="3623"/>
    <cellStyle name="Navadno 3 2 2 2 2 6 3 3 2" xfId="3624"/>
    <cellStyle name="Navadno 3 2 2 2 2 6 3 3 2 2" xfId="3625"/>
    <cellStyle name="Navadno 3 2 2 2 2 6 3 3 3" xfId="3626"/>
    <cellStyle name="Navadno 3 2 2 2 2 6 3 3 3 2" xfId="3627"/>
    <cellStyle name="Navadno 3 2 2 2 2 6 3 3 4" xfId="3628"/>
    <cellStyle name="Navadno 3 2 2 2 2 6 3 3 5" xfId="3629"/>
    <cellStyle name="Navadno 3 2 2 2 2 6 3 3 6" xfId="3630"/>
    <cellStyle name="Navadno 3 2 2 2 2 6 3 4" xfId="3631"/>
    <cellStyle name="Navadno 3 2 2 2 2 6 3 4 2" xfId="3632"/>
    <cellStyle name="Navadno 3 2 2 2 2 6 3 5" xfId="3633"/>
    <cellStyle name="Navadno 3 2 2 2 2 6 3 5 2" xfId="3634"/>
    <cellStyle name="Navadno 3 2 2 2 2 6 3 6" xfId="3635"/>
    <cellStyle name="Navadno 3 2 2 2 2 6 3 6 2" xfId="3636"/>
    <cellStyle name="Navadno 3 2 2 2 2 6 3 7" xfId="3637"/>
    <cellStyle name="Navadno 3 2 2 2 2 6 3 8" xfId="3638"/>
    <cellStyle name="Navadno 3 2 2 2 2 6 3 9" xfId="3639"/>
    <cellStyle name="Navadno 3 2 2 2 2 6 4" xfId="3640"/>
    <cellStyle name="Navadno 3 2 2 2 2 6 4 2" xfId="3641"/>
    <cellStyle name="Navadno 3 2 2 2 2 6 4 2 2" xfId="3642"/>
    <cellStyle name="Navadno 3 2 2 2 2 6 4 3" xfId="3643"/>
    <cellStyle name="Navadno 3 2 2 2 2 6 4 3 2" xfId="3644"/>
    <cellStyle name="Navadno 3 2 2 2 2 6 4 4" xfId="3645"/>
    <cellStyle name="Navadno 3 2 2 2 2 6 4 5" xfId="3646"/>
    <cellStyle name="Navadno 3 2 2 2 2 6 4 6" xfId="3647"/>
    <cellStyle name="Navadno 3 2 2 2 2 6 5" xfId="3648"/>
    <cellStyle name="Navadno 3 2 2 2 2 6 5 2" xfId="3649"/>
    <cellStyle name="Navadno 3 2 2 2 2 6 5 2 2" xfId="3650"/>
    <cellStyle name="Navadno 3 2 2 2 2 6 5 3" xfId="3651"/>
    <cellStyle name="Navadno 3 2 2 2 2 6 5 3 2" xfId="3652"/>
    <cellStyle name="Navadno 3 2 2 2 2 6 5 4" xfId="3653"/>
    <cellStyle name="Navadno 3 2 2 2 2 6 5 5" xfId="3654"/>
    <cellStyle name="Navadno 3 2 2 2 2 6 5 6" xfId="3655"/>
    <cellStyle name="Navadno 3 2 2 2 2 6 6" xfId="3656"/>
    <cellStyle name="Navadno 3 2 2 2 2 6 6 2" xfId="3657"/>
    <cellStyle name="Navadno 3 2 2 2 2 6 7" xfId="3658"/>
    <cellStyle name="Navadno 3 2 2 2 2 6 7 2" xfId="3659"/>
    <cellStyle name="Navadno 3 2 2 2 2 6 8" xfId="3660"/>
    <cellStyle name="Navadno 3 2 2 2 2 6 8 2" xfId="3661"/>
    <cellStyle name="Navadno 3 2 2 2 2 6 9" xfId="3662"/>
    <cellStyle name="Navadno 3 2 2 2 2 7" xfId="3663"/>
    <cellStyle name="Navadno 3 2 2 2 2 7 10" xfId="3664"/>
    <cellStyle name="Navadno 3 2 2 2 2 7 11" xfId="3665"/>
    <cellStyle name="Navadno 3 2 2 2 2 7 12" xfId="3666"/>
    <cellStyle name="Navadno 3 2 2 2 2 7 2" xfId="3667"/>
    <cellStyle name="Navadno 3 2 2 2 2 7 2 10" xfId="3668"/>
    <cellStyle name="Navadno 3 2 2 2 2 7 2 11" xfId="3669"/>
    <cellStyle name="Navadno 3 2 2 2 2 7 2 2" xfId="3670"/>
    <cellStyle name="Navadno 3 2 2 2 2 7 2 2 10" xfId="3671"/>
    <cellStyle name="Navadno 3 2 2 2 2 7 2 2 2" xfId="3672"/>
    <cellStyle name="Navadno 3 2 2 2 2 7 2 2 2 2" xfId="3673"/>
    <cellStyle name="Navadno 3 2 2 2 2 7 2 2 2 2 2" xfId="3674"/>
    <cellStyle name="Navadno 3 2 2 2 2 7 2 2 2 3" xfId="3675"/>
    <cellStyle name="Navadno 3 2 2 2 2 7 2 2 2 3 2" xfId="3676"/>
    <cellStyle name="Navadno 3 2 2 2 2 7 2 2 2 4" xfId="3677"/>
    <cellStyle name="Navadno 3 2 2 2 2 7 2 2 2 5" xfId="3678"/>
    <cellStyle name="Navadno 3 2 2 2 2 7 2 2 2 6" xfId="3679"/>
    <cellStyle name="Navadno 3 2 2 2 2 7 2 2 3" xfId="3680"/>
    <cellStyle name="Navadno 3 2 2 2 2 7 2 2 3 2" xfId="3681"/>
    <cellStyle name="Navadno 3 2 2 2 2 7 2 2 3 2 2" xfId="3682"/>
    <cellStyle name="Navadno 3 2 2 2 2 7 2 2 3 3" xfId="3683"/>
    <cellStyle name="Navadno 3 2 2 2 2 7 2 2 3 3 2" xfId="3684"/>
    <cellStyle name="Navadno 3 2 2 2 2 7 2 2 3 4" xfId="3685"/>
    <cellStyle name="Navadno 3 2 2 2 2 7 2 2 3 5" xfId="3686"/>
    <cellStyle name="Navadno 3 2 2 2 2 7 2 2 3 6" xfId="3687"/>
    <cellStyle name="Navadno 3 2 2 2 2 7 2 2 4" xfId="3688"/>
    <cellStyle name="Navadno 3 2 2 2 2 7 2 2 4 2" xfId="3689"/>
    <cellStyle name="Navadno 3 2 2 2 2 7 2 2 5" xfId="3690"/>
    <cellStyle name="Navadno 3 2 2 2 2 7 2 2 5 2" xfId="3691"/>
    <cellStyle name="Navadno 3 2 2 2 2 7 2 2 6" xfId="3692"/>
    <cellStyle name="Navadno 3 2 2 2 2 7 2 2 6 2" xfId="3693"/>
    <cellStyle name="Navadno 3 2 2 2 2 7 2 2 7" xfId="3694"/>
    <cellStyle name="Navadno 3 2 2 2 2 7 2 2 8" xfId="3695"/>
    <cellStyle name="Navadno 3 2 2 2 2 7 2 2 9" xfId="3696"/>
    <cellStyle name="Navadno 3 2 2 2 2 7 2 3" xfId="3697"/>
    <cellStyle name="Navadno 3 2 2 2 2 7 2 3 2" xfId="3698"/>
    <cellStyle name="Navadno 3 2 2 2 2 7 2 3 2 2" xfId="3699"/>
    <cellStyle name="Navadno 3 2 2 2 2 7 2 3 3" xfId="3700"/>
    <cellStyle name="Navadno 3 2 2 2 2 7 2 3 3 2" xfId="3701"/>
    <cellStyle name="Navadno 3 2 2 2 2 7 2 3 4" xfId="3702"/>
    <cellStyle name="Navadno 3 2 2 2 2 7 2 3 5" xfId="3703"/>
    <cellStyle name="Navadno 3 2 2 2 2 7 2 3 6" xfId="3704"/>
    <cellStyle name="Navadno 3 2 2 2 2 7 2 4" xfId="3705"/>
    <cellStyle name="Navadno 3 2 2 2 2 7 2 4 2" xfId="3706"/>
    <cellStyle name="Navadno 3 2 2 2 2 7 2 4 2 2" xfId="3707"/>
    <cellStyle name="Navadno 3 2 2 2 2 7 2 4 3" xfId="3708"/>
    <cellStyle name="Navadno 3 2 2 2 2 7 2 4 3 2" xfId="3709"/>
    <cellStyle name="Navadno 3 2 2 2 2 7 2 4 4" xfId="3710"/>
    <cellStyle name="Navadno 3 2 2 2 2 7 2 4 5" xfId="3711"/>
    <cellStyle name="Navadno 3 2 2 2 2 7 2 4 6" xfId="3712"/>
    <cellStyle name="Navadno 3 2 2 2 2 7 2 5" xfId="3713"/>
    <cellStyle name="Navadno 3 2 2 2 2 7 2 5 2" xfId="3714"/>
    <cellStyle name="Navadno 3 2 2 2 2 7 2 6" xfId="3715"/>
    <cellStyle name="Navadno 3 2 2 2 2 7 2 6 2" xfId="3716"/>
    <cellStyle name="Navadno 3 2 2 2 2 7 2 7" xfId="3717"/>
    <cellStyle name="Navadno 3 2 2 2 2 7 2 7 2" xfId="3718"/>
    <cellStyle name="Navadno 3 2 2 2 2 7 2 8" xfId="3719"/>
    <cellStyle name="Navadno 3 2 2 2 2 7 2 9" xfId="3720"/>
    <cellStyle name="Navadno 3 2 2 2 2 7 3" xfId="3721"/>
    <cellStyle name="Navadno 3 2 2 2 2 7 3 10" xfId="3722"/>
    <cellStyle name="Navadno 3 2 2 2 2 7 3 2" xfId="3723"/>
    <cellStyle name="Navadno 3 2 2 2 2 7 3 2 2" xfId="3724"/>
    <cellStyle name="Navadno 3 2 2 2 2 7 3 2 2 2" xfId="3725"/>
    <cellStyle name="Navadno 3 2 2 2 2 7 3 2 3" xfId="3726"/>
    <cellStyle name="Navadno 3 2 2 2 2 7 3 2 3 2" xfId="3727"/>
    <cellStyle name="Navadno 3 2 2 2 2 7 3 2 4" xfId="3728"/>
    <cellStyle name="Navadno 3 2 2 2 2 7 3 2 5" xfId="3729"/>
    <cellStyle name="Navadno 3 2 2 2 2 7 3 2 6" xfId="3730"/>
    <cellStyle name="Navadno 3 2 2 2 2 7 3 3" xfId="3731"/>
    <cellStyle name="Navadno 3 2 2 2 2 7 3 3 2" xfId="3732"/>
    <cellStyle name="Navadno 3 2 2 2 2 7 3 3 2 2" xfId="3733"/>
    <cellStyle name="Navadno 3 2 2 2 2 7 3 3 3" xfId="3734"/>
    <cellStyle name="Navadno 3 2 2 2 2 7 3 3 3 2" xfId="3735"/>
    <cellStyle name="Navadno 3 2 2 2 2 7 3 3 4" xfId="3736"/>
    <cellStyle name="Navadno 3 2 2 2 2 7 3 3 5" xfId="3737"/>
    <cellStyle name="Navadno 3 2 2 2 2 7 3 3 6" xfId="3738"/>
    <cellStyle name="Navadno 3 2 2 2 2 7 3 4" xfId="3739"/>
    <cellStyle name="Navadno 3 2 2 2 2 7 3 4 2" xfId="3740"/>
    <cellStyle name="Navadno 3 2 2 2 2 7 3 5" xfId="3741"/>
    <cellStyle name="Navadno 3 2 2 2 2 7 3 5 2" xfId="3742"/>
    <cellStyle name="Navadno 3 2 2 2 2 7 3 6" xfId="3743"/>
    <cellStyle name="Navadno 3 2 2 2 2 7 3 6 2" xfId="3744"/>
    <cellStyle name="Navadno 3 2 2 2 2 7 3 7" xfId="3745"/>
    <cellStyle name="Navadno 3 2 2 2 2 7 3 8" xfId="3746"/>
    <cellStyle name="Navadno 3 2 2 2 2 7 3 9" xfId="3747"/>
    <cellStyle name="Navadno 3 2 2 2 2 7 4" xfId="3748"/>
    <cellStyle name="Navadno 3 2 2 2 2 7 4 2" xfId="3749"/>
    <cellStyle name="Navadno 3 2 2 2 2 7 4 2 2" xfId="3750"/>
    <cellStyle name="Navadno 3 2 2 2 2 7 4 3" xfId="3751"/>
    <cellStyle name="Navadno 3 2 2 2 2 7 4 3 2" xfId="3752"/>
    <cellStyle name="Navadno 3 2 2 2 2 7 4 4" xfId="3753"/>
    <cellStyle name="Navadno 3 2 2 2 2 7 4 5" xfId="3754"/>
    <cellStyle name="Navadno 3 2 2 2 2 7 4 6" xfId="3755"/>
    <cellStyle name="Navadno 3 2 2 2 2 7 5" xfId="3756"/>
    <cellStyle name="Navadno 3 2 2 2 2 7 5 2" xfId="3757"/>
    <cellStyle name="Navadno 3 2 2 2 2 7 5 2 2" xfId="3758"/>
    <cellStyle name="Navadno 3 2 2 2 2 7 5 3" xfId="3759"/>
    <cellStyle name="Navadno 3 2 2 2 2 7 5 3 2" xfId="3760"/>
    <cellStyle name="Navadno 3 2 2 2 2 7 5 4" xfId="3761"/>
    <cellStyle name="Navadno 3 2 2 2 2 7 5 5" xfId="3762"/>
    <cellStyle name="Navadno 3 2 2 2 2 7 5 6" xfId="3763"/>
    <cellStyle name="Navadno 3 2 2 2 2 7 6" xfId="3764"/>
    <cellStyle name="Navadno 3 2 2 2 2 7 6 2" xfId="3765"/>
    <cellStyle name="Navadno 3 2 2 2 2 7 7" xfId="3766"/>
    <cellStyle name="Navadno 3 2 2 2 2 7 7 2" xfId="3767"/>
    <cellStyle name="Navadno 3 2 2 2 2 7 8" xfId="3768"/>
    <cellStyle name="Navadno 3 2 2 2 2 7 8 2" xfId="3769"/>
    <cellStyle name="Navadno 3 2 2 2 2 7 9" xfId="3770"/>
    <cellStyle name="Navadno 3 2 2 2 2 8" xfId="3771"/>
    <cellStyle name="Navadno 3 2 2 2 2 8 10" xfId="3772"/>
    <cellStyle name="Navadno 3 2 2 2 2 8 11" xfId="3773"/>
    <cellStyle name="Navadno 3 2 2 2 2 8 2" xfId="3774"/>
    <cellStyle name="Navadno 3 2 2 2 2 8 2 10" xfId="3775"/>
    <cellStyle name="Navadno 3 2 2 2 2 8 2 2" xfId="3776"/>
    <cellStyle name="Navadno 3 2 2 2 2 8 2 2 2" xfId="3777"/>
    <cellStyle name="Navadno 3 2 2 2 2 8 2 2 2 2" xfId="3778"/>
    <cellStyle name="Navadno 3 2 2 2 2 8 2 2 3" xfId="3779"/>
    <cellStyle name="Navadno 3 2 2 2 2 8 2 2 3 2" xfId="3780"/>
    <cellStyle name="Navadno 3 2 2 2 2 8 2 2 4" xfId="3781"/>
    <cellStyle name="Navadno 3 2 2 2 2 8 2 2 5" xfId="3782"/>
    <cellStyle name="Navadno 3 2 2 2 2 8 2 2 6" xfId="3783"/>
    <cellStyle name="Navadno 3 2 2 2 2 8 2 3" xfId="3784"/>
    <cellStyle name="Navadno 3 2 2 2 2 8 2 3 2" xfId="3785"/>
    <cellStyle name="Navadno 3 2 2 2 2 8 2 3 2 2" xfId="3786"/>
    <cellStyle name="Navadno 3 2 2 2 2 8 2 3 3" xfId="3787"/>
    <cellStyle name="Navadno 3 2 2 2 2 8 2 3 3 2" xfId="3788"/>
    <cellStyle name="Navadno 3 2 2 2 2 8 2 3 4" xfId="3789"/>
    <cellStyle name="Navadno 3 2 2 2 2 8 2 3 5" xfId="3790"/>
    <cellStyle name="Navadno 3 2 2 2 2 8 2 3 6" xfId="3791"/>
    <cellStyle name="Navadno 3 2 2 2 2 8 2 4" xfId="3792"/>
    <cellStyle name="Navadno 3 2 2 2 2 8 2 4 2" xfId="3793"/>
    <cellStyle name="Navadno 3 2 2 2 2 8 2 5" xfId="3794"/>
    <cellStyle name="Navadno 3 2 2 2 2 8 2 5 2" xfId="3795"/>
    <cellStyle name="Navadno 3 2 2 2 2 8 2 6" xfId="3796"/>
    <cellStyle name="Navadno 3 2 2 2 2 8 2 6 2" xfId="3797"/>
    <cellStyle name="Navadno 3 2 2 2 2 8 2 7" xfId="3798"/>
    <cellStyle name="Navadno 3 2 2 2 2 8 2 8" xfId="3799"/>
    <cellStyle name="Navadno 3 2 2 2 2 8 2 9" xfId="3800"/>
    <cellStyle name="Navadno 3 2 2 2 2 8 3" xfId="3801"/>
    <cellStyle name="Navadno 3 2 2 2 2 8 3 2" xfId="3802"/>
    <cellStyle name="Navadno 3 2 2 2 2 8 3 2 2" xfId="3803"/>
    <cellStyle name="Navadno 3 2 2 2 2 8 3 3" xfId="3804"/>
    <cellStyle name="Navadno 3 2 2 2 2 8 3 3 2" xfId="3805"/>
    <cellStyle name="Navadno 3 2 2 2 2 8 3 4" xfId="3806"/>
    <cellStyle name="Navadno 3 2 2 2 2 8 3 5" xfId="3807"/>
    <cellStyle name="Navadno 3 2 2 2 2 8 3 6" xfId="3808"/>
    <cellStyle name="Navadno 3 2 2 2 2 8 4" xfId="3809"/>
    <cellStyle name="Navadno 3 2 2 2 2 8 4 2" xfId="3810"/>
    <cellStyle name="Navadno 3 2 2 2 2 8 4 2 2" xfId="3811"/>
    <cellStyle name="Navadno 3 2 2 2 2 8 4 3" xfId="3812"/>
    <cellStyle name="Navadno 3 2 2 2 2 8 4 3 2" xfId="3813"/>
    <cellStyle name="Navadno 3 2 2 2 2 8 4 4" xfId="3814"/>
    <cellStyle name="Navadno 3 2 2 2 2 8 4 5" xfId="3815"/>
    <cellStyle name="Navadno 3 2 2 2 2 8 4 6" xfId="3816"/>
    <cellStyle name="Navadno 3 2 2 2 2 8 5" xfId="3817"/>
    <cellStyle name="Navadno 3 2 2 2 2 8 5 2" xfId="3818"/>
    <cellStyle name="Navadno 3 2 2 2 2 8 6" xfId="3819"/>
    <cellStyle name="Navadno 3 2 2 2 2 8 6 2" xfId="3820"/>
    <cellStyle name="Navadno 3 2 2 2 2 8 7" xfId="3821"/>
    <cellStyle name="Navadno 3 2 2 2 2 8 7 2" xfId="3822"/>
    <cellStyle name="Navadno 3 2 2 2 2 8 8" xfId="3823"/>
    <cellStyle name="Navadno 3 2 2 2 2 8 9" xfId="3824"/>
    <cellStyle name="Navadno 3 2 2 2 2 9" xfId="3825"/>
    <cellStyle name="Navadno 3 2 2 2 2 9 10" xfId="3826"/>
    <cellStyle name="Navadno 3 2 2 2 2 9 2" xfId="3827"/>
    <cellStyle name="Navadno 3 2 2 2 2 9 2 2" xfId="3828"/>
    <cellStyle name="Navadno 3 2 2 2 2 9 2 2 2" xfId="3829"/>
    <cellStyle name="Navadno 3 2 2 2 2 9 2 3" xfId="3830"/>
    <cellStyle name="Navadno 3 2 2 2 2 9 2 3 2" xfId="3831"/>
    <cellStyle name="Navadno 3 2 2 2 2 9 2 4" xfId="3832"/>
    <cellStyle name="Navadno 3 2 2 2 2 9 2 5" xfId="3833"/>
    <cellStyle name="Navadno 3 2 2 2 2 9 2 6" xfId="3834"/>
    <cellStyle name="Navadno 3 2 2 2 2 9 3" xfId="3835"/>
    <cellStyle name="Navadno 3 2 2 2 2 9 3 2" xfId="3836"/>
    <cellStyle name="Navadno 3 2 2 2 2 9 3 2 2" xfId="3837"/>
    <cellStyle name="Navadno 3 2 2 2 2 9 3 3" xfId="3838"/>
    <cellStyle name="Navadno 3 2 2 2 2 9 3 3 2" xfId="3839"/>
    <cellStyle name="Navadno 3 2 2 2 2 9 3 4" xfId="3840"/>
    <cellStyle name="Navadno 3 2 2 2 2 9 3 5" xfId="3841"/>
    <cellStyle name="Navadno 3 2 2 2 2 9 3 6" xfId="3842"/>
    <cellStyle name="Navadno 3 2 2 2 2 9 4" xfId="3843"/>
    <cellStyle name="Navadno 3 2 2 2 2 9 4 2" xfId="3844"/>
    <cellStyle name="Navadno 3 2 2 2 2 9 5" xfId="3845"/>
    <cellStyle name="Navadno 3 2 2 2 2 9 5 2" xfId="3846"/>
    <cellStyle name="Navadno 3 2 2 2 2 9 6" xfId="3847"/>
    <cellStyle name="Navadno 3 2 2 2 2 9 6 2" xfId="3848"/>
    <cellStyle name="Navadno 3 2 2 2 2 9 7" xfId="3849"/>
    <cellStyle name="Navadno 3 2 2 2 2 9 8" xfId="3850"/>
    <cellStyle name="Navadno 3 2 2 2 2 9 9" xfId="3851"/>
    <cellStyle name="Navadno 3 2 2 2 20" xfId="3852"/>
    <cellStyle name="Navadno 3 2 2 2 21" xfId="3853"/>
    <cellStyle name="Navadno 3 2 2 2 3" xfId="3854"/>
    <cellStyle name="Navadno 3 2 2 2 3 10" xfId="3855"/>
    <cellStyle name="Navadno 3 2 2 2 3 10 2" xfId="3856"/>
    <cellStyle name="Navadno 3 2 2 2 3 11" xfId="3857"/>
    <cellStyle name="Navadno 3 2 2 2 3 12" xfId="3858"/>
    <cellStyle name="Navadno 3 2 2 2 3 13" xfId="3859"/>
    <cellStyle name="Navadno 3 2 2 2 3 14" xfId="3860"/>
    <cellStyle name="Navadno 3 2 2 2 3 2" xfId="3861"/>
    <cellStyle name="Navadno 3 2 2 2 3 2 10" xfId="3862"/>
    <cellStyle name="Navadno 3 2 2 2 3 2 11" xfId="3863"/>
    <cellStyle name="Navadno 3 2 2 2 3 2 12" xfId="3864"/>
    <cellStyle name="Navadno 3 2 2 2 3 2 2" xfId="3865"/>
    <cellStyle name="Navadno 3 2 2 2 3 2 2 10" xfId="3866"/>
    <cellStyle name="Navadno 3 2 2 2 3 2 2 11" xfId="3867"/>
    <cellStyle name="Navadno 3 2 2 2 3 2 2 2" xfId="3868"/>
    <cellStyle name="Navadno 3 2 2 2 3 2 2 2 10" xfId="3869"/>
    <cellStyle name="Navadno 3 2 2 2 3 2 2 2 2" xfId="3870"/>
    <cellStyle name="Navadno 3 2 2 2 3 2 2 2 2 2" xfId="3871"/>
    <cellStyle name="Navadno 3 2 2 2 3 2 2 2 2 2 2" xfId="3872"/>
    <cellStyle name="Navadno 3 2 2 2 3 2 2 2 2 3" xfId="3873"/>
    <cellStyle name="Navadno 3 2 2 2 3 2 2 2 2 3 2" xfId="3874"/>
    <cellStyle name="Navadno 3 2 2 2 3 2 2 2 2 4" xfId="3875"/>
    <cellStyle name="Navadno 3 2 2 2 3 2 2 2 2 5" xfId="3876"/>
    <cellStyle name="Navadno 3 2 2 2 3 2 2 2 2 6" xfId="3877"/>
    <cellStyle name="Navadno 3 2 2 2 3 2 2 2 3" xfId="3878"/>
    <cellStyle name="Navadno 3 2 2 2 3 2 2 2 3 2" xfId="3879"/>
    <cellStyle name="Navadno 3 2 2 2 3 2 2 2 3 2 2" xfId="3880"/>
    <cellStyle name="Navadno 3 2 2 2 3 2 2 2 3 3" xfId="3881"/>
    <cellStyle name="Navadno 3 2 2 2 3 2 2 2 3 3 2" xfId="3882"/>
    <cellStyle name="Navadno 3 2 2 2 3 2 2 2 3 4" xfId="3883"/>
    <cellStyle name="Navadno 3 2 2 2 3 2 2 2 3 5" xfId="3884"/>
    <cellStyle name="Navadno 3 2 2 2 3 2 2 2 3 6" xfId="3885"/>
    <cellStyle name="Navadno 3 2 2 2 3 2 2 2 4" xfId="3886"/>
    <cellStyle name="Navadno 3 2 2 2 3 2 2 2 4 2" xfId="3887"/>
    <cellStyle name="Navadno 3 2 2 2 3 2 2 2 5" xfId="3888"/>
    <cellStyle name="Navadno 3 2 2 2 3 2 2 2 5 2" xfId="3889"/>
    <cellStyle name="Navadno 3 2 2 2 3 2 2 2 6" xfId="3890"/>
    <cellStyle name="Navadno 3 2 2 2 3 2 2 2 6 2" xfId="3891"/>
    <cellStyle name="Navadno 3 2 2 2 3 2 2 2 7" xfId="3892"/>
    <cellStyle name="Navadno 3 2 2 2 3 2 2 2 8" xfId="3893"/>
    <cellStyle name="Navadno 3 2 2 2 3 2 2 2 9" xfId="3894"/>
    <cellStyle name="Navadno 3 2 2 2 3 2 2 3" xfId="3895"/>
    <cellStyle name="Navadno 3 2 2 2 3 2 2 3 2" xfId="3896"/>
    <cellStyle name="Navadno 3 2 2 2 3 2 2 3 2 2" xfId="3897"/>
    <cellStyle name="Navadno 3 2 2 2 3 2 2 3 3" xfId="3898"/>
    <cellStyle name="Navadno 3 2 2 2 3 2 2 3 3 2" xfId="3899"/>
    <cellStyle name="Navadno 3 2 2 2 3 2 2 3 4" xfId="3900"/>
    <cellStyle name="Navadno 3 2 2 2 3 2 2 3 5" xfId="3901"/>
    <cellStyle name="Navadno 3 2 2 2 3 2 2 3 6" xfId="3902"/>
    <cellStyle name="Navadno 3 2 2 2 3 2 2 4" xfId="3903"/>
    <cellStyle name="Navadno 3 2 2 2 3 2 2 4 2" xfId="3904"/>
    <cellStyle name="Navadno 3 2 2 2 3 2 2 4 2 2" xfId="3905"/>
    <cellStyle name="Navadno 3 2 2 2 3 2 2 4 3" xfId="3906"/>
    <cellStyle name="Navadno 3 2 2 2 3 2 2 4 3 2" xfId="3907"/>
    <cellStyle name="Navadno 3 2 2 2 3 2 2 4 4" xfId="3908"/>
    <cellStyle name="Navadno 3 2 2 2 3 2 2 4 5" xfId="3909"/>
    <cellStyle name="Navadno 3 2 2 2 3 2 2 4 6" xfId="3910"/>
    <cellStyle name="Navadno 3 2 2 2 3 2 2 5" xfId="3911"/>
    <cellStyle name="Navadno 3 2 2 2 3 2 2 5 2" xfId="3912"/>
    <cellStyle name="Navadno 3 2 2 2 3 2 2 6" xfId="3913"/>
    <cellStyle name="Navadno 3 2 2 2 3 2 2 6 2" xfId="3914"/>
    <cellStyle name="Navadno 3 2 2 2 3 2 2 7" xfId="3915"/>
    <cellStyle name="Navadno 3 2 2 2 3 2 2 7 2" xfId="3916"/>
    <cellStyle name="Navadno 3 2 2 2 3 2 2 8" xfId="3917"/>
    <cellStyle name="Navadno 3 2 2 2 3 2 2 9" xfId="3918"/>
    <cellStyle name="Navadno 3 2 2 2 3 2 3" xfId="3919"/>
    <cellStyle name="Navadno 3 2 2 2 3 2 3 10" xfId="3920"/>
    <cellStyle name="Navadno 3 2 2 2 3 2 3 2" xfId="3921"/>
    <cellStyle name="Navadno 3 2 2 2 3 2 3 2 2" xfId="3922"/>
    <cellStyle name="Navadno 3 2 2 2 3 2 3 2 2 2" xfId="3923"/>
    <cellStyle name="Navadno 3 2 2 2 3 2 3 2 3" xfId="3924"/>
    <cellStyle name="Navadno 3 2 2 2 3 2 3 2 3 2" xfId="3925"/>
    <cellStyle name="Navadno 3 2 2 2 3 2 3 2 4" xfId="3926"/>
    <cellStyle name="Navadno 3 2 2 2 3 2 3 2 5" xfId="3927"/>
    <cellStyle name="Navadno 3 2 2 2 3 2 3 2 6" xfId="3928"/>
    <cellStyle name="Navadno 3 2 2 2 3 2 3 3" xfId="3929"/>
    <cellStyle name="Navadno 3 2 2 2 3 2 3 3 2" xfId="3930"/>
    <cellStyle name="Navadno 3 2 2 2 3 2 3 3 2 2" xfId="3931"/>
    <cellStyle name="Navadno 3 2 2 2 3 2 3 3 3" xfId="3932"/>
    <cellStyle name="Navadno 3 2 2 2 3 2 3 3 3 2" xfId="3933"/>
    <cellStyle name="Navadno 3 2 2 2 3 2 3 3 4" xfId="3934"/>
    <cellStyle name="Navadno 3 2 2 2 3 2 3 3 5" xfId="3935"/>
    <cellStyle name="Navadno 3 2 2 2 3 2 3 3 6" xfId="3936"/>
    <cellStyle name="Navadno 3 2 2 2 3 2 3 4" xfId="3937"/>
    <cellStyle name="Navadno 3 2 2 2 3 2 3 4 2" xfId="3938"/>
    <cellStyle name="Navadno 3 2 2 2 3 2 3 5" xfId="3939"/>
    <cellStyle name="Navadno 3 2 2 2 3 2 3 5 2" xfId="3940"/>
    <cellStyle name="Navadno 3 2 2 2 3 2 3 6" xfId="3941"/>
    <cellStyle name="Navadno 3 2 2 2 3 2 3 6 2" xfId="3942"/>
    <cellStyle name="Navadno 3 2 2 2 3 2 3 7" xfId="3943"/>
    <cellStyle name="Navadno 3 2 2 2 3 2 3 8" xfId="3944"/>
    <cellStyle name="Navadno 3 2 2 2 3 2 3 9" xfId="3945"/>
    <cellStyle name="Navadno 3 2 2 2 3 2 4" xfId="3946"/>
    <cellStyle name="Navadno 3 2 2 2 3 2 4 2" xfId="3947"/>
    <cellStyle name="Navadno 3 2 2 2 3 2 4 2 2" xfId="3948"/>
    <cellStyle name="Navadno 3 2 2 2 3 2 4 3" xfId="3949"/>
    <cellStyle name="Navadno 3 2 2 2 3 2 4 3 2" xfId="3950"/>
    <cellStyle name="Navadno 3 2 2 2 3 2 4 4" xfId="3951"/>
    <cellStyle name="Navadno 3 2 2 2 3 2 4 5" xfId="3952"/>
    <cellStyle name="Navadno 3 2 2 2 3 2 4 6" xfId="3953"/>
    <cellStyle name="Navadno 3 2 2 2 3 2 5" xfId="3954"/>
    <cellStyle name="Navadno 3 2 2 2 3 2 5 2" xfId="3955"/>
    <cellStyle name="Navadno 3 2 2 2 3 2 5 2 2" xfId="3956"/>
    <cellStyle name="Navadno 3 2 2 2 3 2 5 3" xfId="3957"/>
    <cellStyle name="Navadno 3 2 2 2 3 2 5 3 2" xfId="3958"/>
    <cellStyle name="Navadno 3 2 2 2 3 2 5 4" xfId="3959"/>
    <cellStyle name="Navadno 3 2 2 2 3 2 5 5" xfId="3960"/>
    <cellStyle name="Navadno 3 2 2 2 3 2 5 6" xfId="3961"/>
    <cellStyle name="Navadno 3 2 2 2 3 2 6" xfId="3962"/>
    <cellStyle name="Navadno 3 2 2 2 3 2 6 2" xfId="3963"/>
    <cellStyle name="Navadno 3 2 2 2 3 2 7" xfId="3964"/>
    <cellStyle name="Navadno 3 2 2 2 3 2 7 2" xfId="3965"/>
    <cellStyle name="Navadno 3 2 2 2 3 2 8" xfId="3966"/>
    <cellStyle name="Navadno 3 2 2 2 3 2 8 2" xfId="3967"/>
    <cellStyle name="Navadno 3 2 2 2 3 2 9" xfId="3968"/>
    <cellStyle name="Navadno 3 2 2 2 3 3" xfId="3969"/>
    <cellStyle name="Navadno 3 2 2 2 3 3 10" xfId="3970"/>
    <cellStyle name="Navadno 3 2 2 2 3 3 11" xfId="3971"/>
    <cellStyle name="Navadno 3 2 2 2 3 3 12" xfId="3972"/>
    <cellStyle name="Navadno 3 2 2 2 3 3 2" xfId="3973"/>
    <cellStyle name="Navadno 3 2 2 2 3 3 2 10" xfId="3974"/>
    <cellStyle name="Navadno 3 2 2 2 3 3 2 11" xfId="3975"/>
    <cellStyle name="Navadno 3 2 2 2 3 3 2 2" xfId="3976"/>
    <cellStyle name="Navadno 3 2 2 2 3 3 2 2 10" xfId="3977"/>
    <cellStyle name="Navadno 3 2 2 2 3 3 2 2 2" xfId="3978"/>
    <cellStyle name="Navadno 3 2 2 2 3 3 2 2 2 2" xfId="3979"/>
    <cellStyle name="Navadno 3 2 2 2 3 3 2 2 2 2 2" xfId="3980"/>
    <cellStyle name="Navadno 3 2 2 2 3 3 2 2 2 3" xfId="3981"/>
    <cellStyle name="Navadno 3 2 2 2 3 3 2 2 2 3 2" xfId="3982"/>
    <cellStyle name="Navadno 3 2 2 2 3 3 2 2 2 4" xfId="3983"/>
    <cellStyle name="Navadno 3 2 2 2 3 3 2 2 2 5" xfId="3984"/>
    <cellStyle name="Navadno 3 2 2 2 3 3 2 2 2 6" xfId="3985"/>
    <cellStyle name="Navadno 3 2 2 2 3 3 2 2 3" xfId="3986"/>
    <cellStyle name="Navadno 3 2 2 2 3 3 2 2 3 2" xfId="3987"/>
    <cellStyle name="Navadno 3 2 2 2 3 3 2 2 3 2 2" xfId="3988"/>
    <cellStyle name="Navadno 3 2 2 2 3 3 2 2 3 3" xfId="3989"/>
    <cellStyle name="Navadno 3 2 2 2 3 3 2 2 3 3 2" xfId="3990"/>
    <cellStyle name="Navadno 3 2 2 2 3 3 2 2 3 4" xfId="3991"/>
    <cellStyle name="Navadno 3 2 2 2 3 3 2 2 3 5" xfId="3992"/>
    <cellStyle name="Navadno 3 2 2 2 3 3 2 2 3 6" xfId="3993"/>
    <cellStyle name="Navadno 3 2 2 2 3 3 2 2 4" xfId="3994"/>
    <cellStyle name="Navadno 3 2 2 2 3 3 2 2 4 2" xfId="3995"/>
    <cellStyle name="Navadno 3 2 2 2 3 3 2 2 5" xfId="3996"/>
    <cellStyle name="Navadno 3 2 2 2 3 3 2 2 5 2" xfId="3997"/>
    <cellStyle name="Navadno 3 2 2 2 3 3 2 2 6" xfId="3998"/>
    <cellStyle name="Navadno 3 2 2 2 3 3 2 2 6 2" xfId="3999"/>
    <cellStyle name="Navadno 3 2 2 2 3 3 2 2 7" xfId="4000"/>
    <cellStyle name="Navadno 3 2 2 2 3 3 2 2 8" xfId="4001"/>
    <cellStyle name="Navadno 3 2 2 2 3 3 2 2 9" xfId="4002"/>
    <cellStyle name="Navadno 3 2 2 2 3 3 2 3" xfId="4003"/>
    <cellStyle name="Navadno 3 2 2 2 3 3 2 3 2" xfId="4004"/>
    <cellStyle name="Navadno 3 2 2 2 3 3 2 3 2 2" xfId="4005"/>
    <cellStyle name="Navadno 3 2 2 2 3 3 2 3 3" xfId="4006"/>
    <cellStyle name="Navadno 3 2 2 2 3 3 2 3 3 2" xfId="4007"/>
    <cellStyle name="Navadno 3 2 2 2 3 3 2 3 4" xfId="4008"/>
    <cellStyle name="Navadno 3 2 2 2 3 3 2 3 5" xfId="4009"/>
    <cellStyle name="Navadno 3 2 2 2 3 3 2 3 6" xfId="4010"/>
    <cellStyle name="Navadno 3 2 2 2 3 3 2 4" xfId="4011"/>
    <cellStyle name="Navadno 3 2 2 2 3 3 2 4 2" xfId="4012"/>
    <cellStyle name="Navadno 3 2 2 2 3 3 2 4 2 2" xfId="4013"/>
    <cellStyle name="Navadno 3 2 2 2 3 3 2 4 3" xfId="4014"/>
    <cellStyle name="Navadno 3 2 2 2 3 3 2 4 3 2" xfId="4015"/>
    <cellStyle name="Navadno 3 2 2 2 3 3 2 4 4" xfId="4016"/>
    <cellStyle name="Navadno 3 2 2 2 3 3 2 4 5" xfId="4017"/>
    <cellStyle name="Navadno 3 2 2 2 3 3 2 4 6" xfId="4018"/>
    <cellStyle name="Navadno 3 2 2 2 3 3 2 5" xfId="4019"/>
    <cellStyle name="Navadno 3 2 2 2 3 3 2 5 2" xfId="4020"/>
    <cellStyle name="Navadno 3 2 2 2 3 3 2 6" xfId="4021"/>
    <cellStyle name="Navadno 3 2 2 2 3 3 2 6 2" xfId="4022"/>
    <cellStyle name="Navadno 3 2 2 2 3 3 2 7" xfId="4023"/>
    <cellStyle name="Navadno 3 2 2 2 3 3 2 7 2" xfId="4024"/>
    <cellStyle name="Navadno 3 2 2 2 3 3 2 8" xfId="4025"/>
    <cellStyle name="Navadno 3 2 2 2 3 3 2 9" xfId="4026"/>
    <cellStyle name="Navadno 3 2 2 2 3 3 3" xfId="4027"/>
    <cellStyle name="Navadno 3 2 2 2 3 3 3 10" xfId="4028"/>
    <cellStyle name="Navadno 3 2 2 2 3 3 3 2" xfId="4029"/>
    <cellStyle name="Navadno 3 2 2 2 3 3 3 2 2" xfId="4030"/>
    <cellStyle name="Navadno 3 2 2 2 3 3 3 2 2 2" xfId="4031"/>
    <cellStyle name="Navadno 3 2 2 2 3 3 3 2 3" xfId="4032"/>
    <cellStyle name="Navadno 3 2 2 2 3 3 3 2 3 2" xfId="4033"/>
    <cellStyle name="Navadno 3 2 2 2 3 3 3 2 4" xfId="4034"/>
    <cellStyle name="Navadno 3 2 2 2 3 3 3 2 5" xfId="4035"/>
    <cellStyle name="Navadno 3 2 2 2 3 3 3 2 6" xfId="4036"/>
    <cellStyle name="Navadno 3 2 2 2 3 3 3 3" xfId="4037"/>
    <cellStyle name="Navadno 3 2 2 2 3 3 3 3 2" xfId="4038"/>
    <cellStyle name="Navadno 3 2 2 2 3 3 3 3 2 2" xfId="4039"/>
    <cellStyle name="Navadno 3 2 2 2 3 3 3 3 3" xfId="4040"/>
    <cellStyle name="Navadno 3 2 2 2 3 3 3 3 3 2" xfId="4041"/>
    <cellStyle name="Navadno 3 2 2 2 3 3 3 3 4" xfId="4042"/>
    <cellStyle name="Navadno 3 2 2 2 3 3 3 3 5" xfId="4043"/>
    <cellStyle name="Navadno 3 2 2 2 3 3 3 3 6" xfId="4044"/>
    <cellStyle name="Navadno 3 2 2 2 3 3 3 4" xfId="4045"/>
    <cellStyle name="Navadno 3 2 2 2 3 3 3 4 2" xfId="4046"/>
    <cellStyle name="Navadno 3 2 2 2 3 3 3 5" xfId="4047"/>
    <cellStyle name="Navadno 3 2 2 2 3 3 3 5 2" xfId="4048"/>
    <cellStyle name="Navadno 3 2 2 2 3 3 3 6" xfId="4049"/>
    <cellStyle name="Navadno 3 2 2 2 3 3 3 6 2" xfId="4050"/>
    <cellStyle name="Navadno 3 2 2 2 3 3 3 7" xfId="4051"/>
    <cellStyle name="Navadno 3 2 2 2 3 3 3 8" xfId="4052"/>
    <cellStyle name="Navadno 3 2 2 2 3 3 3 9" xfId="4053"/>
    <cellStyle name="Navadno 3 2 2 2 3 3 4" xfId="4054"/>
    <cellStyle name="Navadno 3 2 2 2 3 3 4 2" xfId="4055"/>
    <cellStyle name="Navadno 3 2 2 2 3 3 4 2 2" xfId="4056"/>
    <cellStyle name="Navadno 3 2 2 2 3 3 4 3" xfId="4057"/>
    <cellStyle name="Navadno 3 2 2 2 3 3 4 3 2" xfId="4058"/>
    <cellStyle name="Navadno 3 2 2 2 3 3 4 4" xfId="4059"/>
    <cellStyle name="Navadno 3 2 2 2 3 3 4 5" xfId="4060"/>
    <cellStyle name="Navadno 3 2 2 2 3 3 4 6" xfId="4061"/>
    <cellStyle name="Navadno 3 2 2 2 3 3 5" xfId="4062"/>
    <cellStyle name="Navadno 3 2 2 2 3 3 5 2" xfId="4063"/>
    <cellStyle name="Navadno 3 2 2 2 3 3 5 2 2" xfId="4064"/>
    <cellStyle name="Navadno 3 2 2 2 3 3 5 3" xfId="4065"/>
    <cellStyle name="Navadno 3 2 2 2 3 3 5 3 2" xfId="4066"/>
    <cellStyle name="Navadno 3 2 2 2 3 3 5 4" xfId="4067"/>
    <cellStyle name="Navadno 3 2 2 2 3 3 5 5" xfId="4068"/>
    <cellStyle name="Navadno 3 2 2 2 3 3 5 6" xfId="4069"/>
    <cellStyle name="Navadno 3 2 2 2 3 3 6" xfId="4070"/>
    <cellStyle name="Navadno 3 2 2 2 3 3 6 2" xfId="4071"/>
    <cellStyle name="Navadno 3 2 2 2 3 3 7" xfId="4072"/>
    <cellStyle name="Navadno 3 2 2 2 3 3 7 2" xfId="4073"/>
    <cellStyle name="Navadno 3 2 2 2 3 3 8" xfId="4074"/>
    <cellStyle name="Navadno 3 2 2 2 3 3 8 2" xfId="4075"/>
    <cellStyle name="Navadno 3 2 2 2 3 3 9" xfId="4076"/>
    <cellStyle name="Navadno 3 2 2 2 3 4" xfId="4077"/>
    <cellStyle name="Navadno 3 2 2 2 3 4 10" xfId="4078"/>
    <cellStyle name="Navadno 3 2 2 2 3 4 11" xfId="4079"/>
    <cellStyle name="Navadno 3 2 2 2 3 4 2" xfId="4080"/>
    <cellStyle name="Navadno 3 2 2 2 3 4 2 10" xfId="4081"/>
    <cellStyle name="Navadno 3 2 2 2 3 4 2 2" xfId="4082"/>
    <cellStyle name="Navadno 3 2 2 2 3 4 2 2 2" xfId="4083"/>
    <cellStyle name="Navadno 3 2 2 2 3 4 2 2 2 2" xfId="4084"/>
    <cellStyle name="Navadno 3 2 2 2 3 4 2 2 3" xfId="4085"/>
    <cellStyle name="Navadno 3 2 2 2 3 4 2 2 3 2" xfId="4086"/>
    <cellStyle name="Navadno 3 2 2 2 3 4 2 2 4" xfId="4087"/>
    <cellStyle name="Navadno 3 2 2 2 3 4 2 2 5" xfId="4088"/>
    <cellStyle name="Navadno 3 2 2 2 3 4 2 2 6" xfId="4089"/>
    <cellStyle name="Navadno 3 2 2 2 3 4 2 3" xfId="4090"/>
    <cellStyle name="Navadno 3 2 2 2 3 4 2 3 2" xfId="4091"/>
    <cellStyle name="Navadno 3 2 2 2 3 4 2 3 2 2" xfId="4092"/>
    <cellStyle name="Navadno 3 2 2 2 3 4 2 3 3" xfId="4093"/>
    <cellStyle name="Navadno 3 2 2 2 3 4 2 3 3 2" xfId="4094"/>
    <cellStyle name="Navadno 3 2 2 2 3 4 2 3 4" xfId="4095"/>
    <cellStyle name="Navadno 3 2 2 2 3 4 2 3 5" xfId="4096"/>
    <cellStyle name="Navadno 3 2 2 2 3 4 2 3 6" xfId="4097"/>
    <cellStyle name="Navadno 3 2 2 2 3 4 2 4" xfId="4098"/>
    <cellStyle name="Navadno 3 2 2 2 3 4 2 4 2" xfId="4099"/>
    <cellStyle name="Navadno 3 2 2 2 3 4 2 5" xfId="4100"/>
    <cellStyle name="Navadno 3 2 2 2 3 4 2 5 2" xfId="4101"/>
    <cellStyle name="Navadno 3 2 2 2 3 4 2 6" xfId="4102"/>
    <cellStyle name="Navadno 3 2 2 2 3 4 2 6 2" xfId="4103"/>
    <cellStyle name="Navadno 3 2 2 2 3 4 2 7" xfId="4104"/>
    <cellStyle name="Navadno 3 2 2 2 3 4 2 8" xfId="4105"/>
    <cellStyle name="Navadno 3 2 2 2 3 4 2 9" xfId="4106"/>
    <cellStyle name="Navadno 3 2 2 2 3 4 3" xfId="4107"/>
    <cellStyle name="Navadno 3 2 2 2 3 4 3 2" xfId="4108"/>
    <cellStyle name="Navadno 3 2 2 2 3 4 3 2 2" xfId="4109"/>
    <cellStyle name="Navadno 3 2 2 2 3 4 3 3" xfId="4110"/>
    <cellStyle name="Navadno 3 2 2 2 3 4 3 3 2" xfId="4111"/>
    <cellStyle name="Navadno 3 2 2 2 3 4 3 4" xfId="4112"/>
    <cellStyle name="Navadno 3 2 2 2 3 4 3 5" xfId="4113"/>
    <cellStyle name="Navadno 3 2 2 2 3 4 3 6" xfId="4114"/>
    <cellStyle name="Navadno 3 2 2 2 3 4 4" xfId="4115"/>
    <cellStyle name="Navadno 3 2 2 2 3 4 4 2" xfId="4116"/>
    <cellStyle name="Navadno 3 2 2 2 3 4 4 2 2" xfId="4117"/>
    <cellStyle name="Navadno 3 2 2 2 3 4 4 3" xfId="4118"/>
    <cellStyle name="Navadno 3 2 2 2 3 4 4 3 2" xfId="4119"/>
    <cellStyle name="Navadno 3 2 2 2 3 4 4 4" xfId="4120"/>
    <cellStyle name="Navadno 3 2 2 2 3 4 4 5" xfId="4121"/>
    <cellStyle name="Navadno 3 2 2 2 3 4 4 6" xfId="4122"/>
    <cellStyle name="Navadno 3 2 2 2 3 4 5" xfId="4123"/>
    <cellStyle name="Navadno 3 2 2 2 3 4 5 2" xfId="4124"/>
    <cellStyle name="Navadno 3 2 2 2 3 4 6" xfId="4125"/>
    <cellStyle name="Navadno 3 2 2 2 3 4 6 2" xfId="4126"/>
    <cellStyle name="Navadno 3 2 2 2 3 4 7" xfId="4127"/>
    <cellStyle name="Navadno 3 2 2 2 3 4 7 2" xfId="4128"/>
    <cellStyle name="Navadno 3 2 2 2 3 4 8" xfId="4129"/>
    <cellStyle name="Navadno 3 2 2 2 3 4 9" xfId="4130"/>
    <cellStyle name="Navadno 3 2 2 2 3 5" xfId="4131"/>
    <cellStyle name="Navadno 3 2 2 2 3 5 10" xfId="4132"/>
    <cellStyle name="Navadno 3 2 2 2 3 5 2" xfId="4133"/>
    <cellStyle name="Navadno 3 2 2 2 3 5 2 2" xfId="4134"/>
    <cellStyle name="Navadno 3 2 2 2 3 5 2 2 2" xfId="4135"/>
    <cellStyle name="Navadno 3 2 2 2 3 5 2 3" xfId="4136"/>
    <cellStyle name="Navadno 3 2 2 2 3 5 2 3 2" xfId="4137"/>
    <cellStyle name="Navadno 3 2 2 2 3 5 2 4" xfId="4138"/>
    <cellStyle name="Navadno 3 2 2 2 3 5 2 5" xfId="4139"/>
    <cellStyle name="Navadno 3 2 2 2 3 5 2 6" xfId="4140"/>
    <cellStyle name="Navadno 3 2 2 2 3 5 3" xfId="4141"/>
    <cellStyle name="Navadno 3 2 2 2 3 5 3 2" xfId="4142"/>
    <cellStyle name="Navadno 3 2 2 2 3 5 3 2 2" xfId="4143"/>
    <cellStyle name="Navadno 3 2 2 2 3 5 3 3" xfId="4144"/>
    <cellStyle name="Navadno 3 2 2 2 3 5 3 3 2" xfId="4145"/>
    <cellStyle name="Navadno 3 2 2 2 3 5 3 4" xfId="4146"/>
    <cellStyle name="Navadno 3 2 2 2 3 5 3 5" xfId="4147"/>
    <cellStyle name="Navadno 3 2 2 2 3 5 3 6" xfId="4148"/>
    <cellStyle name="Navadno 3 2 2 2 3 5 4" xfId="4149"/>
    <cellStyle name="Navadno 3 2 2 2 3 5 4 2" xfId="4150"/>
    <cellStyle name="Navadno 3 2 2 2 3 5 5" xfId="4151"/>
    <cellStyle name="Navadno 3 2 2 2 3 5 5 2" xfId="4152"/>
    <cellStyle name="Navadno 3 2 2 2 3 5 6" xfId="4153"/>
    <cellStyle name="Navadno 3 2 2 2 3 5 6 2" xfId="4154"/>
    <cellStyle name="Navadno 3 2 2 2 3 5 7" xfId="4155"/>
    <cellStyle name="Navadno 3 2 2 2 3 5 8" xfId="4156"/>
    <cellStyle name="Navadno 3 2 2 2 3 5 9" xfId="4157"/>
    <cellStyle name="Navadno 3 2 2 2 3 6" xfId="4158"/>
    <cellStyle name="Navadno 3 2 2 2 3 6 2" xfId="4159"/>
    <cellStyle name="Navadno 3 2 2 2 3 6 2 2" xfId="4160"/>
    <cellStyle name="Navadno 3 2 2 2 3 6 3" xfId="4161"/>
    <cellStyle name="Navadno 3 2 2 2 3 6 3 2" xfId="4162"/>
    <cellStyle name="Navadno 3 2 2 2 3 6 4" xfId="4163"/>
    <cellStyle name="Navadno 3 2 2 2 3 6 5" xfId="4164"/>
    <cellStyle name="Navadno 3 2 2 2 3 6 6" xfId="4165"/>
    <cellStyle name="Navadno 3 2 2 2 3 7" xfId="4166"/>
    <cellStyle name="Navadno 3 2 2 2 3 7 2" xfId="4167"/>
    <cellStyle name="Navadno 3 2 2 2 3 7 2 2" xfId="4168"/>
    <cellStyle name="Navadno 3 2 2 2 3 7 3" xfId="4169"/>
    <cellStyle name="Navadno 3 2 2 2 3 7 3 2" xfId="4170"/>
    <cellStyle name="Navadno 3 2 2 2 3 7 4" xfId="4171"/>
    <cellStyle name="Navadno 3 2 2 2 3 7 5" xfId="4172"/>
    <cellStyle name="Navadno 3 2 2 2 3 7 6" xfId="4173"/>
    <cellStyle name="Navadno 3 2 2 2 3 8" xfId="4174"/>
    <cellStyle name="Navadno 3 2 2 2 3 8 2" xfId="4175"/>
    <cellStyle name="Navadno 3 2 2 2 3 9" xfId="4176"/>
    <cellStyle name="Navadno 3 2 2 2 3 9 2" xfId="4177"/>
    <cellStyle name="Navadno 3 2 2 2 4" xfId="4178"/>
    <cellStyle name="Navadno 3 2 2 2 4 10" xfId="4179"/>
    <cellStyle name="Navadno 3 2 2 2 4 11" xfId="4180"/>
    <cellStyle name="Navadno 3 2 2 2 4 12" xfId="4181"/>
    <cellStyle name="Navadno 3 2 2 2 4 13" xfId="4182"/>
    <cellStyle name="Navadno 3 2 2 2 4 2" xfId="4183"/>
    <cellStyle name="Navadno 3 2 2 2 4 2 10" xfId="4184"/>
    <cellStyle name="Navadno 3 2 2 2 4 2 11" xfId="4185"/>
    <cellStyle name="Navadno 3 2 2 2 4 2 12" xfId="4186"/>
    <cellStyle name="Navadno 3 2 2 2 4 2 2" xfId="4187"/>
    <cellStyle name="Navadno 3 2 2 2 4 2 2 10" xfId="4188"/>
    <cellStyle name="Navadno 3 2 2 2 4 2 2 11" xfId="4189"/>
    <cellStyle name="Navadno 3 2 2 2 4 2 2 2" xfId="4190"/>
    <cellStyle name="Navadno 3 2 2 2 4 2 2 2 10" xfId="4191"/>
    <cellStyle name="Navadno 3 2 2 2 4 2 2 2 2" xfId="4192"/>
    <cellStyle name="Navadno 3 2 2 2 4 2 2 2 2 2" xfId="4193"/>
    <cellStyle name="Navadno 3 2 2 2 4 2 2 2 2 2 2" xfId="4194"/>
    <cellStyle name="Navadno 3 2 2 2 4 2 2 2 2 3" xfId="4195"/>
    <cellStyle name="Navadno 3 2 2 2 4 2 2 2 2 3 2" xfId="4196"/>
    <cellStyle name="Navadno 3 2 2 2 4 2 2 2 2 4" xfId="4197"/>
    <cellStyle name="Navadno 3 2 2 2 4 2 2 2 2 5" xfId="4198"/>
    <cellStyle name="Navadno 3 2 2 2 4 2 2 2 2 6" xfId="4199"/>
    <cellStyle name="Navadno 3 2 2 2 4 2 2 2 3" xfId="4200"/>
    <cellStyle name="Navadno 3 2 2 2 4 2 2 2 3 2" xfId="4201"/>
    <cellStyle name="Navadno 3 2 2 2 4 2 2 2 3 2 2" xfId="4202"/>
    <cellStyle name="Navadno 3 2 2 2 4 2 2 2 3 3" xfId="4203"/>
    <cellStyle name="Navadno 3 2 2 2 4 2 2 2 3 3 2" xfId="4204"/>
    <cellStyle name="Navadno 3 2 2 2 4 2 2 2 3 4" xfId="4205"/>
    <cellStyle name="Navadno 3 2 2 2 4 2 2 2 3 5" xfId="4206"/>
    <cellStyle name="Navadno 3 2 2 2 4 2 2 2 3 6" xfId="4207"/>
    <cellStyle name="Navadno 3 2 2 2 4 2 2 2 4" xfId="4208"/>
    <cellStyle name="Navadno 3 2 2 2 4 2 2 2 4 2" xfId="4209"/>
    <cellStyle name="Navadno 3 2 2 2 4 2 2 2 5" xfId="4210"/>
    <cellStyle name="Navadno 3 2 2 2 4 2 2 2 5 2" xfId="4211"/>
    <cellStyle name="Navadno 3 2 2 2 4 2 2 2 6" xfId="4212"/>
    <cellStyle name="Navadno 3 2 2 2 4 2 2 2 6 2" xfId="4213"/>
    <cellStyle name="Navadno 3 2 2 2 4 2 2 2 7" xfId="4214"/>
    <cellStyle name="Navadno 3 2 2 2 4 2 2 2 8" xfId="4215"/>
    <cellStyle name="Navadno 3 2 2 2 4 2 2 2 9" xfId="4216"/>
    <cellStyle name="Navadno 3 2 2 2 4 2 2 3" xfId="4217"/>
    <cellStyle name="Navadno 3 2 2 2 4 2 2 3 2" xfId="4218"/>
    <cellStyle name="Navadno 3 2 2 2 4 2 2 3 2 2" xfId="4219"/>
    <cellStyle name="Navadno 3 2 2 2 4 2 2 3 3" xfId="4220"/>
    <cellStyle name="Navadno 3 2 2 2 4 2 2 3 3 2" xfId="4221"/>
    <cellStyle name="Navadno 3 2 2 2 4 2 2 3 4" xfId="4222"/>
    <cellStyle name="Navadno 3 2 2 2 4 2 2 3 5" xfId="4223"/>
    <cellStyle name="Navadno 3 2 2 2 4 2 2 3 6" xfId="4224"/>
    <cellStyle name="Navadno 3 2 2 2 4 2 2 4" xfId="4225"/>
    <cellStyle name="Navadno 3 2 2 2 4 2 2 4 2" xfId="4226"/>
    <cellStyle name="Navadno 3 2 2 2 4 2 2 4 2 2" xfId="4227"/>
    <cellStyle name="Navadno 3 2 2 2 4 2 2 4 3" xfId="4228"/>
    <cellStyle name="Navadno 3 2 2 2 4 2 2 4 3 2" xfId="4229"/>
    <cellStyle name="Navadno 3 2 2 2 4 2 2 4 4" xfId="4230"/>
    <cellStyle name="Navadno 3 2 2 2 4 2 2 4 5" xfId="4231"/>
    <cellStyle name="Navadno 3 2 2 2 4 2 2 4 6" xfId="4232"/>
    <cellStyle name="Navadno 3 2 2 2 4 2 2 5" xfId="4233"/>
    <cellStyle name="Navadno 3 2 2 2 4 2 2 5 2" xfId="4234"/>
    <cellStyle name="Navadno 3 2 2 2 4 2 2 6" xfId="4235"/>
    <cellStyle name="Navadno 3 2 2 2 4 2 2 6 2" xfId="4236"/>
    <cellStyle name="Navadno 3 2 2 2 4 2 2 7" xfId="4237"/>
    <cellStyle name="Navadno 3 2 2 2 4 2 2 7 2" xfId="4238"/>
    <cellStyle name="Navadno 3 2 2 2 4 2 2 8" xfId="4239"/>
    <cellStyle name="Navadno 3 2 2 2 4 2 2 9" xfId="4240"/>
    <cellStyle name="Navadno 3 2 2 2 4 2 3" xfId="4241"/>
    <cellStyle name="Navadno 3 2 2 2 4 2 3 10" xfId="4242"/>
    <cellStyle name="Navadno 3 2 2 2 4 2 3 2" xfId="4243"/>
    <cellStyle name="Navadno 3 2 2 2 4 2 3 2 2" xfId="4244"/>
    <cellStyle name="Navadno 3 2 2 2 4 2 3 2 2 2" xfId="4245"/>
    <cellStyle name="Navadno 3 2 2 2 4 2 3 2 3" xfId="4246"/>
    <cellStyle name="Navadno 3 2 2 2 4 2 3 2 3 2" xfId="4247"/>
    <cellStyle name="Navadno 3 2 2 2 4 2 3 2 4" xfId="4248"/>
    <cellStyle name="Navadno 3 2 2 2 4 2 3 2 5" xfId="4249"/>
    <cellStyle name="Navadno 3 2 2 2 4 2 3 2 6" xfId="4250"/>
    <cellStyle name="Navadno 3 2 2 2 4 2 3 3" xfId="4251"/>
    <cellStyle name="Navadno 3 2 2 2 4 2 3 3 2" xfId="4252"/>
    <cellStyle name="Navadno 3 2 2 2 4 2 3 3 2 2" xfId="4253"/>
    <cellStyle name="Navadno 3 2 2 2 4 2 3 3 3" xfId="4254"/>
    <cellStyle name="Navadno 3 2 2 2 4 2 3 3 3 2" xfId="4255"/>
    <cellStyle name="Navadno 3 2 2 2 4 2 3 3 4" xfId="4256"/>
    <cellStyle name="Navadno 3 2 2 2 4 2 3 3 5" xfId="4257"/>
    <cellStyle name="Navadno 3 2 2 2 4 2 3 3 6" xfId="4258"/>
    <cellStyle name="Navadno 3 2 2 2 4 2 3 4" xfId="4259"/>
    <cellStyle name="Navadno 3 2 2 2 4 2 3 4 2" xfId="4260"/>
    <cellStyle name="Navadno 3 2 2 2 4 2 3 5" xfId="4261"/>
    <cellStyle name="Navadno 3 2 2 2 4 2 3 5 2" xfId="4262"/>
    <cellStyle name="Navadno 3 2 2 2 4 2 3 6" xfId="4263"/>
    <cellStyle name="Navadno 3 2 2 2 4 2 3 6 2" xfId="4264"/>
    <cellStyle name="Navadno 3 2 2 2 4 2 3 7" xfId="4265"/>
    <cellStyle name="Navadno 3 2 2 2 4 2 3 8" xfId="4266"/>
    <cellStyle name="Navadno 3 2 2 2 4 2 3 9" xfId="4267"/>
    <cellStyle name="Navadno 3 2 2 2 4 2 4" xfId="4268"/>
    <cellStyle name="Navadno 3 2 2 2 4 2 4 2" xfId="4269"/>
    <cellStyle name="Navadno 3 2 2 2 4 2 4 2 2" xfId="4270"/>
    <cellStyle name="Navadno 3 2 2 2 4 2 4 3" xfId="4271"/>
    <cellStyle name="Navadno 3 2 2 2 4 2 4 3 2" xfId="4272"/>
    <cellStyle name="Navadno 3 2 2 2 4 2 4 4" xfId="4273"/>
    <cellStyle name="Navadno 3 2 2 2 4 2 4 5" xfId="4274"/>
    <cellStyle name="Navadno 3 2 2 2 4 2 4 6" xfId="4275"/>
    <cellStyle name="Navadno 3 2 2 2 4 2 5" xfId="4276"/>
    <cellStyle name="Navadno 3 2 2 2 4 2 5 2" xfId="4277"/>
    <cellStyle name="Navadno 3 2 2 2 4 2 5 2 2" xfId="4278"/>
    <cellStyle name="Navadno 3 2 2 2 4 2 5 3" xfId="4279"/>
    <cellStyle name="Navadno 3 2 2 2 4 2 5 3 2" xfId="4280"/>
    <cellStyle name="Navadno 3 2 2 2 4 2 5 4" xfId="4281"/>
    <cellStyle name="Navadno 3 2 2 2 4 2 5 5" xfId="4282"/>
    <cellStyle name="Navadno 3 2 2 2 4 2 5 6" xfId="4283"/>
    <cellStyle name="Navadno 3 2 2 2 4 2 6" xfId="4284"/>
    <cellStyle name="Navadno 3 2 2 2 4 2 6 2" xfId="4285"/>
    <cellStyle name="Navadno 3 2 2 2 4 2 7" xfId="4286"/>
    <cellStyle name="Navadno 3 2 2 2 4 2 7 2" xfId="4287"/>
    <cellStyle name="Navadno 3 2 2 2 4 2 8" xfId="4288"/>
    <cellStyle name="Navadno 3 2 2 2 4 2 8 2" xfId="4289"/>
    <cellStyle name="Navadno 3 2 2 2 4 2 9" xfId="4290"/>
    <cellStyle name="Navadno 3 2 2 2 4 3" xfId="4291"/>
    <cellStyle name="Navadno 3 2 2 2 4 3 10" xfId="4292"/>
    <cellStyle name="Navadno 3 2 2 2 4 3 11" xfId="4293"/>
    <cellStyle name="Navadno 3 2 2 2 4 3 2" xfId="4294"/>
    <cellStyle name="Navadno 3 2 2 2 4 3 2 10" xfId="4295"/>
    <cellStyle name="Navadno 3 2 2 2 4 3 2 2" xfId="4296"/>
    <cellStyle name="Navadno 3 2 2 2 4 3 2 2 2" xfId="4297"/>
    <cellStyle name="Navadno 3 2 2 2 4 3 2 2 2 2" xfId="4298"/>
    <cellStyle name="Navadno 3 2 2 2 4 3 2 2 3" xfId="4299"/>
    <cellStyle name="Navadno 3 2 2 2 4 3 2 2 3 2" xfId="4300"/>
    <cellStyle name="Navadno 3 2 2 2 4 3 2 2 4" xfId="4301"/>
    <cellStyle name="Navadno 3 2 2 2 4 3 2 2 5" xfId="4302"/>
    <cellStyle name="Navadno 3 2 2 2 4 3 2 2 6" xfId="4303"/>
    <cellStyle name="Navadno 3 2 2 2 4 3 2 3" xfId="4304"/>
    <cellStyle name="Navadno 3 2 2 2 4 3 2 3 2" xfId="4305"/>
    <cellStyle name="Navadno 3 2 2 2 4 3 2 3 2 2" xfId="4306"/>
    <cellStyle name="Navadno 3 2 2 2 4 3 2 3 3" xfId="4307"/>
    <cellStyle name="Navadno 3 2 2 2 4 3 2 3 3 2" xfId="4308"/>
    <cellStyle name="Navadno 3 2 2 2 4 3 2 3 4" xfId="4309"/>
    <cellStyle name="Navadno 3 2 2 2 4 3 2 3 5" xfId="4310"/>
    <cellStyle name="Navadno 3 2 2 2 4 3 2 3 6" xfId="4311"/>
    <cellStyle name="Navadno 3 2 2 2 4 3 2 4" xfId="4312"/>
    <cellStyle name="Navadno 3 2 2 2 4 3 2 4 2" xfId="4313"/>
    <cellStyle name="Navadno 3 2 2 2 4 3 2 5" xfId="4314"/>
    <cellStyle name="Navadno 3 2 2 2 4 3 2 5 2" xfId="4315"/>
    <cellStyle name="Navadno 3 2 2 2 4 3 2 6" xfId="4316"/>
    <cellStyle name="Navadno 3 2 2 2 4 3 2 6 2" xfId="4317"/>
    <cellStyle name="Navadno 3 2 2 2 4 3 2 7" xfId="4318"/>
    <cellStyle name="Navadno 3 2 2 2 4 3 2 8" xfId="4319"/>
    <cellStyle name="Navadno 3 2 2 2 4 3 2 9" xfId="4320"/>
    <cellStyle name="Navadno 3 2 2 2 4 3 3" xfId="4321"/>
    <cellStyle name="Navadno 3 2 2 2 4 3 3 2" xfId="4322"/>
    <cellStyle name="Navadno 3 2 2 2 4 3 3 2 2" xfId="4323"/>
    <cellStyle name="Navadno 3 2 2 2 4 3 3 3" xfId="4324"/>
    <cellStyle name="Navadno 3 2 2 2 4 3 3 3 2" xfId="4325"/>
    <cellStyle name="Navadno 3 2 2 2 4 3 3 4" xfId="4326"/>
    <cellStyle name="Navadno 3 2 2 2 4 3 3 5" xfId="4327"/>
    <cellStyle name="Navadno 3 2 2 2 4 3 3 6" xfId="4328"/>
    <cellStyle name="Navadno 3 2 2 2 4 3 4" xfId="4329"/>
    <cellStyle name="Navadno 3 2 2 2 4 3 4 2" xfId="4330"/>
    <cellStyle name="Navadno 3 2 2 2 4 3 4 2 2" xfId="4331"/>
    <cellStyle name="Navadno 3 2 2 2 4 3 4 3" xfId="4332"/>
    <cellStyle name="Navadno 3 2 2 2 4 3 4 3 2" xfId="4333"/>
    <cellStyle name="Navadno 3 2 2 2 4 3 4 4" xfId="4334"/>
    <cellStyle name="Navadno 3 2 2 2 4 3 4 5" xfId="4335"/>
    <cellStyle name="Navadno 3 2 2 2 4 3 4 6" xfId="4336"/>
    <cellStyle name="Navadno 3 2 2 2 4 3 5" xfId="4337"/>
    <cellStyle name="Navadno 3 2 2 2 4 3 5 2" xfId="4338"/>
    <cellStyle name="Navadno 3 2 2 2 4 3 6" xfId="4339"/>
    <cellStyle name="Navadno 3 2 2 2 4 3 6 2" xfId="4340"/>
    <cellStyle name="Navadno 3 2 2 2 4 3 7" xfId="4341"/>
    <cellStyle name="Navadno 3 2 2 2 4 3 7 2" xfId="4342"/>
    <cellStyle name="Navadno 3 2 2 2 4 3 8" xfId="4343"/>
    <cellStyle name="Navadno 3 2 2 2 4 3 9" xfId="4344"/>
    <cellStyle name="Navadno 3 2 2 2 4 4" xfId="4345"/>
    <cellStyle name="Navadno 3 2 2 2 4 4 10" xfId="4346"/>
    <cellStyle name="Navadno 3 2 2 2 4 4 2" xfId="4347"/>
    <cellStyle name="Navadno 3 2 2 2 4 4 2 2" xfId="4348"/>
    <cellStyle name="Navadno 3 2 2 2 4 4 2 2 2" xfId="4349"/>
    <cellStyle name="Navadno 3 2 2 2 4 4 2 3" xfId="4350"/>
    <cellStyle name="Navadno 3 2 2 2 4 4 2 3 2" xfId="4351"/>
    <cellStyle name="Navadno 3 2 2 2 4 4 2 4" xfId="4352"/>
    <cellStyle name="Navadno 3 2 2 2 4 4 2 5" xfId="4353"/>
    <cellStyle name="Navadno 3 2 2 2 4 4 2 6" xfId="4354"/>
    <cellStyle name="Navadno 3 2 2 2 4 4 3" xfId="4355"/>
    <cellStyle name="Navadno 3 2 2 2 4 4 3 2" xfId="4356"/>
    <cellStyle name="Navadno 3 2 2 2 4 4 3 2 2" xfId="4357"/>
    <cellStyle name="Navadno 3 2 2 2 4 4 3 3" xfId="4358"/>
    <cellStyle name="Navadno 3 2 2 2 4 4 3 3 2" xfId="4359"/>
    <cellStyle name="Navadno 3 2 2 2 4 4 3 4" xfId="4360"/>
    <cellStyle name="Navadno 3 2 2 2 4 4 3 5" xfId="4361"/>
    <cellStyle name="Navadno 3 2 2 2 4 4 3 6" xfId="4362"/>
    <cellStyle name="Navadno 3 2 2 2 4 4 4" xfId="4363"/>
    <cellStyle name="Navadno 3 2 2 2 4 4 4 2" xfId="4364"/>
    <cellStyle name="Navadno 3 2 2 2 4 4 5" xfId="4365"/>
    <cellStyle name="Navadno 3 2 2 2 4 4 5 2" xfId="4366"/>
    <cellStyle name="Navadno 3 2 2 2 4 4 6" xfId="4367"/>
    <cellStyle name="Navadno 3 2 2 2 4 4 6 2" xfId="4368"/>
    <cellStyle name="Navadno 3 2 2 2 4 4 7" xfId="4369"/>
    <cellStyle name="Navadno 3 2 2 2 4 4 8" xfId="4370"/>
    <cellStyle name="Navadno 3 2 2 2 4 4 9" xfId="4371"/>
    <cellStyle name="Navadno 3 2 2 2 4 5" xfId="4372"/>
    <cellStyle name="Navadno 3 2 2 2 4 5 2" xfId="4373"/>
    <cellStyle name="Navadno 3 2 2 2 4 5 2 2" xfId="4374"/>
    <cellStyle name="Navadno 3 2 2 2 4 5 3" xfId="4375"/>
    <cellStyle name="Navadno 3 2 2 2 4 5 3 2" xfId="4376"/>
    <cellStyle name="Navadno 3 2 2 2 4 5 4" xfId="4377"/>
    <cellStyle name="Navadno 3 2 2 2 4 5 5" xfId="4378"/>
    <cellStyle name="Navadno 3 2 2 2 4 5 6" xfId="4379"/>
    <cellStyle name="Navadno 3 2 2 2 4 6" xfId="4380"/>
    <cellStyle name="Navadno 3 2 2 2 4 6 2" xfId="4381"/>
    <cellStyle name="Navadno 3 2 2 2 4 6 2 2" xfId="4382"/>
    <cellStyle name="Navadno 3 2 2 2 4 6 3" xfId="4383"/>
    <cellStyle name="Navadno 3 2 2 2 4 6 3 2" xfId="4384"/>
    <cellStyle name="Navadno 3 2 2 2 4 6 4" xfId="4385"/>
    <cellStyle name="Navadno 3 2 2 2 4 6 5" xfId="4386"/>
    <cellStyle name="Navadno 3 2 2 2 4 6 6" xfId="4387"/>
    <cellStyle name="Navadno 3 2 2 2 4 7" xfId="4388"/>
    <cellStyle name="Navadno 3 2 2 2 4 7 2" xfId="4389"/>
    <cellStyle name="Navadno 3 2 2 2 4 8" xfId="4390"/>
    <cellStyle name="Navadno 3 2 2 2 4 8 2" xfId="4391"/>
    <cellStyle name="Navadno 3 2 2 2 4 9" xfId="4392"/>
    <cellStyle name="Navadno 3 2 2 2 4 9 2" xfId="4393"/>
    <cellStyle name="Navadno 3 2 2 2 5" xfId="4394"/>
    <cellStyle name="Navadno 3 2 2 2 5 10" xfId="4395"/>
    <cellStyle name="Navadno 3 2 2 2 5 11" xfId="4396"/>
    <cellStyle name="Navadno 3 2 2 2 5 12" xfId="4397"/>
    <cellStyle name="Navadno 3 2 2 2 5 13" xfId="4398"/>
    <cellStyle name="Navadno 3 2 2 2 5 2" xfId="4399"/>
    <cellStyle name="Navadno 3 2 2 2 5 2 10" xfId="4400"/>
    <cellStyle name="Navadno 3 2 2 2 5 2 11" xfId="4401"/>
    <cellStyle name="Navadno 3 2 2 2 5 2 12" xfId="4402"/>
    <cellStyle name="Navadno 3 2 2 2 5 2 2" xfId="4403"/>
    <cellStyle name="Navadno 3 2 2 2 5 2 2 10" xfId="4404"/>
    <cellStyle name="Navadno 3 2 2 2 5 2 2 11" xfId="4405"/>
    <cellStyle name="Navadno 3 2 2 2 5 2 2 2" xfId="4406"/>
    <cellStyle name="Navadno 3 2 2 2 5 2 2 2 10" xfId="4407"/>
    <cellStyle name="Navadno 3 2 2 2 5 2 2 2 2" xfId="4408"/>
    <cellStyle name="Navadno 3 2 2 2 5 2 2 2 2 2" xfId="4409"/>
    <cellStyle name="Navadno 3 2 2 2 5 2 2 2 2 2 2" xfId="4410"/>
    <cellStyle name="Navadno 3 2 2 2 5 2 2 2 2 3" xfId="4411"/>
    <cellStyle name="Navadno 3 2 2 2 5 2 2 2 2 3 2" xfId="4412"/>
    <cellStyle name="Navadno 3 2 2 2 5 2 2 2 2 4" xfId="4413"/>
    <cellStyle name="Navadno 3 2 2 2 5 2 2 2 2 5" xfId="4414"/>
    <cellStyle name="Navadno 3 2 2 2 5 2 2 2 2 6" xfId="4415"/>
    <cellStyle name="Navadno 3 2 2 2 5 2 2 2 3" xfId="4416"/>
    <cellStyle name="Navadno 3 2 2 2 5 2 2 2 3 2" xfId="4417"/>
    <cellStyle name="Navadno 3 2 2 2 5 2 2 2 3 2 2" xfId="4418"/>
    <cellStyle name="Navadno 3 2 2 2 5 2 2 2 3 3" xfId="4419"/>
    <cellStyle name="Navadno 3 2 2 2 5 2 2 2 3 3 2" xfId="4420"/>
    <cellStyle name="Navadno 3 2 2 2 5 2 2 2 3 4" xfId="4421"/>
    <cellStyle name="Navadno 3 2 2 2 5 2 2 2 3 5" xfId="4422"/>
    <cellStyle name="Navadno 3 2 2 2 5 2 2 2 3 6" xfId="4423"/>
    <cellStyle name="Navadno 3 2 2 2 5 2 2 2 4" xfId="4424"/>
    <cellStyle name="Navadno 3 2 2 2 5 2 2 2 4 2" xfId="4425"/>
    <cellStyle name="Navadno 3 2 2 2 5 2 2 2 5" xfId="4426"/>
    <cellStyle name="Navadno 3 2 2 2 5 2 2 2 5 2" xfId="4427"/>
    <cellStyle name="Navadno 3 2 2 2 5 2 2 2 6" xfId="4428"/>
    <cellStyle name="Navadno 3 2 2 2 5 2 2 2 6 2" xfId="4429"/>
    <cellStyle name="Navadno 3 2 2 2 5 2 2 2 7" xfId="4430"/>
    <cellStyle name="Navadno 3 2 2 2 5 2 2 2 8" xfId="4431"/>
    <cellStyle name="Navadno 3 2 2 2 5 2 2 2 9" xfId="4432"/>
    <cellStyle name="Navadno 3 2 2 2 5 2 2 3" xfId="4433"/>
    <cellStyle name="Navadno 3 2 2 2 5 2 2 3 2" xfId="4434"/>
    <cellStyle name="Navadno 3 2 2 2 5 2 2 3 2 2" xfId="4435"/>
    <cellStyle name="Navadno 3 2 2 2 5 2 2 3 3" xfId="4436"/>
    <cellStyle name="Navadno 3 2 2 2 5 2 2 3 3 2" xfId="4437"/>
    <cellStyle name="Navadno 3 2 2 2 5 2 2 3 4" xfId="4438"/>
    <cellStyle name="Navadno 3 2 2 2 5 2 2 3 5" xfId="4439"/>
    <cellStyle name="Navadno 3 2 2 2 5 2 2 3 6" xfId="4440"/>
    <cellStyle name="Navadno 3 2 2 2 5 2 2 4" xfId="4441"/>
    <cellStyle name="Navadno 3 2 2 2 5 2 2 4 2" xfId="4442"/>
    <cellStyle name="Navadno 3 2 2 2 5 2 2 4 2 2" xfId="4443"/>
    <cellStyle name="Navadno 3 2 2 2 5 2 2 4 3" xfId="4444"/>
    <cellStyle name="Navadno 3 2 2 2 5 2 2 4 3 2" xfId="4445"/>
    <cellStyle name="Navadno 3 2 2 2 5 2 2 4 4" xfId="4446"/>
    <cellStyle name="Navadno 3 2 2 2 5 2 2 4 5" xfId="4447"/>
    <cellStyle name="Navadno 3 2 2 2 5 2 2 4 6" xfId="4448"/>
    <cellStyle name="Navadno 3 2 2 2 5 2 2 5" xfId="4449"/>
    <cellStyle name="Navadno 3 2 2 2 5 2 2 5 2" xfId="4450"/>
    <cellStyle name="Navadno 3 2 2 2 5 2 2 6" xfId="4451"/>
    <cellStyle name="Navadno 3 2 2 2 5 2 2 6 2" xfId="4452"/>
    <cellStyle name="Navadno 3 2 2 2 5 2 2 7" xfId="4453"/>
    <cellStyle name="Navadno 3 2 2 2 5 2 2 7 2" xfId="4454"/>
    <cellStyle name="Navadno 3 2 2 2 5 2 2 8" xfId="4455"/>
    <cellStyle name="Navadno 3 2 2 2 5 2 2 9" xfId="4456"/>
    <cellStyle name="Navadno 3 2 2 2 5 2 3" xfId="4457"/>
    <cellStyle name="Navadno 3 2 2 2 5 2 3 10" xfId="4458"/>
    <cellStyle name="Navadno 3 2 2 2 5 2 3 2" xfId="4459"/>
    <cellStyle name="Navadno 3 2 2 2 5 2 3 2 2" xfId="4460"/>
    <cellStyle name="Navadno 3 2 2 2 5 2 3 2 2 2" xfId="4461"/>
    <cellStyle name="Navadno 3 2 2 2 5 2 3 2 3" xfId="4462"/>
    <cellStyle name="Navadno 3 2 2 2 5 2 3 2 3 2" xfId="4463"/>
    <cellStyle name="Navadno 3 2 2 2 5 2 3 2 4" xfId="4464"/>
    <cellStyle name="Navadno 3 2 2 2 5 2 3 2 5" xfId="4465"/>
    <cellStyle name="Navadno 3 2 2 2 5 2 3 2 6" xfId="4466"/>
    <cellStyle name="Navadno 3 2 2 2 5 2 3 3" xfId="4467"/>
    <cellStyle name="Navadno 3 2 2 2 5 2 3 3 2" xfId="4468"/>
    <cellStyle name="Navadno 3 2 2 2 5 2 3 3 2 2" xfId="4469"/>
    <cellStyle name="Navadno 3 2 2 2 5 2 3 3 3" xfId="4470"/>
    <cellStyle name="Navadno 3 2 2 2 5 2 3 3 3 2" xfId="4471"/>
    <cellStyle name="Navadno 3 2 2 2 5 2 3 3 4" xfId="4472"/>
    <cellStyle name="Navadno 3 2 2 2 5 2 3 3 5" xfId="4473"/>
    <cellStyle name="Navadno 3 2 2 2 5 2 3 3 6" xfId="4474"/>
    <cellStyle name="Navadno 3 2 2 2 5 2 3 4" xfId="4475"/>
    <cellStyle name="Navadno 3 2 2 2 5 2 3 4 2" xfId="4476"/>
    <cellStyle name="Navadno 3 2 2 2 5 2 3 5" xfId="4477"/>
    <cellStyle name="Navadno 3 2 2 2 5 2 3 5 2" xfId="4478"/>
    <cellStyle name="Navadno 3 2 2 2 5 2 3 6" xfId="4479"/>
    <cellStyle name="Navadno 3 2 2 2 5 2 3 6 2" xfId="4480"/>
    <cellStyle name="Navadno 3 2 2 2 5 2 3 7" xfId="4481"/>
    <cellStyle name="Navadno 3 2 2 2 5 2 3 8" xfId="4482"/>
    <cellStyle name="Navadno 3 2 2 2 5 2 3 9" xfId="4483"/>
    <cellStyle name="Navadno 3 2 2 2 5 2 4" xfId="4484"/>
    <cellStyle name="Navadno 3 2 2 2 5 2 4 2" xfId="4485"/>
    <cellStyle name="Navadno 3 2 2 2 5 2 4 2 2" xfId="4486"/>
    <cellStyle name="Navadno 3 2 2 2 5 2 4 3" xfId="4487"/>
    <cellStyle name="Navadno 3 2 2 2 5 2 4 3 2" xfId="4488"/>
    <cellStyle name="Navadno 3 2 2 2 5 2 4 4" xfId="4489"/>
    <cellStyle name="Navadno 3 2 2 2 5 2 4 5" xfId="4490"/>
    <cellStyle name="Navadno 3 2 2 2 5 2 4 6" xfId="4491"/>
    <cellStyle name="Navadno 3 2 2 2 5 2 5" xfId="4492"/>
    <cellStyle name="Navadno 3 2 2 2 5 2 5 2" xfId="4493"/>
    <cellStyle name="Navadno 3 2 2 2 5 2 5 2 2" xfId="4494"/>
    <cellStyle name="Navadno 3 2 2 2 5 2 5 3" xfId="4495"/>
    <cellStyle name="Navadno 3 2 2 2 5 2 5 3 2" xfId="4496"/>
    <cellStyle name="Navadno 3 2 2 2 5 2 5 4" xfId="4497"/>
    <cellStyle name="Navadno 3 2 2 2 5 2 5 5" xfId="4498"/>
    <cellStyle name="Navadno 3 2 2 2 5 2 5 6" xfId="4499"/>
    <cellStyle name="Navadno 3 2 2 2 5 2 6" xfId="4500"/>
    <cellStyle name="Navadno 3 2 2 2 5 2 6 2" xfId="4501"/>
    <cellStyle name="Navadno 3 2 2 2 5 2 7" xfId="4502"/>
    <cellStyle name="Navadno 3 2 2 2 5 2 7 2" xfId="4503"/>
    <cellStyle name="Navadno 3 2 2 2 5 2 8" xfId="4504"/>
    <cellStyle name="Navadno 3 2 2 2 5 2 8 2" xfId="4505"/>
    <cellStyle name="Navadno 3 2 2 2 5 2 9" xfId="4506"/>
    <cellStyle name="Navadno 3 2 2 2 5 3" xfId="4507"/>
    <cellStyle name="Navadno 3 2 2 2 5 3 10" xfId="4508"/>
    <cellStyle name="Navadno 3 2 2 2 5 3 11" xfId="4509"/>
    <cellStyle name="Navadno 3 2 2 2 5 3 2" xfId="4510"/>
    <cellStyle name="Navadno 3 2 2 2 5 3 2 10" xfId="4511"/>
    <cellStyle name="Navadno 3 2 2 2 5 3 2 2" xfId="4512"/>
    <cellStyle name="Navadno 3 2 2 2 5 3 2 2 2" xfId="4513"/>
    <cellStyle name="Navadno 3 2 2 2 5 3 2 2 2 2" xfId="4514"/>
    <cellStyle name="Navadno 3 2 2 2 5 3 2 2 3" xfId="4515"/>
    <cellStyle name="Navadno 3 2 2 2 5 3 2 2 3 2" xfId="4516"/>
    <cellStyle name="Navadno 3 2 2 2 5 3 2 2 4" xfId="4517"/>
    <cellStyle name="Navadno 3 2 2 2 5 3 2 2 5" xfId="4518"/>
    <cellStyle name="Navadno 3 2 2 2 5 3 2 2 6" xfId="4519"/>
    <cellStyle name="Navadno 3 2 2 2 5 3 2 3" xfId="4520"/>
    <cellStyle name="Navadno 3 2 2 2 5 3 2 3 2" xfId="4521"/>
    <cellStyle name="Navadno 3 2 2 2 5 3 2 3 2 2" xfId="4522"/>
    <cellStyle name="Navadno 3 2 2 2 5 3 2 3 3" xfId="4523"/>
    <cellStyle name="Navadno 3 2 2 2 5 3 2 3 3 2" xfId="4524"/>
    <cellStyle name="Navadno 3 2 2 2 5 3 2 3 4" xfId="4525"/>
    <cellStyle name="Navadno 3 2 2 2 5 3 2 3 5" xfId="4526"/>
    <cellStyle name="Navadno 3 2 2 2 5 3 2 3 6" xfId="4527"/>
    <cellStyle name="Navadno 3 2 2 2 5 3 2 4" xfId="4528"/>
    <cellStyle name="Navadno 3 2 2 2 5 3 2 4 2" xfId="4529"/>
    <cellStyle name="Navadno 3 2 2 2 5 3 2 5" xfId="4530"/>
    <cellStyle name="Navadno 3 2 2 2 5 3 2 5 2" xfId="4531"/>
    <cellStyle name="Navadno 3 2 2 2 5 3 2 6" xfId="4532"/>
    <cellStyle name="Navadno 3 2 2 2 5 3 2 6 2" xfId="4533"/>
    <cellStyle name="Navadno 3 2 2 2 5 3 2 7" xfId="4534"/>
    <cellStyle name="Navadno 3 2 2 2 5 3 2 8" xfId="4535"/>
    <cellStyle name="Navadno 3 2 2 2 5 3 2 9" xfId="4536"/>
    <cellStyle name="Navadno 3 2 2 2 5 3 3" xfId="4537"/>
    <cellStyle name="Navadno 3 2 2 2 5 3 3 2" xfId="4538"/>
    <cellStyle name="Navadno 3 2 2 2 5 3 3 2 2" xfId="4539"/>
    <cellStyle name="Navadno 3 2 2 2 5 3 3 3" xfId="4540"/>
    <cellStyle name="Navadno 3 2 2 2 5 3 3 3 2" xfId="4541"/>
    <cellStyle name="Navadno 3 2 2 2 5 3 3 4" xfId="4542"/>
    <cellStyle name="Navadno 3 2 2 2 5 3 3 5" xfId="4543"/>
    <cellStyle name="Navadno 3 2 2 2 5 3 3 6" xfId="4544"/>
    <cellStyle name="Navadno 3 2 2 2 5 3 4" xfId="4545"/>
    <cellStyle name="Navadno 3 2 2 2 5 3 4 2" xfId="4546"/>
    <cellStyle name="Navadno 3 2 2 2 5 3 4 2 2" xfId="4547"/>
    <cellStyle name="Navadno 3 2 2 2 5 3 4 3" xfId="4548"/>
    <cellStyle name="Navadno 3 2 2 2 5 3 4 3 2" xfId="4549"/>
    <cellStyle name="Navadno 3 2 2 2 5 3 4 4" xfId="4550"/>
    <cellStyle name="Navadno 3 2 2 2 5 3 4 5" xfId="4551"/>
    <cellStyle name="Navadno 3 2 2 2 5 3 4 6" xfId="4552"/>
    <cellStyle name="Navadno 3 2 2 2 5 3 5" xfId="4553"/>
    <cellStyle name="Navadno 3 2 2 2 5 3 5 2" xfId="4554"/>
    <cellStyle name="Navadno 3 2 2 2 5 3 6" xfId="4555"/>
    <cellStyle name="Navadno 3 2 2 2 5 3 6 2" xfId="4556"/>
    <cellStyle name="Navadno 3 2 2 2 5 3 7" xfId="4557"/>
    <cellStyle name="Navadno 3 2 2 2 5 3 7 2" xfId="4558"/>
    <cellStyle name="Navadno 3 2 2 2 5 3 8" xfId="4559"/>
    <cellStyle name="Navadno 3 2 2 2 5 3 9" xfId="4560"/>
    <cellStyle name="Navadno 3 2 2 2 5 4" xfId="4561"/>
    <cellStyle name="Navadno 3 2 2 2 5 4 10" xfId="4562"/>
    <cellStyle name="Navadno 3 2 2 2 5 4 2" xfId="4563"/>
    <cellStyle name="Navadno 3 2 2 2 5 4 2 2" xfId="4564"/>
    <cellStyle name="Navadno 3 2 2 2 5 4 2 2 2" xfId="4565"/>
    <cellStyle name="Navadno 3 2 2 2 5 4 2 3" xfId="4566"/>
    <cellStyle name="Navadno 3 2 2 2 5 4 2 3 2" xfId="4567"/>
    <cellStyle name="Navadno 3 2 2 2 5 4 2 4" xfId="4568"/>
    <cellStyle name="Navadno 3 2 2 2 5 4 2 5" xfId="4569"/>
    <cellStyle name="Navadno 3 2 2 2 5 4 2 6" xfId="4570"/>
    <cellStyle name="Navadno 3 2 2 2 5 4 3" xfId="4571"/>
    <cellStyle name="Navadno 3 2 2 2 5 4 3 2" xfId="4572"/>
    <cellStyle name="Navadno 3 2 2 2 5 4 3 2 2" xfId="4573"/>
    <cellStyle name="Navadno 3 2 2 2 5 4 3 3" xfId="4574"/>
    <cellStyle name="Navadno 3 2 2 2 5 4 3 3 2" xfId="4575"/>
    <cellStyle name="Navadno 3 2 2 2 5 4 3 4" xfId="4576"/>
    <cellStyle name="Navadno 3 2 2 2 5 4 3 5" xfId="4577"/>
    <cellStyle name="Navadno 3 2 2 2 5 4 3 6" xfId="4578"/>
    <cellStyle name="Navadno 3 2 2 2 5 4 4" xfId="4579"/>
    <cellStyle name="Navadno 3 2 2 2 5 4 4 2" xfId="4580"/>
    <cellStyle name="Navadno 3 2 2 2 5 4 5" xfId="4581"/>
    <cellStyle name="Navadno 3 2 2 2 5 4 5 2" xfId="4582"/>
    <cellStyle name="Navadno 3 2 2 2 5 4 6" xfId="4583"/>
    <cellStyle name="Navadno 3 2 2 2 5 4 6 2" xfId="4584"/>
    <cellStyle name="Navadno 3 2 2 2 5 4 7" xfId="4585"/>
    <cellStyle name="Navadno 3 2 2 2 5 4 8" xfId="4586"/>
    <cellStyle name="Navadno 3 2 2 2 5 4 9" xfId="4587"/>
    <cellStyle name="Navadno 3 2 2 2 5 5" xfId="4588"/>
    <cellStyle name="Navadno 3 2 2 2 5 5 2" xfId="4589"/>
    <cellStyle name="Navadno 3 2 2 2 5 5 2 2" xfId="4590"/>
    <cellStyle name="Navadno 3 2 2 2 5 5 3" xfId="4591"/>
    <cellStyle name="Navadno 3 2 2 2 5 5 3 2" xfId="4592"/>
    <cellStyle name="Navadno 3 2 2 2 5 5 4" xfId="4593"/>
    <cellStyle name="Navadno 3 2 2 2 5 5 5" xfId="4594"/>
    <cellStyle name="Navadno 3 2 2 2 5 5 6" xfId="4595"/>
    <cellStyle name="Navadno 3 2 2 2 5 6" xfId="4596"/>
    <cellStyle name="Navadno 3 2 2 2 5 6 2" xfId="4597"/>
    <cellStyle name="Navadno 3 2 2 2 5 6 2 2" xfId="4598"/>
    <cellStyle name="Navadno 3 2 2 2 5 6 3" xfId="4599"/>
    <cellStyle name="Navadno 3 2 2 2 5 6 3 2" xfId="4600"/>
    <cellStyle name="Navadno 3 2 2 2 5 6 4" xfId="4601"/>
    <cellStyle name="Navadno 3 2 2 2 5 6 5" xfId="4602"/>
    <cellStyle name="Navadno 3 2 2 2 5 6 6" xfId="4603"/>
    <cellStyle name="Navadno 3 2 2 2 5 7" xfId="4604"/>
    <cellStyle name="Navadno 3 2 2 2 5 7 2" xfId="4605"/>
    <cellStyle name="Navadno 3 2 2 2 5 8" xfId="4606"/>
    <cellStyle name="Navadno 3 2 2 2 5 8 2" xfId="4607"/>
    <cellStyle name="Navadno 3 2 2 2 5 9" xfId="4608"/>
    <cellStyle name="Navadno 3 2 2 2 5 9 2" xfId="4609"/>
    <cellStyle name="Navadno 3 2 2 2 6" xfId="4610"/>
    <cellStyle name="Navadno 3 2 2 2 6 10" xfId="4611"/>
    <cellStyle name="Navadno 3 2 2 2 6 11" xfId="4612"/>
    <cellStyle name="Navadno 3 2 2 2 6 12" xfId="4613"/>
    <cellStyle name="Navadno 3 2 2 2 6 2" xfId="4614"/>
    <cellStyle name="Navadno 3 2 2 2 6 2 10" xfId="4615"/>
    <cellStyle name="Navadno 3 2 2 2 6 2 11" xfId="4616"/>
    <cellStyle name="Navadno 3 2 2 2 6 2 2" xfId="4617"/>
    <cellStyle name="Navadno 3 2 2 2 6 2 2 10" xfId="4618"/>
    <cellStyle name="Navadno 3 2 2 2 6 2 2 2" xfId="4619"/>
    <cellStyle name="Navadno 3 2 2 2 6 2 2 2 2" xfId="4620"/>
    <cellStyle name="Navadno 3 2 2 2 6 2 2 2 2 2" xfId="4621"/>
    <cellStyle name="Navadno 3 2 2 2 6 2 2 2 3" xfId="4622"/>
    <cellStyle name="Navadno 3 2 2 2 6 2 2 2 3 2" xfId="4623"/>
    <cellStyle name="Navadno 3 2 2 2 6 2 2 2 4" xfId="4624"/>
    <cellStyle name="Navadno 3 2 2 2 6 2 2 2 5" xfId="4625"/>
    <cellStyle name="Navadno 3 2 2 2 6 2 2 2 6" xfId="4626"/>
    <cellStyle name="Navadno 3 2 2 2 6 2 2 3" xfId="4627"/>
    <cellStyle name="Navadno 3 2 2 2 6 2 2 3 2" xfId="4628"/>
    <cellStyle name="Navadno 3 2 2 2 6 2 2 3 2 2" xfId="4629"/>
    <cellStyle name="Navadno 3 2 2 2 6 2 2 3 3" xfId="4630"/>
    <cellStyle name="Navadno 3 2 2 2 6 2 2 3 3 2" xfId="4631"/>
    <cellStyle name="Navadno 3 2 2 2 6 2 2 3 4" xfId="4632"/>
    <cellStyle name="Navadno 3 2 2 2 6 2 2 3 5" xfId="4633"/>
    <cellStyle name="Navadno 3 2 2 2 6 2 2 3 6" xfId="4634"/>
    <cellStyle name="Navadno 3 2 2 2 6 2 2 4" xfId="4635"/>
    <cellStyle name="Navadno 3 2 2 2 6 2 2 4 2" xfId="4636"/>
    <cellStyle name="Navadno 3 2 2 2 6 2 2 5" xfId="4637"/>
    <cellStyle name="Navadno 3 2 2 2 6 2 2 5 2" xfId="4638"/>
    <cellStyle name="Navadno 3 2 2 2 6 2 2 6" xfId="4639"/>
    <cellStyle name="Navadno 3 2 2 2 6 2 2 6 2" xfId="4640"/>
    <cellStyle name="Navadno 3 2 2 2 6 2 2 7" xfId="4641"/>
    <cellStyle name="Navadno 3 2 2 2 6 2 2 8" xfId="4642"/>
    <cellStyle name="Navadno 3 2 2 2 6 2 2 9" xfId="4643"/>
    <cellStyle name="Navadno 3 2 2 2 6 2 3" xfId="4644"/>
    <cellStyle name="Navadno 3 2 2 2 6 2 3 2" xfId="4645"/>
    <cellStyle name="Navadno 3 2 2 2 6 2 3 2 2" xfId="4646"/>
    <cellStyle name="Navadno 3 2 2 2 6 2 3 3" xfId="4647"/>
    <cellStyle name="Navadno 3 2 2 2 6 2 3 3 2" xfId="4648"/>
    <cellStyle name="Navadno 3 2 2 2 6 2 3 4" xfId="4649"/>
    <cellStyle name="Navadno 3 2 2 2 6 2 3 5" xfId="4650"/>
    <cellStyle name="Navadno 3 2 2 2 6 2 3 6" xfId="4651"/>
    <cellStyle name="Navadno 3 2 2 2 6 2 4" xfId="4652"/>
    <cellStyle name="Navadno 3 2 2 2 6 2 4 2" xfId="4653"/>
    <cellStyle name="Navadno 3 2 2 2 6 2 4 2 2" xfId="4654"/>
    <cellStyle name="Navadno 3 2 2 2 6 2 4 3" xfId="4655"/>
    <cellStyle name="Navadno 3 2 2 2 6 2 4 3 2" xfId="4656"/>
    <cellStyle name="Navadno 3 2 2 2 6 2 4 4" xfId="4657"/>
    <cellStyle name="Navadno 3 2 2 2 6 2 4 5" xfId="4658"/>
    <cellStyle name="Navadno 3 2 2 2 6 2 4 6" xfId="4659"/>
    <cellStyle name="Navadno 3 2 2 2 6 2 5" xfId="4660"/>
    <cellStyle name="Navadno 3 2 2 2 6 2 5 2" xfId="4661"/>
    <cellStyle name="Navadno 3 2 2 2 6 2 6" xfId="4662"/>
    <cellStyle name="Navadno 3 2 2 2 6 2 6 2" xfId="4663"/>
    <cellStyle name="Navadno 3 2 2 2 6 2 7" xfId="4664"/>
    <cellStyle name="Navadno 3 2 2 2 6 2 7 2" xfId="4665"/>
    <cellStyle name="Navadno 3 2 2 2 6 2 8" xfId="4666"/>
    <cellStyle name="Navadno 3 2 2 2 6 2 9" xfId="4667"/>
    <cellStyle name="Navadno 3 2 2 2 6 3" xfId="4668"/>
    <cellStyle name="Navadno 3 2 2 2 6 3 10" xfId="4669"/>
    <cellStyle name="Navadno 3 2 2 2 6 3 2" xfId="4670"/>
    <cellStyle name="Navadno 3 2 2 2 6 3 2 2" xfId="4671"/>
    <cellStyle name="Navadno 3 2 2 2 6 3 2 2 2" xfId="4672"/>
    <cellStyle name="Navadno 3 2 2 2 6 3 2 3" xfId="4673"/>
    <cellStyle name="Navadno 3 2 2 2 6 3 2 3 2" xfId="4674"/>
    <cellStyle name="Navadno 3 2 2 2 6 3 2 4" xfId="4675"/>
    <cellStyle name="Navadno 3 2 2 2 6 3 2 5" xfId="4676"/>
    <cellStyle name="Navadno 3 2 2 2 6 3 2 6" xfId="4677"/>
    <cellStyle name="Navadno 3 2 2 2 6 3 3" xfId="4678"/>
    <cellStyle name="Navadno 3 2 2 2 6 3 3 2" xfId="4679"/>
    <cellStyle name="Navadno 3 2 2 2 6 3 3 2 2" xfId="4680"/>
    <cellStyle name="Navadno 3 2 2 2 6 3 3 3" xfId="4681"/>
    <cellStyle name="Navadno 3 2 2 2 6 3 3 3 2" xfId="4682"/>
    <cellStyle name="Navadno 3 2 2 2 6 3 3 4" xfId="4683"/>
    <cellStyle name="Navadno 3 2 2 2 6 3 3 5" xfId="4684"/>
    <cellStyle name="Navadno 3 2 2 2 6 3 3 6" xfId="4685"/>
    <cellStyle name="Navadno 3 2 2 2 6 3 4" xfId="4686"/>
    <cellStyle name="Navadno 3 2 2 2 6 3 4 2" xfId="4687"/>
    <cellStyle name="Navadno 3 2 2 2 6 3 5" xfId="4688"/>
    <cellStyle name="Navadno 3 2 2 2 6 3 5 2" xfId="4689"/>
    <cellStyle name="Navadno 3 2 2 2 6 3 6" xfId="4690"/>
    <cellStyle name="Navadno 3 2 2 2 6 3 6 2" xfId="4691"/>
    <cellStyle name="Navadno 3 2 2 2 6 3 7" xfId="4692"/>
    <cellStyle name="Navadno 3 2 2 2 6 3 8" xfId="4693"/>
    <cellStyle name="Navadno 3 2 2 2 6 3 9" xfId="4694"/>
    <cellStyle name="Navadno 3 2 2 2 6 4" xfId="4695"/>
    <cellStyle name="Navadno 3 2 2 2 6 4 2" xfId="4696"/>
    <cellStyle name="Navadno 3 2 2 2 6 4 2 2" xfId="4697"/>
    <cellStyle name="Navadno 3 2 2 2 6 4 3" xfId="4698"/>
    <cellStyle name="Navadno 3 2 2 2 6 4 3 2" xfId="4699"/>
    <cellStyle name="Navadno 3 2 2 2 6 4 4" xfId="4700"/>
    <cellStyle name="Navadno 3 2 2 2 6 4 5" xfId="4701"/>
    <cellStyle name="Navadno 3 2 2 2 6 4 6" xfId="4702"/>
    <cellStyle name="Navadno 3 2 2 2 6 5" xfId="4703"/>
    <cellStyle name="Navadno 3 2 2 2 6 5 2" xfId="4704"/>
    <cellStyle name="Navadno 3 2 2 2 6 5 2 2" xfId="4705"/>
    <cellStyle name="Navadno 3 2 2 2 6 5 3" xfId="4706"/>
    <cellStyle name="Navadno 3 2 2 2 6 5 3 2" xfId="4707"/>
    <cellStyle name="Navadno 3 2 2 2 6 5 4" xfId="4708"/>
    <cellStyle name="Navadno 3 2 2 2 6 5 5" xfId="4709"/>
    <cellStyle name="Navadno 3 2 2 2 6 5 6" xfId="4710"/>
    <cellStyle name="Navadno 3 2 2 2 6 6" xfId="4711"/>
    <cellStyle name="Navadno 3 2 2 2 6 6 2" xfId="4712"/>
    <cellStyle name="Navadno 3 2 2 2 6 7" xfId="4713"/>
    <cellStyle name="Navadno 3 2 2 2 6 7 2" xfId="4714"/>
    <cellStyle name="Navadno 3 2 2 2 6 8" xfId="4715"/>
    <cellStyle name="Navadno 3 2 2 2 6 8 2" xfId="4716"/>
    <cellStyle name="Navadno 3 2 2 2 6 9" xfId="4717"/>
    <cellStyle name="Navadno 3 2 2 2 7" xfId="4718"/>
    <cellStyle name="Navadno 3 2 2 2 7 10" xfId="4719"/>
    <cellStyle name="Navadno 3 2 2 2 7 11" xfId="4720"/>
    <cellStyle name="Navadno 3 2 2 2 7 12" xfId="4721"/>
    <cellStyle name="Navadno 3 2 2 2 7 2" xfId="4722"/>
    <cellStyle name="Navadno 3 2 2 2 7 2 10" xfId="4723"/>
    <cellStyle name="Navadno 3 2 2 2 7 2 11" xfId="4724"/>
    <cellStyle name="Navadno 3 2 2 2 7 2 2" xfId="4725"/>
    <cellStyle name="Navadno 3 2 2 2 7 2 2 10" xfId="4726"/>
    <cellStyle name="Navadno 3 2 2 2 7 2 2 2" xfId="4727"/>
    <cellStyle name="Navadno 3 2 2 2 7 2 2 2 2" xfId="4728"/>
    <cellStyle name="Navadno 3 2 2 2 7 2 2 2 2 2" xfId="4729"/>
    <cellStyle name="Navadno 3 2 2 2 7 2 2 2 3" xfId="4730"/>
    <cellStyle name="Navadno 3 2 2 2 7 2 2 2 3 2" xfId="4731"/>
    <cellStyle name="Navadno 3 2 2 2 7 2 2 2 4" xfId="4732"/>
    <cellStyle name="Navadno 3 2 2 2 7 2 2 2 5" xfId="4733"/>
    <cellStyle name="Navadno 3 2 2 2 7 2 2 2 6" xfId="4734"/>
    <cellStyle name="Navadno 3 2 2 2 7 2 2 3" xfId="4735"/>
    <cellStyle name="Navadno 3 2 2 2 7 2 2 3 2" xfId="4736"/>
    <cellStyle name="Navadno 3 2 2 2 7 2 2 3 2 2" xfId="4737"/>
    <cellStyle name="Navadno 3 2 2 2 7 2 2 3 3" xfId="4738"/>
    <cellStyle name="Navadno 3 2 2 2 7 2 2 3 3 2" xfId="4739"/>
    <cellStyle name="Navadno 3 2 2 2 7 2 2 3 4" xfId="4740"/>
    <cellStyle name="Navadno 3 2 2 2 7 2 2 3 5" xfId="4741"/>
    <cellStyle name="Navadno 3 2 2 2 7 2 2 3 6" xfId="4742"/>
    <cellStyle name="Navadno 3 2 2 2 7 2 2 4" xfId="4743"/>
    <cellStyle name="Navadno 3 2 2 2 7 2 2 4 2" xfId="4744"/>
    <cellStyle name="Navadno 3 2 2 2 7 2 2 5" xfId="4745"/>
    <cellStyle name="Navadno 3 2 2 2 7 2 2 5 2" xfId="4746"/>
    <cellStyle name="Navadno 3 2 2 2 7 2 2 6" xfId="4747"/>
    <cellStyle name="Navadno 3 2 2 2 7 2 2 6 2" xfId="4748"/>
    <cellStyle name="Navadno 3 2 2 2 7 2 2 7" xfId="4749"/>
    <cellStyle name="Navadno 3 2 2 2 7 2 2 8" xfId="4750"/>
    <cellStyle name="Navadno 3 2 2 2 7 2 2 9" xfId="4751"/>
    <cellStyle name="Navadno 3 2 2 2 7 2 3" xfId="4752"/>
    <cellStyle name="Navadno 3 2 2 2 7 2 3 2" xfId="4753"/>
    <cellStyle name="Navadno 3 2 2 2 7 2 3 2 2" xfId="4754"/>
    <cellStyle name="Navadno 3 2 2 2 7 2 3 3" xfId="4755"/>
    <cellStyle name="Navadno 3 2 2 2 7 2 3 3 2" xfId="4756"/>
    <cellStyle name="Navadno 3 2 2 2 7 2 3 4" xfId="4757"/>
    <cellStyle name="Navadno 3 2 2 2 7 2 3 5" xfId="4758"/>
    <cellStyle name="Navadno 3 2 2 2 7 2 3 6" xfId="4759"/>
    <cellStyle name="Navadno 3 2 2 2 7 2 4" xfId="4760"/>
    <cellStyle name="Navadno 3 2 2 2 7 2 4 2" xfId="4761"/>
    <cellStyle name="Navadno 3 2 2 2 7 2 4 2 2" xfId="4762"/>
    <cellStyle name="Navadno 3 2 2 2 7 2 4 3" xfId="4763"/>
    <cellStyle name="Navadno 3 2 2 2 7 2 4 3 2" xfId="4764"/>
    <cellStyle name="Navadno 3 2 2 2 7 2 4 4" xfId="4765"/>
    <cellStyle name="Navadno 3 2 2 2 7 2 4 5" xfId="4766"/>
    <cellStyle name="Navadno 3 2 2 2 7 2 4 6" xfId="4767"/>
    <cellStyle name="Navadno 3 2 2 2 7 2 5" xfId="4768"/>
    <cellStyle name="Navadno 3 2 2 2 7 2 5 2" xfId="4769"/>
    <cellStyle name="Navadno 3 2 2 2 7 2 6" xfId="4770"/>
    <cellStyle name="Navadno 3 2 2 2 7 2 6 2" xfId="4771"/>
    <cellStyle name="Navadno 3 2 2 2 7 2 7" xfId="4772"/>
    <cellStyle name="Navadno 3 2 2 2 7 2 7 2" xfId="4773"/>
    <cellStyle name="Navadno 3 2 2 2 7 2 8" xfId="4774"/>
    <cellStyle name="Navadno 3 2 2 2 7 2 9" xfId="4775"/>
    <cellStyle name="Navadno 3 2 2 2 7 3" xfId="4776"/>
    <cellStyle name="Navadno 3 2 2 2 7 3 10" xfId="4777"/>
    <cellStyle name="Navadno 3 2 2 2 7 3 2" xfId="4778"/>
    <cellStyle name="Navadno 3 2 2 2 7 3 2 2" xfId="4779"/>
    <cellStyle name="Navadno 3 2 2 2 7 3 2 2 2" xfId="4780"/>
    <cellStyle name="Navadno 3 2 2 2 7 3 2 3" xfId="4781"/>
    <cellStyle name="Navadno 3 2 2 2 7 3 2 3 2" xfId="4782"/>
    <cellStyle name="Navadno 3 2 2 2 7 3 2 4" xfId="4783"/>
    <cellStyle name="Navadno 3 2 2 2 7 3 2 5" xfId="4784"/>
    <cellStyle name="Navadno 3 2 2 2 7 3 2 6" xfId="4785"/>
    <cellStyle name="Navadno 3 2 2 2 7 3 3" xfId="4786"/>
    <cellStyle name="Navadno 3 2 2 2 7 3 3 2" xfId="4787"/>
    <cellStyle name="Navadno 3 2 2 2 7 3 3 2 2" xfId="4788"/>
    <cellStyle name="Navadno 3 2 2 2 7 3 3 3" xfId="4789"/>
    <cellStyle name="Navadno 3 2 2 2 7 3 3 3 2" xfId="4790"/>
    <cellStyle name="Navadno 3 2 2 2 7 3 3 4" xfId="4791"/>
    <cellStyle name="Navadno 3 2 2 2 7 3 3 5" xfId="4792"/>
    <cellStyle name="Navadno 3 2 2 2 7 3 3 6" xfId="4793"/>
    <cellStyle name="Navadno 3 2 2 2 7 3 4" xfId="4794"/>
    <cellStyle name="Navadno 3 2 2 2 7 3 4 2" xfId="4795"/>
    <cellStyle name="Navadno 3 2 2 2 7 3 5" xfId="4796"/>
    <cellStyle name="Navadno 3 2 2 2 7 3 5 2" xfId="4797"/>
    <cellStyle name="Navadno 3 2 2 2 7 3 6" xfId="4798"/>
    <cellStyle name="Navadno 3 2 2 2 7 3 6 2" xfId="4799"/>
    <cellStyle name="Navadno 3 2 2 2 7 3 7" xfId="4800"/>
    <cellStyle name="Navadno 3 2 2 2 7 3 8" xfId="4801"/>
    <cellStyle name="Navadno 3 2 2 2 7 3 9" xfId="4802"/>
    <cellStyle name="Navadno 3 2 2 2 7 4" xfId="4803"/>
    <cellStyle name="Navadno 3 2 2 2 7 4 2" xfId="4804"/>
    <cellStyle name="Navadno 3 2 2 2 7 4 2 2" xfId="4805"/>
    <cellStyle name="Navadno 3 2 2 2 7 4 3" xfId="4806"/>
    <cellStyle name="Navadno 3 2 2 2 7 4 3 2" xfId="4807"/>
    <cellStyle name="Navadno 3 2 2 2 7 4 4" xfId="4808"/>
    <cellStyle name="Navadno 3 2 2 2 7 4 5" xfId="4809"/>
    <cellStyle name="Navadno 3 2 2 2 7 4 6" xfId="4810"/>
    <cellStyle name="Navadno 3 2 2 2 7 5" xfId="4811"/>
    <cellStyle name="Navadno 3 2 2 2 7 5 2" xfId="4812"/>
    <cellStyle name="Navadno 3 2 2 2 7 5 2 2" xfId="4813"/>
    <cellStyle name="Navadno 3 2 2 2 7 5 3" xfId="4814"/>
    <cellStyle name="Navadno 3 2 2 2 7 5 3 2" xfId="4815"/>
    <cellStyle name="Navadno 3 2 2 2 7 5 4" xfId="4816"/>
    <cellStyle name="Navadno 3 2 2 2 7 5 5" xfId="4817"/>
    <cellStyle name="Navadno 3 2 2 2 7 5 6" xfId="4818"/>
    <cellStyle name="Navadno 3 2 2 2 7 6" xfId="4819"/>
    <cellStyle name="Navadno 3 2 2 2 7 6 2" xfId="4820"/>
    <cellStyle name="Navadno 3 2 2 2 7 7" xfId="4821"/>
    <cellStyle name="Navadno 3 2 2 2 7 7 2" xfId="4822"/>
    <cellStyle name="Navadno 3 2 2 2 7 8" xfId="4823"/>
    <cellStyle name="Navadno 3 2 2 2 7 8 2" xfId="4824"/>
    <cellStyle name="Navadno 3 2 2 2 7 9" xfId="4825"/>
    <cellStyle name="Navadno 3 2 2 2 8" xfId="4826"/>
    <cellStyle name="Navadno 3 2 2 2 8 10" xfId="4827"/>
    <cellStyle name="Navadno 3 2 2 2 8 11" xfId="4828"/>
    <cellStyle name="Navadno 3 2 2 2 8 12" xfId="4829"/>
    <cellStyle name="Navadno 3 2 2 2 8 2" xfId="4830"/>
    <cellStyle name="Navadno 3 2 2 2 8 2 10" xfId="4831"/>
    <cellStyle name="Navadno 3 2 2 2 8 2 11" xfId="4832"/>
    <cellStyle name="Navadno 3 2 2 2 8 2 2" xfId="4833"/>
    <cellStyle name="Navadno 3 2 2 2 8 2 2 10" xfId="4834"/>
    <cellStyle name="Navadno 3 2 2 2 8 2 2 2" xfId="4835"/>
    <cellStyle name="Navadno 3 2 2 2 8 2 2 2 2" xfId="4836"/>
    <cellStyle name="Navadno 3 2 2 2 8 2 2 2 2 2" xfId="4837"/>
    <cellStyle name="Navadno 3 2 2 2 8 2 2 2 3" xfId="4838"/>
    <cellStyle name="Navadno 3 2 2 2 8 2 2 2 3 2" xfId="4839"/>
    <cellStyle name="Navadno 3 2 2 2 8 2 2 2 4" xfId="4840"/>
    <cellStyle name="Navadno 3 2 2 2 8 2 2 2 5" xfId="4841"/>
    <cellStyle name="Navadno 3 2 2 2 8 2 2 2 6" xfId="4842"/>
    <cellStyle name="Navadno 3 2 2 2 8 2 2 3" xfId="4843"/>
    <cellStyle name="Navadno 3 2 2 2 8 2 2 3 2" xfId="4844"/>
    <cellStyle name="Navadno 3 2 2 2 8 2 2 3 2 2" xfId="4845"/>
    <cellStyle name="Navadno 3 2 2 2 8 2 2 3 3" xfId="4846"/>
    <cellStyle name="Navadno 3 2 2 2 8 2 2 3 3 2" xfId="4847"/>
    <cellStyle name="Navadno 3 2 2 2 8 2 2 3 4" xfId="4848"/>
    <cellStyle name="Navadno 3 2 2 2 8 2 2 3 5" xfId="4849"/>
    <cellStyle name="Navadno 3 2 2 2 8 2 2 3 6" xfId="4850"/>
    <cellStyle name="Navadno 3 2 2 2 8 2 2 4" xfId="4851"/>
    <cellStyle name="Navadno 3 2 2 2 8 2 2 4 2" xfId="4852"/>
    <cellStyle name="Navadno 3 2 2 2 8 2 2 5" xfId="4853"/>
    <cellStyle name="Navadno 3 2 2 2 8 2 2 5 2" xfId="4854"/>
    <cellStyle name="Navadno 3 2 2 2 8 2 2 6" xfId="4855"/>
    <cellStyle name="Navadno 3 2 2 2 8 2 2 6 2" xfId="4856"/>
    <cellStyle name="Navadno 3 2 2 2 8 2 2 7" xfId="4857"/>
    <cellStyle name="Navadno 3 2 2 2 8 2 2 8" xfId="4858"/>
    <cellStyle name="Navadno 3 2 2 2 8 2 2 9" xfId="4859"/>
    <cellStyle name="Navadno 3 2 2 2 8 2 3" xfId="4860"/>
    <cellStyle name="Navadno 3 2 2 2 8 2 3 2" xfId="4861"/>
    <cellStyle name="Navadno 3 2 2 2 8 2 3 2 2" xfId="4862"/>
    <cellStyle name="Navadno 3 2 2 2 8 2 3 3" xfId="4863"/>
    <cellStyle name="Navadno 3 2 2 2 8 2 3 3 2" xfId="4864"/>
    <cellStyle name="Navadno 3 2 2 2 8 2 3 4" xfId="4865"/>
    <cellStyle name="Navadno 3 2 2 2 8 2 3 5" xfId="4866"/>
    <cellStyle name="Navadno 3 2 2 2 8 2 3 6" xfId="4867"/>
    <cellStyle name="Navadno 3 2 2 2 8 2 4" xfId="4868"/>
    <cellStyle name="Navadno 3 2 2 2 8 2 4 2" xfId="4869"/>
    <cellStyle name="Navadno 3 2 2 2 8 2 4 2 2" xfId="4870"/>
    <cellStyle name="Navadno 3 2 2 2 8 2 4 3" xfId="4871"/>
    <cellStyle name="Navadno 3 2 2 2 8 2 4 3 2" xfId="4872"/>
    <cellStyle name="Navadno 3 2 2 2 8 2 4 4" xfId="4873"/>
    <cellStyle name="Navadno 3 2 2 2 8 2 4 5" xfId="4874"/>
    <cellStyle name="Navadno 3 2 2 2 8 2 4 6" xfId="4875"/>
    <cellStyle name="Navadno 3 2 2 2 8 2 5" xfId="4876"/>
    <cellStyle name="Navadno 3 2 2 2 8 2 5 2" xfId="4877"/>
    <cellStyle name="Navadno 3 2 2 2 8 2 6" xfId="4878"/>
    <cellStyle name="Navadno 3 2 2 2 8 2 6 2" xfId="4879"/>
    <cellStyle name="Navadno 3 2 2 2 8 2 7" xfId="4880"/>
    <cellStyle name="Navadno 3 2 2 2 8 2 7 2" xfId="4881"/>
    <cellStyle name="Navadno 3 2 2 2 8 2 8" xfId="4882"/>
    <cellStyle name="Navadno 3 2 2 2 8 2 9" xfId="4883"/>
    <cellStyle name="Navadno 3 2 2 2 8 3" xfId="4884"/>
    <cellStyle name="Navadno 3 2 2 2 8 3 10" xfId="4885"/>
    <cellStyle name="Navadno 3 2 2 2 8 3 2" xfId="4886"/>
    <cellStyle name="Navadno 3 2 2 2 8 3 2 2" xfId="4887"/>
    <cellStyle name="Navadno 3 2 2 2 8 3 2 2 2" xfId="4888"/>
    <cellStyle name="Navadno 3 2 2 2 8 3 2 3" xfId="4889"/>
    <cellStyle name="Navadno 3 2 2 2 8 3 2 3 2" xfId="4890"/>
    <cellStyle name="Navadno 3 2 2 2 8 3 2 4" xfId="4891"/>
    <cellStyle name="Navadno 3 2 2 2 8 3 2 5" xfId="4892"/>
    <cellStyle name="Navadno 3 2 2 2 8 3 2 6" xfId="4893"/>
    <cellStyle name="Navadno 3 2 2 2 8 3 3" xfId="4894"/>
    <cellStyle name="Navadno 3 2 2 2 8 3 3 2" xfId="4895"/>
    <cellStyle name="Navadno 3 2 2 2 8 3 3 2 2" xfId="4896"/>
    <cellStyle name="Navadno 3 2 2 2 8 3 3 3" xfId="4897"/>
    <cellStyle name="Navadno 3 2 2 2 8 3 3 3 2" xfId="4898"/>
    <cellStyle name="Navadno 3 2 2 2 8 3 3 4" xfId="4899"/>
    <cellStyle name="Navadno 3 2 2 2 8 3 3 5" xfId="4900"/>
    <cellStyle name="Navadno 3 2 2 2 8 3 3 6" xfId="4901"/>
    <cellStyle name="Navadno 3 2 2 2 8 3 4" xfId="4902"/>
    <cellStyle name="Navadno 3 2 2 2 8 3 4 2" xfId="4903"/>
    <cellStyle name="Navadno 3 2 2 2 8 3 5" xfId="4904"/>
    <cellStyle name="Navadno 3 2 2 2 8 3 5 2" xfId="4905"/>
    <cellStyle name="Navadno 3 2 2 2 8 3 6" xfId="4906"/>
    <cellStyle name="Navadno 3 2 2 2 8 3 6 2" xfId="4907"/>
    <cellStyle name="Navadno 3 2 2 2 8 3 7" xfId="4908"/>
    <cellStyle name="Navadno 3 2 2 2 8 3 8" xfId="4909"/>
    <cellStyle name="Navadno 3 2 2 2 8 3 9" xfId="4910"/>
    <cellStyle name="Navadno 3 2 2 2 8 4" xfId="4911"/>
    <cellStyle name="Navadno 3 2 2 2 8 4 2" xfId="4912"/>
    <cellStyle name="Navadno 3 2 2 2 8 4 2 2" xfId="4913"/>
    <cellStyle name="Navadno 3 2 2 2 8 4 3" xfId="4914"/>
    <cellStyle name="Navadno 3 2 2 2 8 4 3 2" xfId="4915"/>
    <cellStyle name="Navadno 3 2 2 2 8 4 4" xfId="4916"/>
    <cellStyle name="Navadno 3 2 2 2 8 4 5" xfId="4917"/>
    <cellStyle name="Navadno 3 2 2 2 8 4 6" xfId="4918"/>
    <cellStyle name="Navadno 3 2 2 2 8 5" xfId="4919"/>
    <cellStyle name="Navadno 3 2 2 2 8 5 2" xfId="4920"/>
    <cellStyle name="Navadno 3 2 2 2 8 5 2 2" xfId="4921"/>
    <cellStyle name="Navadno 3 2 2 2 8 5 3" xfId="4922"/>
    <cellStyle name="Navadno 3 2 2 2 8 5 3 2" xfId="4923"/>
    <cellStyle name="Navadno 3 2 2 2 8 5 4" xfId="4924"/>
    <cellStyle name="Navadno 3 2 2 2 8 5 5" xfId="4925"/>
    <cellStyle name="Navadno 3 2 2 2 8 5 6" xfId="4926"/>
    <cellStyle name="Navadno 3 2 2 2 8 6" xfId="4927"/>
    <cellStyle name="Navadno 3 2 2 2 8 6 2" xfId="4928"/>
    <cellStyle name="Navadno 3 2 2 2 8 7" xfId="4929"/>
    <cellStyle name="Navadno 3 2 2 2 8 7 2" xfId="4930"/>
    <cellStyle name="Navadno 3 2 2 2 8 8" xfId="4931"/>
    <cellStyle name="Navadno 3 2 2 2 8 8 2" xfId="4932"/>
    <cellStyle name="Navadno 3 2 2 2 8 9" xfId="4933"/>
    <cellStyle name="Navadno 3 2 2 2 9" xfId="4934"/>
    <cellStyle name="Navadno 3 2 2 2 9 10" xfId="4935"/>
    <cellStyle name="Navadno 3 2 2 2 9 11" xfId="4936"/>
    <cellStyle name="Navadno 3 2 2 2 9 2" xfId="4937"/>
    <cellStyle name="Navadno 3 2 2 2 9 2 10" xfId="4938"/>
    <cellStyle name="Navadno 3 2 2 2 9 2 2" xfId="4939"/>
    <cellStyle name="Navadno 3 2 2 2 9 2 2 2" xfId="4940"/>
    <cellStyle name="Navadno 3 2 2 2 9 2 2 2 2" xfId="4941"/>
    <cellStyle name="Navadno 3 2 2 2 9 2 2 3" xfId="4942"/>
    <cellStyle name="Navadno 3 2 2 2 9 2 2 3 2" xfId="4943"/>
    <cellStyle name="Navadno 3 2 2 2 9 2 2 4" xfId="4944"/>
    <cellStyle name="Navadno 3 2 2 2 9 2 2 5" xfId="4945"/>
    <cellStyle name="Navadno 3 2 2 2 9 2 2 6" xfId="4946"/>
    <cellStyle name="Navadno 3 2 2 2 9 2 3" xfId="4947"/>
    <cellStyle name="Navadno 3 2 2 2 9 2 3 2" xfId="4948"/>
    <cellStyle name="Navadno 3 2 2 2 9 2 3 2 2" xfId="4949"/>
    <cellStyle name="Navadno 3 2 2 2 9 2 3 3" xfId="4950"/>
    <cellStyle name="Navadno 3 2 2 2 9 2 3 3 2" xfId="4951"/>
    <cellStyle name="Navadno 3 2 2 2 9 2 3 4" xfId="4952"/>
    <cellStyle name="Navadno 3 2 2 2 9 2 3 5" xfId="4953"/>
    <cellStyle name="Navadno 3 2 2 2 9 2 3 6" xfId="4954"/>
    <cellStyle name="Navadno 3 2 2 2 9 2 4" xfId="4955"/>
    <cellStyle name="Navadno 3 2 2 2 9 2 4 2" xfId="4956"/>
    <cellStyle name="Navadno 3 2 2 2 9 2 5" xfId="4957"/>
    <cellStyle name="Navadno 3 2 2 2 9 2 5 2" xfId="4958"/>
    <cellStyle name="Navadno 3 2 2 2 9 2 6" xfId="4959"/>
    <cellStyle name="Navadno 3 2 2 2 9 2 6 2" xfId="4960"/>
    <cellStyle name="Navadno 3 2 2 2 9 2 7" xfId="4961"/>
    <cellStyle name="Navadno 3 2 2 2 9 2 8" xfId="4962"/>
    <cellStyle name="Navadno 3 2 2 2 9 2 9" xfId="4963"/>
    <cellStyle name="Navadno 3 2 2 2 9 3" xfId="4964"/>
    <cellStyle name="Navadno 3 2 2 2 9 3 2" xfId="4965"/>
    <cellStyle name="Navadno 3 2 2 2 9 3 2 2" xfId="4966"/>
    <cellStyle name="Navadno 3 2 2 2 9 3 3" xfId="4967"/>
    <cellStyle name="Navadno 3 2 2 2 9 3 3 2" xfId="4968"/>
    <cellStyle name="Navadno 3 2 2 2 9 3 4" xfId="4969"/>
    <cellStyle name="Navadno 3 2 2 2 9 3 5" xfId="4970"/>
    <cellStyle name="Navadno 3 2 2 2 9 3 6" xfId="4971"/>
    <cellStyle name="Navadno 3 2 2 2 9 4" xfId="4972"/>
    <cellStyle name="Navadno 3 2 2 2 9 4 2" xfId="4973"/>
    <cellStyle name="Navadno 3 2 2 2 9 4 2 2" xfId="4974"/>
    <cellStyle name="Navadno 3 2 2 2 9 4 3" xfId="4975"/>
    <cellStyle name="Navadno 3 2 2 2 9 4 3 2" xfId="4976"/>
    <cellStyle name="Navadno 3 2 2 2 9 4 4" xfId="4977"/>
    <cellStyle name="Navadno 3 2 2 2 9 4 5" xfId="4978"/>
    <cellStyle name="Navadno 3 2 2 2 9 4 6" xfId="4979"/>
    <cellStyle name="Navadno 3 2 2 2 9 5" xfId="4980"/>
    <cellStyle name="Navadno 3 2 2 2 9 5 2" xfId="4981"/>
    <cellStyle name="Navadno 3 2 2 2 9 6" xfId="4982"/>
    <cellStyle name="Navadno 3 2 2 2 9 6 2" xfId="4983"/>
    <cellStyle name="Navadno 3 2 2 2 9 7" xfId="4984"/>
    <cellStyle name="Navadno 3 2 2 2 9 7 2" xfId="4985"/>
    <cellStyle name="Navadno 3 2 2 2 9 8" xfId="4986"/>
    <cellStyle name="Navadno 3 2 2 2 9 9" xfId="4987"/>
    <cellStyle name="Navadno 3 2 2 20" xfId="4988"/>
    <cellStyle name="Navadno 3 2 2 21" xfId="4989"/>
    <cellStyle name="Navadno 3 2 2 22" xfId="4990"/>
    <cellStyle name="Navadno 3 2 2 3" xfId="4991"/>
    <cellStyle name="Navadno 3 2 2 3 10" xfId="4992"/>
    <cellStyle name="Navadno 3 2 2 3 10 2" xfId="4993"/>
    <cellStyle name="Navadno 3 2 2 3 10 2 2" xfId="4994"/>
    <cellStyle name="Navadno 3 2 2 3 10 3" xfId="4995"/>
    <cellStyle name="Navadno 3 2 2 3 10 3 2" xfId="4996"/>
    <cellStyle name="Navadno 3 2 2 3 10 4" xfId="4997"/>
    <cellStyle name="Navadno 3 2 2 3 10 4 2" xfId="4998"/>
    <cellStyle name="Navadno 3 2 2 3 10 5" xfId="4999"/>
    <cellStyle name="Navadno 3 2 2 3 10 6" xfId="5000"/>
    <cellStyle name="Navadno 3 2 2 3 10 7" xfId="5001"/>
    <cellStyle name="Navadno 3 2 2 3 11" xfId="5002"/>
    <cellStyle name="Navadno 3 2 2 3 11 2" xfId="5003"/>
    <cellStyle name="Navadno 3 2 2 3 11 2 2" xfId="5004"/>
    <cellStyle name="Navadno 3 2 2 3 11 3" xfId="5005"/>
    <cellStyle name="Navadno 3 2 2 3 11 3 2" xfId="5006"/>
    <cellStyle name="Navadno 3 2 2 3 11 4" xfId="5007"/>
    <cellStyle name="Navadno 3 2 2 3 11 5" xfId="5008"/>
    <cellStyle name="Navadno 3 2 2 3 11 6" xfId="5009"/>
    <cellStyle name="Navadno 3 2 2 3 12" xfId="5010"/>
    <cellStyle name="Navadno 3 2 2 3 12 2" xfId="5011"/>
    <cellStyle name="Navadno 3 2 2 3 13" xfId="5012"/>
    <cellStyle name="Navadno 3 2 2 3 13 2" xfId="5013"/>
    <cellStyle name="Navadno 3 2 2 3 14" xfId="5014"/>
    <cellStyle name="Navadno 3 2 2 3 14 2" xfId="5015"/>
    <cellStyle name="Navadno 3 2 2 3 15" xfId="5016"/>
    <cellStyle name="Navadno 3 2 2 3 15 2" xfId="5017"/>
    <cellStyle name="Navadno 3 2 2 3 16" xfId="5018"/>
    <cellStyle name="Navadno 3 2 2 3 17" xfId="5019"/>
    <cellStyle name="Navadno 3 2 2 3 18" xfId="5020"/>
    <cellStyle name="Navadno 3 2 2 3 19" xfId="5021"/>
    <cellStyle name="Navadno 3 2 2 3 2" xfId="5022"/>
    <cellStyle name="Navadno 3 2 2 3 2 10" xfId="5023"/>
    <cellStyle name="Navadno 3 2 2 3 2 10 2" xfId="5024"/>
    <cellStyle name="Navadno 3 2 2 3 2 11" xfId="5025"/>
    <cellStyle name="Navadno 3 2 2 3 2 12" xfId="5026"/>
    <cellStyle name="Navadno 3 2 2 3 2 13" xfId="5027"/>
    <cellStyle name="Navadno 3 2 2 3 2 14" xfId="5028"/>
    <cellStyle name="Navadno 3 2 2 3 2 2" xfId="5029"/>
    <cellStyle name="Navadno 3 2 2 3 2 2 10" xfId="5030"/>
    <cellStyle name="Navadno 3 2 2 3 2 2 11" xfId="5031"/>
    <cellStyle name="Navadno 3 2 2 3 2 2 12" xfId="5032"/>
    <cellStyle name="Navadno 3 2 2 3 2 2 2" xfId="5033"/>
    <cellStyle name="Navadno 3 2 2 3 2 2 2 10" xfId="5034"/>
    <cellStyle name="Navadno 3 2 2 3 2 2 2 11" xfId="5035"/>
    <cellStyle name="Navadno 3 2 2 3 2 2 2 2" xfId="5036"/>
    <cellStyle name="Navadno 3 2 2 3 2 2 2 2 10" xfId="5037"/>
    <cellStyle name="Navadno 3 2 2 3 2 2 2 2 2" xfId="5038"/>
    <cellStyle name="Navadno 3 2 2 3 2 2 2 2 2 2" xfId="5039"/>
    <cellStyle name="Navadno 3 2 2 3 2 2 2 2 2 2 2" xfId="5040"/>
    <cellStyle name="Navadno 3 2 2 3 2 2 2 2 2 3" xfId="5041"/>
    <cellStyle name="Navadno 3 2 2 3 2 2 2 2 2 3 2" xfId="5042"/>
    <cellStyle name="Navadno 3 2 2 3 2 2 2 2 2 4" xfId="5043"/>
    <cellStyle name="Navadno 3 2 2 3 2 2 2 2 2 5" xfId="5044"/>
    <cellStyle name="Navadno 3 2 2 3 2 2 2 2 2 6" xfId="5045"/>
    <cellStyle name="Navadno 3 2 2 3 2 2 2 2 3" xfId="5046"/>
    <cellStyle name="Navadno 3 2 2 3 2 2 2 2 3 2" xfId="5047"/>
    <cellStyle name="Navadno 3 2 2 3 2 2 2 2 3 2 2" xfId="5048"/>
    <cellStyle name="Navadno 3 2 2 3 2 2 2 2 3 3" xfId="5049"/>
    <cellStyle name="Navadno 3 2 2 3 2 2 2 2 3 3 2" xfId="5050"/>
    <cellStyle name="Navadno 3 2 2 3 2 2 2 2 3 4" xfId="5051"/>
    <cellStyle name="Navadno 3 2 2 3 2 2 2 2 3 5" xfId="5052"/>
    <cellStyle name="Navadno 3 2 2 3 2 2 2 2 3 6" xfId="5053"/>
    <cellStyle name="Navadno 3 2 2 3 2 2 2 2 4" xfId="5054"/>
    <cellStyle name="Navadno 3 2 2 3 2 2 2 2 4 2" xfId="5055"/>
    <cellStyle name="Navadno 3 2 2 3 2 2 2 2 5" xfId="5056"/>
    <cellStyle name="Navadno 3 2 2 3 2 2 2 2 5 2" xfId="5057"/>
    <cellStyle name="Navadno 3 2 2 3 2 2 2 2 6" xfId="5058"/>
    <cellStyle name="Navadno 3 2 2 3 2 2 2 2 6 2" xfId="5059"/>
    <cellStyle name="Navadno 3 2 2 3 2 2 2 2 7" xfId="5060"/>
    <cellStyle name="Navadno 3 2 2 3 2 2 2 2 8" xfId="5061"/>
    <cellStyle name="Navadno 3 2 2 3 2 2 2 2 9" xfId="5062"/>
    <cellStyle name="Navadno 3 2 2 3 2 2 2 3" xfId="5063"/>
    <cellStyle name="Navadno 3 2 2 3 2 2 2 3 2" xfId="5064"/>
    <cellStyle name="Navadno 3 2 2 3 2 2 2 3 2 2" xfId="5065"/>
    <cellStyle name="Navadno 3 2 2 3 2 2 2 3 3" xfId="5066"/>
    <cellStyle name="Navadno 3 2 2 3 2 2 2 3 3 2" xfId="5067"/>
    <cellStyle name="Navadno 3 2 2 3 2 2 2 3 4" xfId="5068"/>
    <cellStyle name="Navadno 3 2 2 3 2 2 2 3 5" xfId="5069"/>
    <cellStyle name="Navadno 3 2 2 3 2 2 2 3 6" xfId="5070"/>
    <cellStyle name="Navadno 3 2 2 3 2 2 2 4" xfId="5071"/>
    <cellStyle name="Navadno 3 2 2 3 2 2 2 4 2" xfId="5072"/>
    <cellStyle name="Navadno 3 2 2 3 2 2 2 4 2 2" xfId="5073"/>
    <cellStyle name="Navadno 3 2 2 3 2 2 2 4 3" xfId="5074"/>
    <cellStyle name="Navadno 3 2 2 3 2 2 2 4 3 2" xfId="5075"/>
    <cellStyle name="Navadno 3 2 2 3 2 2 2 4 4" xfId="5076"/>
    <cellStyle name="Navadno 3 2 2 3 2 2 2 4 5" xfId="5077"/>
    <cellStyle name="Navadno 3 2 2 3 2 2 2 4 6" xfId="5078"/>
    <cellStyle name="Navadno 3 2 2 3 2 2 2 5" xfId="5079"/>
    <cellStyle name="Navadno 3 2 2 3 2 2 2 5 2" xfId="5080"/>
    <cellStyle name="Navadno 3 2 2 3 2 2 2 6" xfId="5081"/>
    <cellStyle name="Navadno 3 2 2 3 2 2 2 6 2" xfId="5082"/>
    <cellStyle name="Navadno 3 2 2 3 2 2 2 7" xfId="5083"/>
    <cellStyle name="Navadno 3 2 2 3 2 2 2 7 2" xfId="5084"/>
    <cellStyle name="Navadno 3 2 2 3 2 2 2 8" xfId="5085"/>
    <cellStyle name="Navadno 3 2 2 3 2 2 2 9" xfId="5086"/>
    <cellStyle name="Navadno 3 2 2 3 2 2 3" xfId="5087"/>
    <cellStyle name="Navadno 3 2 2 3 2 2 3 10" xfId="5088"/>
    <cellStyle name="Navadno 3 2 2 3 2 2 3 2" xfId="5089"/>
    <cellStyle name="Navadno 3 2 2 3 2 2 3 2 2" xfId="5090"/>
    <cellStyle name="Navadno 3 2 2 3 2 2 3 2 2 2" xfId="5091"/>
    <cellStyle name="Navadno 3 2 2 3 2 2 3 2 3" xfId="5092"/>
    <cellStyle name="Navadno 3 2 2 3 2 2 3 2 3 2" xfId="5093"/>
    <cellStyle name="Navadno 3 2 2 3 2 2 3 2 4" xfId="5094"/>
    <cellStyle name="Navadno 3 2 2 3 2 2 3 2 5" xfId="5095"/>
    <cellStyle name="Navadno 3 2 2 3 2 2 3 2 6" xfId="5096"/>
    <cellStyle name="Navadno 3 2 2 3 2 2 3 3" xfId="5097"/>
    <cellStyle name="Navadno 3 2 2 3 2 2 3 3 2" xfId="5098"/>
    <cellStyle name="Navadno 3 2 2 3 2 2 3 3 2 2" xfId="5099"/>
    <cellStyle name="Navadno 3 2 2 3 2 2 3 3 3" xfId="5100"/>
    <cellStyle name="Navadno 3 2 2 3 2 2 3 3 3 2" xfId="5101"/>
    <cellStyle name="Navadno 3 2 2 3 2 2 3 3 4" xfId="5102"/>
    <cellStyle name="Navadno 3 2 2 3 2 2 3 3 5" xfId="5103"/>
    <cellStyle name="Navadno 3 2 2 3 2 2 3 3 6" xfId="5104"/>
    <cellStyle name="Navadno 3 2 2 3 2 2 3 4" xfId="5105"/>
    <cellStyle name="Navadno 3 2 2 3 2 2 3 4 2" xfId="5106"/>
    <cellStyle name="Navadno 3 2 2 3 2 2 3 5" xfId="5107"/>
    <cellStyle name="Navadno 3 2 2 3 2 2 3 5 2" xfId="5108"/>
    <cellStyle name="Navadno 3 2 2 3 2 2 3 6" xfId="5109"/>
    <cellStyle name="Navadno 3 2 2 3 2 2 3 6 2" xfId="5110"/>
    <cellStyle name="Navadno 3 2 2 3 2 2 3 7" xfId="5111"/>
    <cellStyle name="Navadno 3 2 2 3 2 2 3 8" xfId="5112"/>
    <cellStyle name="Navadno 3 2 2 3 2 2 3 9" xfId="5113"/>
    <cellStyle name="Navadno 3 2 2 3 2 2 4" xfId="5114"/>
    <cellStyle name="Navadno 3 2 2 3 2 2 4 2" xfId="5115"/>
    <cellStyle name="Navadno 3 2 2 3 2 2 4 2 2" xfId="5116"/>
    <cellStyle name="Navadno 3 2 2 3 2 2 4 3" xfId="5117"/>
    <cellStyle name="Navadno 3 2 2 3 2 2 4 3 2" xfId="5118"/>
    <cellStyle name="Navadno 3 2 2 3 2 2 4 4" xfId="5119"/>
    <cellStyle name="Navadno 3 2 2 3 2 2 4 5" xfId="5120"/>
    <cellStyle name="Navadno 3 2 2 3 2 2 4 6" xfId="5121"/>
    <cellStyle name="Navadno 3 2 2 3 2 2 5" xfId="5122"/>
    <cellStyle name="Navadno 3 2 2 3 2 2 5 2" xfId="5123"/>
    <cellStyle name="Navadno 3 2 2 3 2 2 5 2 2" xfId="5124"/>
    <cellStyle name="Navadno 3 2 2 3 2 2 5 3" xfId="5125"/>
    <cellStyle name="Navadno 3 2 2 3 2 2 5 3 2" xfId="5126"/>
    <cellStyle name="Navadno 3 2 2 3 2 2 5 4" xfId="5127"/>
    <cellStyle name="Navadno 3 2 2 3 2 2 5 5" xfId="5128"/>
    <cellStyle name="Navadno 3 2 2 3 2 2 5 6" xfId="5129"/>
    <cellStyle name="Navadno 3 2 2 3 2 2 6" xfId="5130"/>
    <cellStyle name="Navadno 3 2 2 3 2 2 6 2" xfId="5131"/>
    <cellStyle name="Navadno 3 2 2 3 2 2 7" xfId="5132"/>
    <cellStyle name="Navadno 3 2 2 3 2 2 7 2" xfId="5133"/>
    <cellStyle name="Navadno 3 2 2 3 2 2 8" xfId="5134"/>
    <cellStyle name="Navadno 3 2 2 3 2 2 8 2" xfId="5135"/>
    <cellStyle name="Navadno 3 2 2 3 2 2 9" xfId="5136"/>
    <cellStyle name="Navadno 3 2 2 3 2 3" xfId="5137"/>
    <cellStyle name="Navadno 3 2 2 3 2 3 10" xfId="5138"/>
    <cellStyle name="Navadno 3 2 2 3 2 3 11" xfId="5139"/>
    <cellStyle name="Navadno 3 2 2 3 2 3 12" xfId="5140"/>
    <cellStyle name="Navadno 3 2 2 3 2 3 2" xfId="5141"/>
    <cellStyle name="Navadno 3 2 2 3 2 3 2 10" xfId="5142"/>
    <cellStyle name="Navadno 3 2 2 3 2 3 2 11" xfId="5143"/>
    <cellStyle name="Navadno 3 2 2 3 2 3 2 2" xfId="5144"/>
    <cellStyle name="Navadno 3 2 2 3 2 3 2 2 10" xfId="5145"/>
    <cellStyle name="Navadno 3 2 2 3 2 3 2 2 2" xfId="5146"/>
    <cellStyle name="Navadno 3 2 2 3 2 3 2 2 2 2" xfId="5147"/>
    <cellStyle name="Navadno 3 2 2 3 2 3 2 2 2 2 2" xfId="5148"/>
    <cellStyle name="Navadno 3 2 2 3 2 3 2 2 2 3" xfId="5149"/>
    <cellStyle name="Navadno 3 2 2 3 2 3 2 2 2 3 2" xfId="5150"/>
    <cellStyle name="Navadno 3 2 2 3 2 3 2 2 2 4" xfId="5151"/>
    <cellStyle name="Navadno 3 2 2 3 2 3 2 2 2 5" xfId="5152"/>
    <cellStyle name="Navadno 3 2 2 3 2 3 2 2 2 6" xfId="5153"/>
    <cellStyle name="Navadno 3 2 2 3 2 3 2 2 3" xfId="5154"/>
    <cellStyle name="Navadno 3 2 2 3 2 3 2 2 3 2" xfId="5155"/>
    <cellStyle name="Navadno 3 2 2 3 2 3 2 2 3 2 2" xfId="5156"/>
    <cellStyle name="Navadno 3 2 2 3 2 3 2 2 3 3" xfId="5157"/>
    <cellStyle name="Navadno 3 2 2 3 2 3 2 2 3 3 2" xfId="5158"/>
    <cellStyle name="Navadno 3 2 2 3 2 3 2 2 3 4" xfId="5159"/>
    <cellStyle name="Navadno 3 2 2 3 2 3 2 2 3 5" xfId="5160"/>
    <cellStyle name="Navadno 3 2 2 3 2 3 2 2 3 6" xfId="5161"/>
    <cellStyle name="Navadno 3 2 2 3 2 3 2 2 4" xfId="5162"/>
    <cellStyle name="Navadno 3 2 2 3 2 3 2 2 4 2" xfId="5163"/>
    <cellStyle name="Navadno 3 2 2 3 2 3 2 2 5" xfId="5164"/>
    <cellStyle name="Navadno 3 2 2 3 2 3 2 2 5 2" xfId="5165"/>
    <cellStyle name="Navadno 3 2 2 3 2 3 2 2 6" xfId="5166"/>
    <cellStyle name="Navadno 3 2 2 3 2 3 2 2 6 2" xfId="5167"/>
    <cellStyle name="Navadno 3 2 2 3 2 3 2 2 7" xfId="5168"/>
    <cellStyle name="Navadno 3 2 2 3 2 3 2 2 8" xfId="5169"/>
    <cellStyle name="Navadno 3 2 2 3 2 3 2 2 9" xfId="5170"/>
    <cellStyle name="Navadno 3 2 2 3 2 3 2 3" xfId="5171"/>
    <cellStyle name="Navadno 3 2 2 3 2 3 2 3 2" xfId="5172"/>
    <cellStyle name="Navadno 3 2 2 3 2 3 2 3 2 2" xfId="5173"/>
    <cellStyle name="Navadno 3 2 2 3 2 3 2 3 3" xfId="5174"/>
    <cellStyle name="Navadno 3 2 2 3 2 3 2 3 3 2" xfId="5175"/>
    <cellStyle name="Navadno 3 2 2 3 2 3 2 3 4" xfId="5176"/>
    <cellStyle name="Navadno 3 2 2 3 2 3 2 3 5" xfId="5177"/>
    <cellStyle name="Navadno 3 2 2 3 2 3 2 3 6" xfId="5178"/>
    <cellStyle name="Navadno 3 2 2 3 2 3 2 4" xfId="5179"/>
    <cellStyle name="Navadno 3 2 2 3 2 3 2 4 2" xfId="5180"/>
    <cellStyle name="Navadno 3 2 2 3 2 3 2 4 2 2" xfId="5181"/>
    <cellStyle name="Navadno 3 2 2 3 2 3 2 4 3" xfId="5182"/>
    <cellStyle name="Navadno 3 2 2 3 2 3 2 4 3 2" xfId="5183"/>
    <cellStyle name="Navadno 3 2 2 3 2 3 2 4 4" xfId="5184"/>
    <cellStyle name="Navadno 3 2 2 3 2 3 2 4 5" xfId="5185"/>
    <cellStyle name="Navadno 3 2 2 3 2 3 2 4 6" xfId="5186"/>
    <cellStyle name="Navadno 3 2 2 3 2 3 2 5" xfId="5187"/>
    <cellStyle name="Navadno 3 2 2 3 2 3 2 5 2" xfId="5188"/>
    <cellStyle name="Navadno 3 2 2 3 2 3 2 6" xfId="5189"/>
    <cellStyle name="Navadno 3 2 2 3 2 3 2 6 2" xfId="5190"/>
    <cellStyle name="Navadno 3 2 2 3 2 3 2 7" xfId="5191"/>
    <cellStyle name="Navadno 3 2 2 3 2 3 2 7 2" xfId="5192"/>
    <cellStyle name="Navadno 3 2 2 3 2 3 2 8" xfId="5193"/>
    <cellStyle name="Navadno 3 2 2 3 2 3 2 9" xfId="5194"/>
    <cellStyle name="Navadno 3 2 2 3 2 3 3" xfId="5195"/>
    <cellStyle name="Navadno 3 2 2 3 2 3 3 10" xfId="5196"/>
    <cellStyle name="Navadno 3 2 2 3 2 3 3 2" xfId="5197"/>
    <cellStyle name="Navadno 3 2 2 3 2 3 3 2 2" xfId="5198"/>
    <cellStyle name="Navadno 3 2 2 3 2 3 3 2 2 2" xfId="5199"/>
    <cellStyle name="Navadno 3 2 2 3 2 3 3 2 3" xfId="5200"/>
    <cellStyle name="Navadno 3 2 2 3 2 3 3 2 3 2" xfId="5201"/>
    <cellStyle name="Navadno 3 2 2 3 2 3 3 2 4" xfId="5202"/>
    <cellStyle name="Navadno 3 2 2 3 2 3 3 2 5" xfId="5203"/>
    <cellStyle name="Navadno 3 2 2 3 2 3 3 2 6" xfId="5204"/>
    <cellStyle name="Navadno 3 2 2 3 2 3 3 3" xfId="5205"/>
    <cellStyle name="Navadno 3 2 2 3 2 3 3 3 2" xfId="5206"/>
    <cellStyle name="Navadno 3 2 2 3 2 3 3 3 2 2" xfId="5207"/>
    <cellStyle name="Navadno 3 2 2 3 2 3 3 3 3" xfId="5208"/>
    <cellStyle name="Navadno 3 2 2 3 2 3 3 3 3 2" xfId="5209"/>
    <cellStyle name="Navadno 3 2 2 3 2 3 3 3 4" xfId="5210"/>
    <cellStyle name="Navadno 3 2 2 3 2 3 3 3 5" xfId="5211"/>
    <cellStyle name="Navadno 3 2 2 3 2 3 3 3 6" xfId="5212"/>
    <cellStyle name="Navadno 3 2 2 3 2 3 3 4" xfId="5213"/>
    <cellStyle name="Navadno 3 2 2 3 2 3 3 4 2" xfId="5214"/>
    <cellStyle name="Navadno 3 2 2 3 2 3 3 5" xfId="5215"/>
    <cellStyle name="Navadno 3 2 2 3 2 3 3 5 2" xfId="5216"/>
    <cellStyle name="Navadno 3 2 2 3 2 3 3 6" xfId="5217"/>
    <cellStyle name="Navadno 3 2 2 3 2 3 3 6 2" xfId="5218"/>
    <cellStyle name="Navadno 3 2 2 3 2 3 3 7" xfId="5219"/>
    <cellStyle name="Navadno 3 2 2 3 2 3 3 8" xfId="5220"/>
    <cellStyle name="Navadno 3 2 2 3 2 3 3 9" xfId="5221"/>
    <cellStyle name="Navadno 3 2 2 3 2 3 4" xfId="5222"/>
    <cellStyle name="Navadno 3 2 2 3 2 3 4 2" xfId="5223"/>
    <cellStyle name="Navadno 3 2 2 3 2 3 4 2 2" xfId="5224"/>
    <cellStyle name="Navadno 3 2 2 3 2 3 4 3" xfId="5225"/>
    <cellStyle name="Navadno 3 2 2 3 2 3 4 3 2" xfId="5226"/>
    <cellStyle name="Navadno 3 2 2 3 2 3 4 4" xfId="5227"/>
    <cellStyle name="Navadno 3 2 2 3 2 3 4 5" xfId="5228"/>
    <cellStyle name="Navadno 3 2 2 3 2 3 4 6" xfId="5229"/>
    <cellStyle name="Navadno 3 2 2 3 2 3 5" xfId="5230"/>
    <cellStyle name="Navadno 3 2 2 3 2 3 5 2" xfId="5231"/>
    <cellStyle name="Navadno 3 2 2 3 2 3 5 2 2" xfId="5232"/>
    <cellStyle name="Navadno 3 2 2 3 2 3 5 3" xfId="5233"/>
    <cellStyle name="Navadno 3 2 2 3 2 3 5 3 2" xfId="5234"/>
    <cellStyle name="Navadno 3 2 2 3 2 3 5 4" xfId="5235"/>
    <cellStyle name="Navadno 3 2 2 3 2 3 5 5" xfId="5236"/>
    <cellStyle name="Navadno 3 2 2 3 2 3 5 6" xfId="5237"/>
    <cellStyle name="Navadno 3 2 2 3 2 3 6" xfId="5238"/>
    <cellStyle name="Navadno 3 2 2 3 2 3 6 2" xfId="5239"/>
    <cellStyle name="Navadno 3 2 2 3 2 3 7" xfId="5240"/>
    <cellStyle name="Navadno 3 2 2 3 2 3 7 2" xfId="5241"/>
    <cellStyle name="Navadno 3 2 2 3 2 3 8" xfId="5242"/>
    <cellStyle name="Navadno 3 2 2 3 2 3 8 2" xfId="5243"/>
    <cellStyle name="Navadno 3 2 2 3 2 3 9" xfId="5244"/>
    <cellStyle name="Navadno 3 2 2 3 2 4" xfId="5245"/>
    <cellStyle name="Navadno 3 2 2 3 2 4 10" xfId="5246"/>
    <cellStyle name="Navadno 3 2 2 3 2 4 11" xfId="5247"/>
    <cellStyle name="Navadno 3 2 2 3 2 4 2" xfId="5248"/>
    <cellStyle name="Navadno 3 2 2 3 2 4 2 10" xfId="5249"/>
    <cellStyle name="Navadno 3 2 2 3 2 4 2 2" xfId="5250"/>
    <cellStyle name="Navadno 3 2 2 3 2 4 2 2 2" xfId="5251"/>
    <cellStyle name="Navadno 3 2 2 3 2 4 2 2 2 2" xfId="5252"/>
    <cellStyle name="Navadno 3 2 2 3 2 4 2 2 3" xfId="5253"/>
    <cellStyle name="Navadno 3 2 2 3 2 4 2 2 3 2" xfId="5254"/>
    <cellStyle name="Navadno 3 2 2 3 2 4 2 2 4" xfId="5255"/>
    <cellStyle name="Navadno 3 2 2 3 2 4 2 2 5" xfId="5256"/>
    <cellStyle name="Navadno 3 2 2 3 2 4 2 2 6" xfId="5257"/>
    <cellStyle name="Navadno 3 2 2 3 2 4 2 3" xfId="5258"/>
    <cellStyle name="Navadno 3 2 2 3 2 4 2 3 2" xfId="5259"/>
    <cellStyle name="Navadno 3 2 2 3 2 4 2 3 2 2" xfId="5260"/>
    <cellStyle name="Navadno 3 2 2 3 2 4 2 3 3" xfId="5261"/>
    <cellStyle name="Navadno 3 2 2 3 2 4 2 3 3 2" xfId="5262"/>
    <cellStyle name="Navadno 3 2 2 3 2 4 2 3 4" xfId="5263"/>
    <cellStyle name="Navadno 3 2 2 3 2 4 2 3 5" xfId="5264"/>
    <cellStyle name="Navadno 3 2 2 3 2 4 2 3 6" xfId="5265"/>
    <cellStyle name="Navadno 3 2 2 3 2 4 2 4" xfId="5266"/>
    <cellStyle name="Navadno 3 2 2 3 2 4 2 4 2" xfId="5267"/>
    <cellStyle name="Navadno 3 2 2 3 2 4 2 5" xfId="5268"/>
    <cellStyle name="Navadno 3 2 2 3 2 4 2 5 2" xfId="5269"/>
    <cellStyle name="Navadno 3 2 2 3 2 4 2 6" xfId="5270"/>
    <cellStyle name="Navadno 3 2 2 3 2 4 2 6 2" xfId="5271"/>
    <cellStyle name="Navadno 3 2 2 3 2 4 2 7" xfId="5272"/>
    <cellStyle name="Navadno 3 2 2 3 2 4 2 8" xfId="5273"/>
    <cellStyle name="Navadno 3 2 2 3 2 4 2 9" xfId="5274"/>
    <cellStyle name="Navadno 3 2 2 3 2 4 3" xfId="5275"/>
    <cellStyle name="Navadno 3 2 2 3 2 4 3 2" xfId="5276"/>
    <cellStyle name="Navadno 3 2 2 3 2 4 3 2 2" xfId="5277"/>
    <cellStyle name="Navadno 3 2 2 3 2 4 3 3" xfId="5278"/>
    <cellStyle name="Navadno 3 2 2 3 2 4 3 3 2" xfId="5279"/>
    <cellStyle name="Navadno 3 2 2 3 2 4 3 4" xfId="5280"/>
    <cellStyle name="Navadno 3 2 2 3 2 4 3 5" xfId="5281"/>
    <cellStyle name="Navadno 3 2 2 3 2 4 3 6" xfId="5282"/>
    <cellStyle name="Navadno 3 2 2 3 2 4 4" xfId="5283"/>
    <cellStyle name="Navadno 3 2 2 3 2 4 4 2" xfId="5284"/>
    <cellStyle name="Navadno 3 2 2 3 2 4 4 2 2" xfId="5285"/>
    <cellStyle name="Navadno 3 2 2 3 2 4 4 3" xfId="5286"/>
    <cellStyle name="Navadno 3 2 2 3 2 4 4 3 2" xfId="5287"/>
    <cellStyle name="Navadno 3 2 2 3 2 4 4 4" xfId="5288"/>
    <cellStyle name="Navadno 3 2 2 3 2 4 4 5" xfId="5289"/>
    <cellStyle name="Navadno 3 2 2 3 2 4 4 6" xfId="5290"/>
    <cellStyle name="Navadno 3 2 2 3 2 4 5" xfId="5291"/>
    <cellStyle name="Navadno 3 2 2 3 2 4 5 2" xfId="5292"/>
    <cellStyle name="Navadno 3 2 2 3 2 4 6" xfId="5293"/>
    <cellStyle name="Navadno 3 2 2 3 2 4 6 2" xfId="5294"/>
    <cellStyle name="Navadno 3 2 2 3 2 4 7" xfId="5295"/>
    <cellStyle name="Navadno 3 2 2 3 2 4 7 2" xfId="5296"/>
    <cellStyle name="Navadno 3 2 2 3 2 4 8" xfId="5297"/>
    <cellStyle name="Navadno 3 2 2 3 2 4 9" xfId="5298"/>
    <cellStyle name="Navadno 3 2 2 3 2 5" xfId="5299"/>
    <cellStyle name="Navadno 3 2 2 3 2 5 10" xfId="5300"/>
    <cellStyle name="Navadno 3 2 2 3 2 5 2" xfId="5301"/>
    <cellStyle name="Navadno 3 2 2 3 2 5 2 2" xfId="5302"/>
    <cellStyle name="Navadno 3 2 2 3 2 5 2 2 2" xfId="5303"/>
    <cellStyle name="Navadno 3 2 2 3 2 5 2 3" xfId="5304"/>
    <cellStyle name="Navadno 3 2 2 3 2 5 2 3 2" xfId="5305"/>
    <cellStyle name="Navadno 3 2 2 3 2 5 2 4" xfId="5306"/>
    <cellStyle name="Navadno 3 2 2 3 2 5 2 5" xfId="5307"/>
    <cellStyle name="Navadno 3 2 2 3 2 5 2 6" xfId="5308"/>
    <cellStyle name="Navadno 3 2 2 3 2 5 3" xfId="5309"/>
    <cellStyle name="Navadno 3 2 2 3 2 5 3 2" xfId="5310"/>
    <cellStyle name="Navadno 3 2 2 3 2 5 3 2 2" xfId="5311"/>
    <cellStyle name="Navadno 3 2 2 3 2 5 3 3" xfId="5312"/>
    <cellStyle name="Navadno 3 2 2 3 2 5 3 3 2" xfId="5313"/>
    <cellStyle name="Navadno 3 2 2 3 2 5 3 4" xfId="5314"/>
    <cellStyle name="Navadno 3 2 2 3 2 5 3 5" xfId="5315"/>
    <cellStyle name="Navadno 3 2 2 3 2 5 3 6" xfId="5316"/>
    <cellStyle name="Navadno 3 2 2 3 2 5 4" xfId="5317"/>
    <cellStyle name="Navadno 3 2 2 3 2 5 4 2" xfId="5318"/>
    <cellStyle name="Navadno 3 2 2 3 2 5 5" xfId="5319"/>
    <cellStyle name="Navadno 3 2 2 3 2 5 5 2" xfId="5320"/>
    <cellStyle name="Navadno 3 2 2 3 2 5 6" xfId="5321"/>
    <cellStyle name="Navadno 3 2 2 3 2 5 6 2" xfId="5322"/>
    <cellStyle name="Navadno 3 2 2 3 2 5 7" xfId="5323"/>
    <cellStyle name="Navadno 3 2 2 3 2 5 8" xfId="5324"/>
    <cellStyle name="Navadno 3 2 2 3 2 5 9" xfId="5325"/>
    <cellStyle name="Navadno 3 2 2 3 2 6" xfId="5326"/>
    <cellStyle name="Navadno 3 2 2 3 2 6 2" xfId="5327"/>
    <cellStyle name="Navadno 3 2 2 3 2 6 2 2" xfId="5328"/>
    <cellStyle name="Navadno 3 2 2 3 2 6 3" xfId="5329"/>
    <cellStyle name="Navadno 3 2 2 3 2 6 3 2" xfId="5330"/>
    <cellStyle name="Navadno 3 2 2 3 2 6 4" xfId="5331"/>
    <cellStyle name="Navadno 3 2 2 3 2 6 5" xfId="5332"/>
    <cellStyle name="Navadno 3 2 2 3 2 6 6" xfId="5333"/>
    <cellStyle name="Navadno 3 2 2 3 2 7" xfId="5334"/>
    <cellStyle name="Navadno 3 2 2 3 2 7 2" xfId="5335"/>
    <cellStyle name="Navadno 3 2 2 3 2 7 2 2" xfId="5336"/>
    <cellStyle name="Navadno 3 2 2 3 2 7 3" xfId="5337"/>
    <cellStyle name="Navadno 3 2 2 3 2 7 3 2" xfId="5338"/>
    <cellStyle name="Navadno 3 2 2 3 2 7 4" xfId="5339"/>
    <cellStyle name="Navadno 3 2 2 3 2 7 5" xfId="5340"/>
    <cellStyle name="Navadno 3 2 2 3 2 7 6" xfId="5341"/>
    <cellStyle name="Navadno 3 2 2 3 2 8" xfId="5342"/>
    <cellStyle name="Navadno 3 2 2 3 2 8 2" xfId="5343"/>
    <cellStyle name="Navadno 3 2 2 3 2 9" xfId="5344"/>
    <cellStyle name="Navadno 3 2 2 3 2 9 2" xfId="5345"/>
    <cellStyle name="Navadno 3 2 2 3 3" xfId="5346"/>
    <cellStyle name="Navadno 3 2 2 3 3 10" xfId="5347"/>
    <cellStyle name="Navadno 3 2 2 3 3 11" xfId="5348"/>
    <cellStyle name="Navadno 3 2 2 3 3 12" xfId="5349"/>
    <cellStyle name="Navadno 3 2 2 3 3 13" xfId="5350"/>
    <cellStyle name="Navadno 3 2 2 3 3 2" xfId="5351"/>
    <cellStyle name="Navadno 3 2 2 3 3 2 10" xfId="5352"/>
    <cellStyle name="Navadno 3 2 2 3 3 2 11" xfId="5353"/>
    <cellStyle name="Navadno 3 2 2 3 3 2 12" xfId="5354"/>
    <cellStyle name="Navadno 3 2 2 3 3 2 2" xfId="5355"/>
    <cellStyle name="Navadno 3 2 2 3 3 2 2 10" xfId="5356"/>
    <cellStyle name="Navadno 3 2 2 3 3 2 2 11" xfId="5357"/>
    <cellStyle name="Navadno 3 2 2 3 3 2 2 2" xfId="5358"/>
    <cellStyle name="Navadno 3 2 2 3 3 2 2 2 10" xfId="5359"/>
    <cellStyle name="Navadno 3 2 2 3 3 2 2 2 2" xfId="5360"/>
    <cellStyle name="Navadno 3 2 2 3 3 2 2 2 2 2" xfId="5361"/>
    <cellStyle name="Navadno 3 2 2 3 3 2 2 2 2 2 2" xfId="5362"/>
    <cellStyle name="Navadno 3 2 2 3 3 2 2 2 2 3" xfId="5363"/>
    <cellStyle name="Navadno 3 2 2 3 3 2 2 2 2 3 2" xfId="5364"/>
    <cellStyle name="Navadno 3 2 2 3 3 2 2 2 2 4" xfId="5365"/>
    <cellStyle name="Navadno 3 2 2 3 3 2 2 2 2 5" xfId="5366"/>
    <cellStyle name="Navadno 3 2 2 3 3 2 2 2 2 6" xfId="5367"/>
    <cellStyle name="Navadno 3 2 2 3 3 2 2 2 3" xfId="5368"/>
    <cellStyle name="Navadno 3 2 2 3 3 2 2 2 3 2" xfId="5369"/>
    <cellStyle name="Navadno 3 2 2 3 3 2 2 2 3 2 2" xfId="5370"/>
    <cellStyle name="Navadno 3 2 2 3 3 2 2 2 3 3" xfId="5371"/>
    <cellStyle name="Navadno 3 2 2 3 3 2 2 2 3 3 2" xfId="5372"/>
    <cellStyle name="Navadno 3 2 2 3 3 2 2 2 3 4" xfId="5373"/>
    <cellStyle name="Navadno 3 2 2 3 3 2 2 2 3 5" xfId="5374"/>
    <cellStyle name="Navadno 3 2 2 3 3 2 2 2 3 6" xfId="5375"/>
    <cellStyle name="Navadno 3 2 2 3 3 2 2 2 4" xfId="5376"/>
    <cellStyle name="Navadno 3 2 2 3 3 2 2 2 4 2" xfId="5377"/>
    <cellStyle name="Navadno 3 2 2 3 3 2 2 2 5" xfId="5378"/>
    <cellStyle name="Navadno 3 2 2 3 3 2 2 2 5 2" xfId="5379"/>
    <cellStyle name="Navadno 3 2 2 3 3 2 2 2 6" xfId="5380"/>
    <cellStyle name="Navadno 3 2 2 3 3 2 2 2 6 2" xfId="5381"/>
    <cellStyle name="Navadno 3 2 2 3 3 2 2 2 7" xfId="5382"/>
    <cellStyle name="Navadno 3 2 2 3 3 2 2 2 8" xfId="5383"/>
    <cellStyle name="Navadno 3 2 2 3 3 2 2 2 9" xfId="5384"/>
    <cellStyle name="Navadno 3 2 2 3 3 2 2 3" xfId="5385"/>
    <cellStyle name="Navadno 3 2 2 3 3 2 2 3 2" xfId="5386"/>
    <cellStyle name="Navadno 3 2 2 3 3 2 2 3 2 2" xfId="5387"/>
    <cellStyle name="Navadno 3 2 2 3 3 2 2 3 3" xfId="5388"/>
    <cellStyle name="Navadno 3 2 2 3 3 2 2 3 3 2" xfId="5389"/>
    <cellStyle name="Navadno 3 2 2 3 3 2 2 3 4" xfId="5390"/>
    <cellStyle name="Navadno 3 2 2 3 3 2 2 3 5" xfId="5391"/>
    <cellStyle name="Navadno 3 2 2 3 3 2 2 3 6" xfId="5392"/>
    <cellStyle name="Navadno 3 2 2 3 3 2 2 4" xfId="5393"/>
    <cellStyle name="Navadno 3 2 2 3 3 2 2 4 2" xfId="5394"/>
    <cellStyle name="Navadno 3 2 2 3 3 2 2 4 2 2" xfId="5395"/>
    <cellStyle name="Navadno 3 2 2 3 3 2 2 4 3" xfId="5396"/>
    <cellStyle name="Navadno 3 2 2 3 3 2 2 4 3 2" xfId="5397"/>
    <cellStyle name="Navadno 3 2 2 3 3 2 2 4 4" xfId="5398"/>
    <cellStyle name="Navadno 3 2 2 3 3 2 2 4 5" xfId="5399"/>
    <cellStyle name="Navadno 3 2 2 3 3 2 2 4 6" xfId="5400"/>
    <cellStyle name="Navadno 3 2 2 3 3 2 2 5" xfId="5401"/>
    <cellStyle name="Navadno 3 2 2 3 3 2 2 5 2" xfId="5402"/>
    <cellStyle name="Navadno 3 2 2 3 3 2 2 6" xfId="5403"/>
    <cellStyle name="Navadno 3 2 2 3 3 2 2 6 2" xfId="5404"/>
    <cellStyle name="Navadno 3 2 2 3 3 2 2 7" xfId="5405"/>
    <cellStyle name="Navadno 3 2 2 3 3 2 2 7 2" xfId="5406"/>
    <cellStyle name="Navadno 3 2 2 3 3 2 2 8" xfId="5407"/>
    <cellStyle name="Navadno 3 2 2 3 3 2 2 9" xfId="5408"/>
    <cellStyle name="Navadno 3 2 2 3 3 2 3" xfId="5409"/>
    <cellStyle name="Navadno 3 2 2 3 3 2 3 10" xfId="5410"/>
    <cellStyle name="Navadno 3 2 2 3 3 2 3 2" xfId="5411"/>
    <cellStyle name="Navadno 3 2 2 3 3 2 3 2 2" xfId="5412"/>
    <cellStyle name="Navadno 3 2 2 3 3 2 3 2 2 2" xfId="5413"/>
    <cellStyle name="Navadno 3 2 2 3 3 2 3 2 3" xfId="5414"/>
    <cellStyle name="Navadno 3 2 2 3 3 2 3 2 3 2" xfId="5415"/>
    <cellStyle name="Navadno 3 2 2 3 3 2 3 2 4" xfId="5416"/>
    <cellStyle name="Navadno 3 2 2 3 3 2 3 2 5" xfId="5417"/>
    <cellStyle name="Navadno 3 2 2 3 3 2 3 2 6" xfId="5418"/>
    <cellStyle name="Navadno 3 2 2 3 3 2 3 3" xfId="5419"/>
    <cellStyle name="Navadno 3 2 2 3 3 2 3 3 2" xfId="5420"/>
    <cellStyle name="Navadno 3 2 2 3 3 2 3 3 2 2" xfId="5421"/>
    <cellStyle name="Navadno 3 2 2 3 3 2 3 3 3" xfId="5422"/>
    <cellStyle name="Navadno 3 2 2 3 3 2 3 3 3 2" xfId="5423"/>
    <cellStyle name="Navadno 3 2 2 3 3 2 3 3 4" xfId="5424"/>
    <cellStyle name="Navadno 3 2 2 3 3 2 3 3 5" xfId="5425"/>
    <cellStyle name="Navadno 3 2 2 3 3 2 3 3 6" xfId="5426"/>
    <cellStyle name="Navadno 3 2 2 3 3 2 3 4" xfId="5427"/>
    <cellStyle name="Navadno 3 2 2 3 3 2 3 4 2" xfId="5428"/>
    <cellStyle name="Navadno 3 2 2 3 3 2 3 5" xfId="5429"/>
    <cellStyle name="Navadno 3 2 2 3 3 2 3 5 2" xfId="5430"/>
    <cellStyle name="Navadno 3 2 2 3 3 2 3 6" xfId="5431"/>
    <cellStyle name="Navadno 3 2 2 3 3 2 3 6 2" xfId="5432"/>
    <cellStyle name="Navadno 3 2 2 3 3 2 3 7" xfId="5433"/>
    <cellStyle name="Navadno 3 2 2 3 3 2 3 8" xfId="5434"/>
    <cellStyle name="Navadno 3 2 2 3 3 2 3 9" xfId="5435"/>
    <cellStyle name="Navadno 3 2 2 3 3 2 4" xfId="5436"/>
    <cellStyle name="Navadno 3 2 2 3 3 2 4 2" xfId="5437"/>
    <cellStyle name="Navadno 3 2 2 3 3 2 4 2 2" xfId="5438"/>
    <cellStyle name="Navadno 3 2 2 3 3 2 4 3" xfId="5439"/>
    <cellStyle name="Navadno 3 2 2 3 3 2 4 3 2" xfId="5440"/>
    <cellStyle name="Navadno 3 2 2 3 3 2 4 4" xfId="5441"/>
    <cellStyle name="Navadno 3 2 2 3 3 2 4 5" xfId="5442"/>
    <cellStyle name="Navadno 3 2 2 3 3 2 4 6" xfId="5443"/>
    <cellStyle name="Navadno 3 2 2 3 3 2 5" xfId="5444"/>
    <cellStyle name="Navadno 3 2 2 3 3 2 5 2" xfId="5445"/>
    <cellStyle name="Navadno 3 2 2 3 3 2 5 2 2" xfId="5446"/>
    <cellStyle name="Navadno 3 2 2 3 3 2 5 3" xfId="5447"/>
    <cellStyle name="Navadno 3 2 2 3 3 2 5 3 2" xfId="5448"/>
    <cellStyle name="Navadno 3 2 2 3 3 2 5 4" xfId="5449"/>
    <cellStyle name="Navadno 3 2 2 3 3 2 5 5" xfId="5450"/>
    <cellStyle name="Navadno 3 2 2 3 3 2 5 6" xfId="5451"/>
    <cellStyle name="Navadno 3 2 2 3 3 2 6" xfId="5452"/>
    <cellStyle name="Navadno 3 2 2 3 3 2 6 2" xfId="5453"/>
    <cellStyle name="Navadno 3 2 2 3 3 2 7" xfId="5454"/>
    <cellStyle name="Navadno 3 2 2 3 3 2 7 2" xfId="5455"/>
    <cellStyle name="Navadno 3 2 2 3 3 2 8" xfId="5456"/>
    <cellStyle name="Navadno 3 2 2 3 3 2 8 2" xfId="5457"/>
    <cellStyle name="Navadno 3 2 2 3 3 2 9" xfId="5458"/>
    <cellStyle name="Navadno 3 2 2 3 3 3" xfId="5459"/>
    <cellStyle name="Navadno 3 2 2 3 3 3 10" xfId="5460"/>
    <cellStyle name="Navadno 3 2 2 3 3 3 11" xfId="5461"/>
    <cellStyle name="Navadno 3 2 2 3 3 3 2" xfId="5462"/>
    <cellStyle name="Navadno 3 2 2 3 3 3 2 10" xfId="5463"/>
    <cellStyle name="Navadno 3 2 2 3 3 3 2 2" xfId="5464"/>
    <cellStyle name="Navadno 3 2 2 3 3 3 2 2 2" xfId="5465"/>
    <cellStyle name="Navadno 3 2 2 3 3 3 2 2 2 2" xfId="5466"/>
    <cellStyle name="Navadno 3 2 2 3 3 3 2 2 3" xfId="5467"/>
    <cellStyle name="Navadno 3 2 2 3 3 3 2 2 3 2" xfId="5468"/>
    <cellStyle name="Navadno 3 2 2 3 3 3 2 2 4" xfId="5469"/>
    <cellStyle name="Navadno 3 2 2 3 3 3 2 2 5" xfId="5470"/>
    <cellStyle name="Navadno 3 2 2 3 3 3 2 2 6" xfId="5471"/>
    <cellStyle name="Navadno 3 2 2 3 3 3 2 3" xfId="5472"/>
    <cellStyle name="Navadno 3 2 2 3 3 3 2 3 2" xfId="5473"/>
    <cellStyle name="Navadno 3 2 2 3 3 3 2 3 2 2" xfId="5474"/>
    <cellStyle name="Navadno 3 2 2 3 3 3 2 3 3" xfId="5475"/>
    <cellStyle name="Navadno 3 2 2 3 3 3 2 3 3 2" xfId="5476"/>
    <cellStyle name="Navadno 3 2 2 3 3 3 2 3 4" xfId="5477"/>
    <cellStyle name="Navadno 3 2 2 3 3 3 2 3 5" xfId="5478"/>
    <cellStyle name="Navadno 3 2 2 3 3 3 2 3 6" xfId="5479"/>
    <cellStyle name="Navadno 3 2 2 3 3 3 2 4" xfId="5480"/>
    <cellStyle name="Navadno 3 2 2 3 3 3 2 4 2" xfId="5481"/>
    <cellStyle name="Navadno 3 2 2 3 3 3 2 5" xfId="5482"/>
    <cellStyle name="Navadno 3 2 2 3 3 3 2 5 2" xfId="5483"/>
    <cellStyle name="Navadno 3 2 2 3 3 3 2 6" xfId="5484"/>
    <cellStyle name="Navadno 3 2 2 3 3 3 2 6 2" xfId="5485"/>
    <cellStyle name="Navadno 3 2 2 3 3 3 2 7" xfId="5486"/>
    <cellStyle name="Navadno 3 2 2 3 3 3 2 8" xfId="5487"/>
    <cellStyle name="Navadno 3 2 2 3 3 3 2 9" xfId="5488"/>
    <cellStyle name="Navadno 3 2 2 3 3 3 3" xfId="5489"/>
    <cellStyle name="Navadno 3 2 2 3 3 3 3 2" xfId="5490"/>
    <cellStyle name="Navadno 3 2 2 3 3 3 3 2 2" xfId="5491"/>
    <cellStyle name="Navadno 3 2 2 3 3 3 3 3" xfId="5492"/>
    <cellStyle name="Navadno 3 2 2 3 3 3 3 3 2" xfId="5493"/>
    <cellStyle name="Navadno 3 2 2 3 3 3 3 4" xfId="5494"/>
    <cellStyle name="Navadno 3 2 2 3 3 3 3 5" xfId="5495"/>
    <cellStyle name="Navadno 3 2 2 3 3 3 3 6" xfId="5496"/>
    <cellStyle name="Navadno 3 2 2 3 3 3 4" xfId="5497"/>
    <cellStyle name="Navadno 3 2 2 3 3 3 4 2" xfId="5498"/>
    <cellStyle name="Navadno 3 2 2 3 3 3 4 2 2" xfId="5499"/>
    <cellStyle name="Navadno 3 2 2 3 3 3 4 3" xfId="5500"/>
    <cellStyle name="Navadno 3 2 2 3 3 3 4 3 2" xfId="5501"/>
    <cellStyle name="Navadno 3 2 2 3 3 3 4 4" xfId="5502"/>
    <cellStyle name="Navadno 3 2 2 3 3 3 4 5" xfId="5503"/>
    <cellStyle name="Navadno 3 2 2 3 3 3 4 6" xfId="5504"/>
    <cellStyle name="Navadno 3 2 2 3 3 3 5" xfId="5505"/>
    <cellStyle name="Navadno 3 2 2 3 3 3 5 2" xfId="5506"/>
    <cellStyle name="Navadno 3 2 2 3 3 3 6" xfId="5507"/>
    <cellStyle name="Navadno 3 2 2 3 3 3 6 2" xfId="5508"/>
    <cellStyle name="Navadno 3 2 2 3 3 3 7" xfId="5509"/>
    <cellStyle name="Navadno 3 2 2 3 3 3 7 2" xfId="5510"/>
    <cellStyle name="Navadno 3 2 2 3 3 3 8" xfId="5511"/>
    <cellStyle name="Navadno 3 2 2 3 3 3 9" xfId="5512"/>
    <cellStyle name="Navadno 3 2 2 3 3 4" xfId="5513"/>
    <cellStyle name="Navadno 3 2 2 3 3 4 10" xfId="5514"/>
    <cellStyle name="Navadno 3 2 2 3 3 4 2" xfId="5515"/>
    <cellStyle name="Navadno 3 2 2 3 3 4 2 2" xfId="5516"/>
    <cellStyle name="Navadno 3 2 2 3 3 4 2 2 2" xfId="5517"/>
    <cellStyle name="Navadno 3 2 2 3 3 4 2 3" xfId="5518"/>
    <cellStyle name="Navadno 3 2 2 3 3 4 2 3 2" xfId="5519"/>
    <cellStyle name="Navadno 3 2 2 3 3 4 2 4" xfId="5520"/>
    <cellStyle name="Navadno 3 2 2 3 3 4 2 5" xfId="5521"/>
    <cellStyle name="Navadno 3 2 2 3 3 4 2 6" xfId="5522"/>
    <cellStyle name="Navadno 3 2 2 3 3 4 3" xfId="5523"/>
    <cellStyle name="Navadno 3 2 2 3 3 4 3 2" xfId="5524"/>
    <cellStyle name="Navadno 3 2 2 3 3 4 3 2 2" xfId="5525"/>
    <cellStyle name="Navadno 3 2 2 3 3 4 3 3" xfId="5526"/>
    <cellStyle name="Navadno 3 2 2 3 3 4 3 3 2" xfId="5527"/>
    <cellStyle name="Navadno 3 2 2 3 3 4 3 4" xfId="5528"/>
    <cellStyle name="Navadno 3 2 2 3 3 4 3 5" xfId="5529"/>
    <cellStyle name="Navadno 3 2 2 3 3 4 3 6" xfId="5530"/>
    <cellStyle name="Navadno 3 2 2 3 3 4 4" xfId="5531"/>
    <cellStyle name="Navadno 3 2 2 3 3 4 4 2" xfId="5532"/>
    <cellStyle name="Navadno 3 2 2 3 3 4 5" xfId="5533"/>
    <cellStyle name="Navadno 3 2 2 3 3 4 5 2" xfId="5534"/>
    <cellStyle name="Navadno 3 2 2 3 3 4 6" xfId="5535"/>
    <cellStyle name="Navadno 3 2 2 3 3 4 6 2" xfId="5536"/>
    <cellStyle name="Navadno 3 2 2 3 3 4 7" xfId="5537"/>
    <cellStyle name="Navadno 3 2 2 3 3 4 8" xfId="5538"/>
    <cellStyle name="Navadno 3 2 2 3 3 4 9" xfId="5539"/>
    <cellStyle name="Navadno 3 2 2 3 3 5" xfId="5540"/>
    <cellStyle name="Navadno 3 2 2 3 3 5 2" xfId="5541"/>
    <cellStyle name="Navadno 3 2 2 3 3 5 2 2" xfId="5542"/>
    <cellStyle name="Navadno 3 2 2 3 3 5 3" xfId="5543"/>
    <cellStyle name="Navadno 3 2 2 3 3 5 3 2" xfId="5544"/>
    <cellStyle name="Navadno 3 2 2 3 3 5 4" xfId="5545"/>
    <cellStyle name="Navadno 3 2 2 3 3 5 5" xfId="5546"/>
    <cellStyle name="Navadno 3 2 2 3 3 5 6" xfId="5547"/>
    <cellStyle name="Navadno 3 2 2 3 3 6" xfId="5548"/>
    <cellStyle name="Navadno 3 2 2 3 3 6 2" xfId="5549"/>
    <cellStyle name="Navadno 3 2 2 3 3 6 2 2" xfId="5550"/>
    <cellStyle name="Navadno 3 2 2 3 3 6 3" xfId="5551"/>
    <cellStyle name="Navadno 3 2 2 3 3 6 3 2" xfId="5552"/>
    <cellStyle name="Navadno 3 2 2 3 3 6 4" xfId="5553"/>
    <cellStyle name="Navadno 3 2 2 3 3 6 5" xfId="5554"/>
    <cellStyle name="Navadno 3 2 2 3 3 6 6" xfId="5555"/>
    <cellStyle name="Navadno 3 2 2 3 3 7" xfId="5556"/>
    <cellStyle name="Navadno 3 2 2 3 3 7 2" xfId="5557"/>
    <cellStyle name="Navadno 3 2 2 3 3 8" xfId="5558"/>
    <cellStyle name="Navadno 3 2 2 3 3 8 2" xfId="5559"/>
    <cellStyle name="Navadno 3 2 2 3 3 9" xfId="5560"/>
    <cellStyle name="Navadno 3 2 2 3 3 9 2" xfId="5561"/>
    <cellStyle name="Navadno 3 2 2 3 4" xfId="5562"/>
    <cellStyle name="Navadno 3 2 2 3 4 10" xfId="5563"/>
    <cellStyle name="Navadno 3 2 2 3 4 11" xfId="5564"/>
    <cellStyle name="Navadno 3 2 2 3 4 12" xfId="5565"/>
    <cellStyle name="Navadno 3 2 2 3 4 13" xfId="5566"/>
    <cellStyle name="Navadno 3 2 2 3 4 2" xfId="5567"/>
    <cellStyle name="Navadno 3 2 2 3 4 2 10" xfId="5568"/>
    <cellStyle name="Navadno 3 2 2 3 4 2 11" xfId="5569"/>
    <cellStyle name="Navadno 3 2 2 3 4 2 12" xfId="5570"/>
    <cellStyle name="Navadno 3 2 2 3 4 2 2" xfId="5571"/>
    <cellStyle name="Navadno 3 2 2 3 4 2 2 10" xfId="5572"/>
    <cellStyle name="Navadno 3 2 2 3 4 2 2 11" xfId="5573"/>
    <cellStyle name="Navadno 3 2 2 3 4 2 2 2" xfId="5574"/>
    <cellStyle name="Navadno 3 2 2 3 4 2 2 2 10" xfId="5575"/>
    <cellStyle name="Navadno 3 2 2 3 4 2 2 2 2" xfId="5576"/>
    <cellStyle name="Navadno 3 2 2 3 4 2 2 2 2 2" xfId="5577"/>
    <cellStyle name="Navadno 3 2 2 3 4 2 2 2 2 2 2" xfId="5578"/>
    <cellStyle name="Navadno 3 2 2 3 4 2 2 2 2 3" xfId="5579"/>
    <cellStyle name="Navadno 3 2 2 3 4 2 2 2 2 3 2" xfId="5580"/>
    <cellStyle name="Navadno 3 2 2 3 4 2 2 2 2 4" xfId="5581"/>
    <cellStyle name="Navadno 3 2 2 3 4 2 2 2 2 5" xfId="5582"/>
    <cellStyle name="Navadno 3 2 2 3 4 2 2 2 2 6" xfId="5583"/>
    <cellStyle name="Navadno 3 2 2 3 4 2 2 2 3" xfId="5584"/>
    <cellStyle name="Navadno 3 2 2 3 4 2 2 2 3 2" xfId="5585"/>
    <cellStyle name="Navadno 3 2 2 3 4 2 2 2 3 2 2" xfId="5586"/>
    <cellStyle name="Navadno 3 2 2 3 4 2 2 2 3 3" xfId="5587"/>
    <cellStyle name="Navadno 3 2 2 3 4 2 2 2 3 3 2" xfId="5588"/>
    <cellStyle name="Navadno 3 2 2 3 4 2 2 2 3 4" xfId="5589"/>
    <cellStyle name="Navadno 3 2 2 3 4 2 2 2 3 5" xfId="5590"/>
    <cellStyle name="Navadno 3 2 2 3 4 2 2 2 3 6" xfId="5591"/>
    <cellStyle name="Navadno 3 2 2 3 4 2 2 2 4" xfId="5592"/>
    <cellStyle name="Navadno 3 2 2 3 4 2 2 2 4 2" xfId="5593"/>
    <cellStyle name="Navadno 3 2 2 3 4 2 2 2 5" xfId="5594"/>
    <cellStyle name="Navadno 3 2 2 3 4 2 2 2 5 2" xfId="5595"/>
    <cellStyle name="Navadno 3 2 2 3 4 2 2 2 6" xfId="5596"/>
    <cellStyle name="Navadno 3 2 2 3 4 2 2 2 6 2" xfId="5597"/>
    <cellStyle name="Navadno 3 2 2 3 4 2 2 2 7" xfId="5598"/>
    <cellStyle name="Navadno 3 2 2 3 4 2 2 2 8" xfId="5599"/>
    <cellStyle name="Navadno 3 2 2 3 4 2 2 2 9" xfId="5600"/>
    <cellStyle name="Navadno 3 2 2 3 4 2 2 3" xfId="5601"/>
    <cellStyle name="Navadno 3 2 2 3 4 2 2 3 2" xfId="5602"/>
    <cellStyle name="Navadno 3 2 2 3 4 2 2 3 2 2" xfId="5603"/>
    <cellStyle name="Navadno 3 2 2 3 4 2 2 3 3" xfId="5604"/>
    <cellStyle name="Navadno 3 2 2 3 4 2 2 3 3 2" xfId="5605"/>
    <cellStyle name="Navadno 3 2 2 3 4 2 2 3 4" xfId="5606"/>
    <cellStyle name="Navadno 3 2 2 3 4 2 2 3 5" xfId="5607"/>
    <cellStyle name="Navadno 3 2 2 3 4 2 2 3 6" xfId="5608"/>
    <cellStyle name="Navadno 3 2 2 3 4 2 2 4" xfId="5609"/>
    <cellStyle name="Navadno 3 2 2 3 4 2 2 4 2" xfId="5610"/>
    <cellStyle name="Navadno 3 2 2 3 4 2 2 4 2 2" xfId="5611"/>
    <cellStyle name="Navadno 3 2 2 3 4 2 2 4 3" xfId="5612"/>
    <cellStyle name="Navadno 3 2 2 3 4 2 2 4 3 2" xfId="5613"/>
    <cellStyle name="Navadno 3 2 2 3 4 2 2 4 4" xfId="5614"/>
    <cellStyle name="Navadno 3 2 2 3 4 2 2 4 5" xfId="5615"/>
    <cellStyle name="Navadno 3 2 2 3 4 2 2 4 6" xfId="5616"/>
    <cellStyle name="Navadno 3 2 2 3 4 2 2 5" xfId="5617"/>
    <cellStyle name="Navadno 3 2 2 3 4 2 2 5 2" xfId="5618"/>
    <cellStyle name="Navadno 3 2 2 3 4 2 2 6" xfId="5619"/>
    <cellStyle name="Navadno 3 2 2 3 4 2 2 6 2" xfId="5620"/>
    <cellStyle name="Navadno 3 2 2 3 4 2 2 7" xfId="5621"/>
    <cellStyle name="Navadno 3 2 2 3 4 2 2 7 2" xfId="5622"/>
    <cellStyle name="Navadno 3 2 2 3 4 2 2 8" xfId="5623"/>
    <cellStyle name="Navadno 3 2 2 3 4 2 2 9" xfId="5624"/>
    <cellStyle name="Navadno 3 2 2 3 4 2 3" xfId="5625"/>
    <cellStyle name="Navadno 3 2 2 3 4 2 3 10" xfId="5626"/>
    <cellStyle name="Navadno 3 2 2 3 4 2 3 2" xfId="5627"/>
    <cellStyle name="Navadno 3 2 2 3 4 2 3 2 2" xfId="5628"/>
    <cellStyle name="Navadno 3 2 2 3 4 2 3 2 2 2" xfId="5629"/>
    <cellStyle name="Navadno 3 2 2 3 4 2 3 2 3" xfId="5630"/>
    <cellStyle name="Navadno 3 2 2 3 4 2 3 2 3 2" xfId="5631"/>
    <cellStyle name="Navadno 3 2 2 3 4 2 3 2 4" xfId="5632"/>
    <cellStyle name="Navadno 3 2 2 3 4 2 3 2 5" xfId="5633"/>
    <cellStyle name="Navadno 3 2 2 3 4 2 3 2 6" xfId="5634"/>
    <cellStyle name="Navadno 3 2 2 3 4 2 3 3" xfId="5635"/>
    <cellStyle name="Navadno 3 2 2 3 4 2 3 3 2" xfId="5636"/>
    <cellStyle name="Navadno 3 2 2 3 4 2 3 3 2 2" xfId="5637"/>
    <cellStyle name="Navadno 3 2 2 3 4 2 3 3 3" xfId="5638"/>
    <cellStyle name="Navadno 3 2 2 3 4 2 3 3 3 2" xfId="5639"/>
    <cellStyle name="Navadno 3 2 2 3 4 2 3 3 4" xfId="5640"/>
    <cellStyle name="Navadno 3 2 2 3 4 2 3 3 5" xfId="5641"/>
    <cellStyle name="Navadno 3 2 2 3 4 2 3 3 6" xfId="5642"/>
    <cellStyle name="Navadno 3 2 2 3 4 2 3 4" xfId="5643"/>
    <cellStyle name="Navadno 3 2 2 3 4 2 3 4 2" xfId="5644"/>
    <cellStyle name="Navadno 3 2 2 3 4 2 3 5" xfId="5645"/>
    <cellStyle name="Navadno 3 2 2 3 4 2 3 5 2" xfId="5646"/>
    <cellStyle name="Navadno 3 2 2 3 4 2 3 6" xfId="5647"/>
    <cellStyle name="Navadno 3 2 2 3 4 2 3 6 2" xfId="5648"/>
    <cellStyle name="Navadno 3 2 2 3 4 2 3 7" xfId="5649"/>
    <cellStyle name="Navadno 3 2 2 3 4 2 3 8" xfId="5650"/>
    <cellStyle name="Navadno 3 2 2 3 4 2 3 9" xfId="5651"/>
    <cellStyle name="Navadno 3 2 2 3 4 2 4" xfId="5652"/>
    <cellStyle name="Navadno 3 2 2 3 4 2 4 2" xfId="5653"/>
    <cellStyle name="Navadno 3 2 2 3 4 2 4 2 2" xfId="5654"/>
    <cellStyle name="Navadno 3 2 2 3 4 2 4 3" xfId="5655"/>
    <cellStyle name="Navadno 3 2 2 3 4 2 4 3 2" xfId="5656"/>
    <cellStyle name="Navadno 3 2 2 3 4 2 4 4" xfId="5657"/>
    <cellStyle name="Navadno 3 2 2 3 4 2 4 5" xfId="5658"/>
    <cellStyle name="Navadno 3 2 2 3 4 2 4 6" xfId="5659"/>
    <cellStyle name="Navadno 3 2 2 3 4 2 5" xfId="5660"/>
    <cellStyle name="Navadno 3 2 2 3 4 2 5 2" xfId="5661"/>
    <cellStyle name="Navadno 3 2 2 3 4 2 5 2 2" xfId="5662"/>
    <cellStyle name="Navadno 3 2 2 3 4 2 5 3" xfId="5663"/>
    <cellStyle name="Navadno 3 2 2 3 4 2 5 3 2" xfId="5664"/>
    <cellStyle name="Navadno 3 2 2 3 4 2 5 4" xfId="5665"/>
    <cellStyle name="Navadno 3 2 2 3 4 2 5 5" xfId="5666"/>
    <cellStyle name="Navadno 3 2 2 3 4 2 5 6" xfId="5667"/>
    <cellStyle name="Navadno 3 2 2 3 4 2 6" xfId="5668"/>
    <cellStyle name="Navadno 3 2 2 3 4 2 6 2" xfId="5669"/>
    <cellStyle name="Navadno 3 2 2 3 4 2 7" xfId="5670"/>
    <cellStyle name="Navadno 3 2 2 3 4 2 7 2" xfId="5671"/>
    <cellStyle name="Navadno 3 2 2 3 4 2 8" xfId="5672"/>
    <cellStyle name="Navadno 3 2 2 3 4 2 8 2" xfId="5673"/>
    <cellStyle name="Navadno 3 2 2 3 4 2 9" xfId="5674"/>
    <cellStyle name="Navadno 3 2 2 3 4 3" xfId="5675"/>
    <cellStyle name="Navadno 3 2 2 3 4 3 10" xfId="5676"/>
    <cellStyle name="Navadno 3 2 2 3 4 3 11" xfId="5677"/>
    <cellStyle name="Navadno 3 2 2 3 4 3 2" xfId="5678"/>
    <cellStyle name="Navadno 3 2 2 3 4 3 2 10" xfId="5679"/>
    <cellStyle name="Navadno 3 2 2 3 4 3 2 2" xfId="5680"/>
    <cellStyle name="Navadno 3 2 2 3 4 3 2 2 2" xfId="5681"/>
    <cellStyle name="Navadno 3 2 2 3 4 3 2 2 2 2" xfId="5682"/>
    <cellStyle name="Navadno 3 2 2 3 4 3 2 2 3" xfId="5683"/>
    <cellStyle name="Navadno 3 2 2 3 4 3 2 2 3 2" xfId="5684"/>
    <cellStyle name="Navadno 3 2 2 3 4 3 2 2 4" xfId="5685"/>
    <cellStyle name="Navadno 3 2 2 3 4 3 2 2 5" xfId="5686"/>
    <cellStyle name="Navadno 3 2 2 3 4 3 2 2 6" xfId="5687"/>
    <cellStyle name="Navadno 3 2 2 3 4 3 2 3" xfId="5688"/>
    <cellStyle name="Navadno 3 2 2 3 4 3 2 3 2" xfId="5689"/>
    <cellStyle name="Navadno 3 2 2 3 4 3 2 3 2 2" xfId="5690"/>
    <cellStyle name="Navadno 3 2 2 3 4 3 2 3 3" xfId="5691"/>
    <cellStyle name="Navadno 3 2 2 3 4 3 2 3 3 2" xfId="5692"/>
    <cellStyle name="Navadno 3 2 2 3 4 3 2 3 4" xfId="5693"/>
    <cellStyle name="Navadno 3 2 2 3 4 3 2 3 5" xfId="5694"/>
    <cellStyle name="Navadno 3 2 2 3 4 3 2 3 6" xfId="5695"/>
    <cellStyle name="Navadno 3 2 2 3 4 3 2 4" xfId="5696"/>
    <cellStyle name="Navadno 3 2 2 3 4 3 2 4 2" xfId="5697"/>
    <cellStyle name="Navadno 3 2 2 3 4 3 2 5" xfId="5698"/>
    <cellStyle name="Navadno 3 2 2 3 4 3 2 5 2" xfId="5699"/>
    <cellStyle name="Navadno 3 2 2 3 4 3 2 6" xfId="5700"/>
    <cellStyle name="Navadno 3 2 2 3 4 3 2 6 2" xfId="5701"/>
    <cellStyle name="Navadno 3 2 2 3 4 3 2 7" xfId="5702"/>
    <cellStyle name="Navadno 3 2 2 3 4 3 2 8" xfId="5703"/>
    <cellStyle name="Navadno 3 2 2 3 4 3 2 9" xfId="5704"/>
    <cellStyle name="Navadno 3 2 2 3 4 3 3" xfId="5705"/>
    <cellStyle name="Navadno 3 2 2 3 4 3 3 2" xfId="5706"/>
    <cellStyle name="Navadno 3 2 2 3 4 3 3 2 2" xfId="5707"/>
    <cellStyle name="Navadno 3 2 2 3 4 3 3 3" xfId="5708"/>
    <cellStyle name="Navadno 3 2 2 3 4 3 3 3 2" xfId="5709"/>
    <cellStyle name="Navadno 3 2 2 3 4 3 3 4" xfId="5710"/>
    <cellStyle name="Navadno 3 2 2 3 4 3 3 5" xfId="5711"/>
    <cellStyle name="Navadno 3 2 2 3 4 3 3 6" xfId="5712"/>
    <cellStyle name="Navadno 3 2 2 3 4 3 4" xfId="5713"/>
    <cellStyle name="Navadno 3 2 2 3 4 3 4 2" xfId="5714"/>
    <cellStyle name="Navadno 3 2 2 3 4 3 4 2 2" xfId="5715"/>
    <cellStyle name="Navadno 3 2 2 3 4 3 4 3" xfId="5716"/>
    <cellStyle name="Navadno 3 2 2 3 4 3 4 3 2" xfId="5717"/>
    <cellStyle name="Navadno 3 2 2 3 4 3 4 4" xfId="5718"/>
    <cellStyle name="Navadno 3 2 2 3 4 3 4 5" xfId="5719"/>
    <cellStyle name="Navadno 3 2 2 3 4 3 4 6" xfId="5720"/>
    <cellStyle name="Navadno 3 2 2 3 4 3 5" xfId="5721"/>
    <cellStyle name="Navadno 3 2 2 3 4 3 5 2" xfId="5722"/>
    <cellStyle name="Navadno 3 2 2 3 4 3 6" xfId="5723"/>
    <cellStyle name="Navadno 3 2 2 3 4 3 6 2" xfId="5724"/>
    <cellStyle name="Navadno 3 2 2 3 4 3 7" xfId="5725"/>
    <cellStyle name="Navadno 3 2 2 3 4 3 7 2" xfId="5726"/>
    <cellStyle name="Navadno 3 2 2 3 4 3 8" xfId="5727"/>
    <cellStyle name="Navadno 3 2 2 3 4 3 9" xfId="5728"/>
    <cellStyle name="Navadno 3 2 2 3 4 4" xfId="5729"/>
    <cellStyle name="Navadno 3 2 2 3 4 4 10" xfId="5730"/>
    <cellStyle name="Navadno 3 2 2 3 4 4 2" xfId="5731"/>
    <cellStyle name="Navadno 3 2 2 3 4 4 2 2" xfId="5732"/>
    <cellStyle name="Navadno 3 2 2 3 4 4 2 2 2" xfId="5733"/>
    <cellStyle name="Navadno 3 2 2 3 4 4 2 3" xfId="5734"/>
    <cellStyle name="Navadno 3 2 2 3 4 4 2 3 2" xfId="5735"/>
    <cellStyle name="Navadno 3 2 2 3 4 4 2 4" xfId="5736"/>
    <cellStyle name="Navadno 3 2 2 3 4 4 2 5" xfId="5737"/>
    <cellStyle name="Navadno 3 2 2 3 4 4 2 6" xfId="5738"/>
    <cellStyle name="Navadno 3 2 2 3 4 4 3" xfId="5739"/>
    <cellStyle name="Navadno 3 2 2 3 4 4 3 2" xfId="5740"/>
    <cellStyle name="Navadno 3 2 2 3 4 4 3 2 2" xfId="5741"/>
    <cellStyle name="Navadno 3 2 2 3 4 4 3 3" xfId="5742"/>
    <cellStyle name="Navadno 3 2 2 3 4 4 3 3 2" xfId="5743"/>
    <cellStyle name="Navadno 3 2 2 3 4 4 3 4" xfId="5744"/>
    <cellStyle name="Navadno 3 2 2 3 4 4 3 5" xfId="5745"/>
    <cellStyle name="Navadno 3 2 2 3 4 4 3 6" xfId="5746"/>
    <cellStyle name="Navadno 3 2 2 3 4 4 4" xfId="5747"/>
    <cellStyle name="Navadno 3 2 2 3 4 4 4 2" xfId="5748"/>
    <cellStyle name="Navadno 3 2 2 3 4 4 5" xfId="5749"/>
    <cellStyle name="Navadno 3 2 2 3 4 4 5 2" xfId="5750"/>
    <cellStyle name="Navadno 3 2 2 3 4 4 6" xfId="5751"/>
    <cellStyle name="Navadno 3 2 2 3 4 4 6 2" xfId="5752"/>
    <cellStyle name="Navadno 3 2 2 3 4 4 7" xfId="5753"/>
    <cellStyle name="Navadno 3 2 2 3 4 4 8" xfId="5754"/>
    <cellStyle name="Navadno 3 2 2 3 4 4 9" xfId="5755"/>
    <cellStyle name="Navadno 3 2 2 3 4 5" xfId="5756"/>
    <cellStyle name="Navadno 3 2 2 3 4 5 2" xfId="5757"/>
    <cellStyle name="Navadno 3 2 2 3 4 5 2 2" xfId="5758"/>
    <cellStyle name="Navadno 3 2 2 3 4 5 3" xfId="5759"/>
    <cellStyle name="Navadno 3 2 2 3 4 5 3 2" xfId="5760"/>
    <cellStyle name="Navadno 3 2 2 3 4 5 4" xfId="5761"/>
    <cellStyle name="Navadno 3 2 2 3 4 5 5" xfId="5762"/>
    <cellStyle name="Navadno 3 2 2 3 4 5 6" xfId="5763"/>
    <cellStyle name="Navadno 3 2 2 3 4 6" xfId="5764"/>
    <cellStyle name="Navadno 3 2 2 3 4 6 2" xfId="5765"/>
    <cellStyle name="Navadno 3 2 2 3 4 6 2 2" xfId="5766"/>
    <cellStyle name="Navadno 3 2 2 3 4 6 3" xfId="5767"/>
    <cellStyle name="Navadno 3 2 2 3 4 6 3 2" xfId="5768"/>
    <cellStyle name="Navadno 3 2 2 3 4 6 4" xfId="5769"/>
    <cellStyle name="Navadno 3 2 2 3 4 6 5" xfId="5770"/>
    <cellStyle name="Navadno 3 2 2 3 4 6 6" xfId="5771"/>
    <cellStyle name="Navadno 3 2 2 3 4 7" xfId="5772"/>
    <cellStyle name="Navadno 3 2 2 3 4 7 2" xfId="5773"/>
    <cellStyle name="Navadno 3 2 2 3 4 8" xfId="5774"/>
    <cellStyle name="Navadno 3 2 2 3 4 8 2" xfId="5775"/>
    <cellStyle name="Navadno 3 2 2 3 4 9" xfId="5776"/>
    <cellStyle name="Navadno 3 2 2 3 4 9 2" xfId="5777"/>
    <cellStyle name="Navadno 3 2 2 3 5" xfId="5778"/>
    <cellStyle name="Navadno 3 2 2 3 5 10" xfId="5779"/>
    <cellStyle name="Navadno 3 2 2 3 5 11" xfId="5780"/>
    <cellStyle name="Navadno 3 2 2 3 5 12" xfId="5781"/>
    <cellStyle name="Navadno 3 2 2 3 5 2" xfId="5782"/>
    <cellStyle name="Navadno 3 2 2 3 5 2 10" xfId="5783"/>
    <cellStyle name="Navadno 3 2 2 3 5 2 11" xfId="5784"/>
    <cellStyle name="Navadno 3 2 2 3 5 2 2" xfId="5785"/>
    <cellStyle name="Navadno 3 2 2 3 5 2 2 10" xfId="5786"/>
    <cellStyle name="Navadno 3 2 2 3 5 2 2 2" xfId="5787"/>
    <cellStyle name="Navadno 3 2 2 3 5 2 2 2 2" xfId="5788"/>
    <cellStyle name="Navadno 3 2 2 3 5 2 2 2 2 2" xfId="5789"/>
    <cellStyle name="Navadno 3 2 2 3 5 2 2 2 3" xfId="5790"/>
    <cellStyle name="Navadno 3 2 2 3 5 2 2 2 3 2" xfId="5791"/>
    <cellStyle name="Navadno 3 2 2 3 5 2 2 2 4" xfId="5792"/>
    <cellStyle name="Navadno 3 2 2 3 5 2 2 2 5" xfId="5793"/>
    <cellStyle name="Navadno 3 2 2 3 5 2 2 2 6" xfId="5794"/>
    <cellStyle name="Navadno 3 2 2 3 5 2 2 3" xfId="5795"/>
    <cellStyle name="Navadno 3 2 2 3 5 2 2 3 2" xfId="5796"/>
    <cellStyle name="Navadno 3 2 2 3 5 2 2 3 2 2" xfId="5797"/>
    <cellStyle name="Navadno 3 2 2 3 5 2 2 3 3" xfId="5798"/>
    <cellStyle name="Navadno 3 2 2 3 5 2 2 3 3 2" xfId="5799"/>
    <cellStyle name="Navadno 3 2 2 3 5 2 2 3 4" xfId="5800"/>
    <cellStyle name="Navadno 3 2 2 3 5 2 2 3 5" xfId="5801"/>
    <cellStyle name="Navadno 3 2 2 3 5 2 2 3 6" xfId="5802"/>
    <cellStyle name="Navadno 3 2 2 3 5 2 2 4" xfId="5803"/>
    <cellStyle name="Navadno 3 2 2 3 5 2 2 4 2" xfId="5804"/>
    <cellStyle name="Navadno 3 2 2 3 5 2 2 5" xfId="5805"/>
    <cellStyle name="Navadno 3 2 2 3 5 2 2 5 2" xfId="5806"/>
    <cellStyle name="Navadno 3 2 2 3 5 2 2 6" xfId="5807"/>
    <cellStyle name="Navadno 3 2 2 3 5 2 2 6 2" xfId="5808"/>
    <cellStyle name="Navadno 3 2 2 3 5 2 2 7" xfId="5809"/>
    <cellStyle name="Navadno 3 2 2 3 5 2 2 8" xfId="5810"/>
    <cellStyle name="Navadno 3 2 2 3 5 2 2 9" xfId="5811"/>
    <cellStyle name="Navadno 3 2 2 3 5 2 3" xfId="5812"/>
    <cellStyle name="Navadno 3 2 2 3 5 2 3 2" xfId="5813"/>
    <cellStyle name="Navadno 3 2 2 3 5 2 3 2 2" xfId="5814"/>
    <cellStyle name="Navadno 3 2 2 3 5 2 3 3" xfId="5815"/>
    <cellStyle name="Navadno 3 2 2 3 5 2 3 3 2" xfId="5816"/>
    <cellStyle name="Navadno 3 2 2 3 5 2 3 4" xfId="5817"/>
    <cellStyle name="Navadno 3 2 2 3 5 2 3 5" xfId="5818"/>
    <cellStyle name="Navadno 3 2 2 3 5 2 3 6" xfId="5819"/>
    <cellStyle name="Navadno 3 2 2 3 5 2 4" xfId="5820"/>
    <cellStyle name="Navadno 3 2 2 3 5 2 4 2" xfId="5821"/>
    <cellStyle name="Navadno 3 2 2 3 5 2 4 2 2" xfId="5822"/>
    <cellStyle name="Navadno 3 2 2 3 5 2 4 3" xfId="5823"/>
    <cellStyle name="Navadno 3 2 2 3 5 2 4 3 2" xfId="5824"/>
    <cellStyle name="Navadno 3 2 2 3 5 2 4 4" xfId="5825"/>
    <cellStyle name="Navadno 3 2 2 3 5 2 4 5" xfId="5826"/>
    <cellStyle name="Navadno 3 2 2 3 5 2 4 6" xfId="5827"/>
    <cellStyle name="Navadno 3 2 2 3 5 2 5" xfId="5828"/>
    <cellStyle name="Navadno 3 2 2 3 5 2 5 2" xfId="5829"/>
    <cellStyle name="Navadno 3 2 2 3 5 2 6" xfId="5830"/>
    <cellStyle name="Navadno 3 2 2 3 5 2 6 2" xfId="5831"/>
    <cellStyle name="Navadno 3 2 2 3 5 2 7" xfId="5832"/>
    <cellStyle name="Navadno 3 2 2 3 5 2 7 2" xfId="5833"/>
    <cellStyle name="Navadno 3 2 2 3 5 2 8" xfId="5834"/>
    <cellStyle name="Navadno 3 2 2 3 5 2 9" xfId="5835"/>
    <cellStyle name="Navadno 3 2 2 3 5 3" xfId="5836"/>
    <cellStyle name="Navadno 3 2 2 3 5 3 10" xfId="5837"/>
    <cellStyle name="Navadno 3 2 2 3 5 3 2" xfId="5838"/>
    <cellStyle name="Navadno 3 2 2 3 5 3 2 2" xfId="5839"/>
    <cellStyle name="Navadno 3 2 2 3 5 3 2 2 2" xfId="5840"/>
    <cellStyle name="Navadno 3 2 2 3 5 3 2 3" xfId="5841"/>
    <cellStyle name="Navadno 3 2 2 3 5 3 2 3 2" xfId="5842"/>
    <cellStyle name="Navadno 3 2 2 3 5 3 2 4" xfId="5843"/>
    <cellStyle name="Navadno 3 2 2 3 5 3 2 5" xfId="5844"/>
    <cellStyle name="Navadno 3 2 2 3 5 3 2 6" xfId="5845"/>
    <cellStyle name="Navadno 3 2 2 3 5 3 3" xfId="5846"/>
    <cellStyle name="Navadno 3 2 2 3 5 3 3 2" xfId="5847"/>
    <cellStyle name="Navadno 3 2 2 3 5 3 3 2 2" xfId="5848"/>
    <cellStyle name="Navadno 3 2 2 3 5 3 3 3" xfId="5849"/>
    <cellStyle name="Navadno 3 2 2 3 5 3 3 3 2" xfId="5850"/>
    <cellStyle name="Navadno 3 2 2 3 5 3 3 4" xfId="5851"/>
    <cellStyle name="Navadno 3 2 2 3 5 3 3 5" xfId="5852"/>
    <cellStyle name="Navadno 3 2 2 3 5 3 3 6" xfId="5853"/>
    <cellStyle name="Navadno 3 2 2 3 5 3 4" xfId="5854"/>
    <cellStyle name="Navadno 3 2 2 3 5 3 4 2" xfId="5855"/>
    <cellStyle name="Navadno 3 2 2 3 5 3 5" xfId="5856"/>
    <cellStyle name="Navadno 3 2 2 3 5 3 5 2" xfId="5857"/>
    <cellStyle name="Navadno 3 2 2 3 5 3 6" xfId="5858"/>
    <cellStyle name="Navadno 3 2 2 3 5 3 6 2" xfId="5859"/>
    <cellStyle name="Navadno 3 2 2 3 5 3 7" xfId="5860"/>
    <cellStyle name="Navadno 3 2 2 3 5 3 8" xfId="5861"/>
    <cellStyle name="Navadno 3 2 2 3 5 3 9" xfId="5862"/>
    <cellStyle name="Navadno 3 2 2 3 5 4" xfId="5863"/>
    <cellStyle name="Navadno 3 2 2 3 5 4 2" xfId="5864"/>
    <cellStyle name="Navadno 3 2 2 3 5 4 2 2" xfId="5865"/>
    <cellStyle name="Navadno 3 2 2 3 5 4 3" xfId="5866"/>
    <cellStyle name="Navadno 3 2 2 3 5 4 3 2" xfId="5867"/>
    <cellStyle name="Navadno 3 2 2 3 5 4 4" xfId="5868"/>
    <cellStyle name="Navadno 3 2 2 3 5 4 5" xfId="5869"/>
    <cellStyle name="Navadno 3 2 2 3 5 4 6" xfId="5870"/>
    <cellStyle name="Navadno 3 2 2 3 5 5" xfId="5871"/>
    <cellStyle name="Navadno 3 2 2 3 5 5 2" xfId="5872"/>
    <cellStyle name="Navadno 3 2 2 3 5 5 2 2" xfId="5873"/>
    <cellStyle name="Navadno 3 2 2 3 5 5 3" xfId="5874"/>
    <cellStyle name="Navadno 3 2 2 3 5 5 3 2" xfId="5875"/>
    <cellStyle name="Navadno 3 2 2 3 5 5 4" xfId="5876"/>
    <cellStyle name="Navadno 3 2 2 3 5 5 5" xfId="5877"/>
    <cellStyle name="Navadno 3 2 2 3 5 5 6" xfId="5878"/>
    <cellStyle name="Navadno 3 2 2 3 5 6" xfId="5879"/>
    <cellStyle name="Navadno 3 2 2 3 5 6 2" xfId="5880"/>
    <cellStyle name="Navadno 3 2 2 3 5 7" xfId="5881"/>
    <cellStyle name="Navadno 3 2 2 3 5 7 2" xfId="5882"/>
    <cellStyle name="Navadno 3 2 2 3 5 8" xfId="5883"/>
    <cellStyle name="Navadno 3 2 2 3 5 8 2" xfId="5884"/>
    <cellStyle name="Navadno 3 2 2 3 5 9" xfId="5885"/>
    <cellStyle name="Navadno 3 2 2 3 6" xfId="5886"/>
    <cellStyle name="Navadno 3 2 2 3 6 10" xfId="5887"/>
    <cellStyle name="Navadno 3 2 2 3 6 11" xfId="5888"/>
    <cellStyle name="Navadno 3 2 2 3 6 12" xfId="5889"/>
    <cellStyle name="Navadno 3 2 2 3 6 2" xfId="5890"/>
    <cellStyle name="Navadno 3 2 2 3 6 2 10" xfId="5891"/>
    <cellStyle name="Navadno 3 2 2 3 6 2 11" xfId="5892"/>
    <cellStyle name="Navadno 3 2 2 3 6 2 2" xfId="5893"/>
    <cellStyle name="Navadno 3 2 2 3 6 2 2 10" xfId="5894"/>
    <cellStyle name="Navadno 3 2 2 3 6 2 2 2" xfId="5895"/>
    <cellStyle name="Navadno 3 2 2 3 6 2 2 2 2" xfId="5896"/>
    <cellStyle name="Navadno 3 2 2 3 6 2 2 2 2 2" xfId="5897"/>
    <cellStyle name="Navadno 3 2 2 3 6 2 2 2 3" xfId="5898"/>
    <cellStyle name="Navadno 3 2 2 3 6 2 2 2 3 2" xfId="5899"/>
    <cellStyle name="Navadno 3 2 2 3 6 2 2 2 4" xfId="5900"/>
    <cellStyle name="Navadno 3 2 2 3 6 2 2 2 5" xfId="5901"/>
    <cellStyle name="Navadno 3 2 2 3 6 2 2 2 6" xfId="5902"/>
    <cellStyle name="Navadno 3 2 2 3 6 2 2 3" xfId="5903"/>
    <cellStyle name="Navadno 3 2 2 3 6 2 2 3 2" xfId="5904"/>
    <cellStyle name="Navadno 3 2 2 3 6 2 2 3 2 2" xfId="5905"/>
    <cellStyle name="Navadno 3 2 2 3 6 2 2 3 3" xfId="5906"/>
    <cellStyle name="Navadno 3 2 2 3 6 2 2 3 3 2" xfId="5907"/>
    <cellStyle name="Navadno 3 2 2 3 6 2 2 3 4" xfId="5908"/>
    <cellStyle name="Navadno 3 2 2 3 6 2 2 3 5" xfId="5909"/>
    <cellStyle name="Navadno 3 2 2 3 6 2 2 3 6" xfId="5910"/>
    <cellStyle name="Navadno 3 2 2 3 6 2 2 4" xfId="5911"/>
    <cellStyle name="Navadno 3 2 2 3 6 2 2 4 2" xfId="5912"/>
    <cellStyle name="Navadno 3 2 2 3 6 2 2 5" xfId="5913"/>
    <cellStyle name="Navadno 3 2 2 3 6 2 2 5 2" xfId="5914"/>
    <cellStyle name="Navadno 3 2 2 3 6 2 2 6" xfId="5915"/>
    <cellStyle name="Navadno 3 2 2 3 6 2 2 6 2" xfId="5916"/>
    <cellStyle name="Navadno 3 2 2 3 6 2 2 7" xfId="5917"/>
    <cellStyle name="Navadno 3 2 2 3 6 2 2 8" xfId="5918"/>
    <cellStyle name="Navadno 3 2 2 3 6 2 2 9" xfId="5919"/>
    <cellStyle name="Navadno 3 2 2 3 6 2 3" xfId="5920"/>
    <cellStyle name="Navadno 3 2 2 3 6 2 3 2" xfId="5921"/>
    <cellStyle name="Navadno 3 2 2 3 6 2 3 2 2" xfId="5922"/>
    <cellStyle name="Navadno 3 2 2 3 6 2 3 3" xfId="5923"/>
    <cellStyle name="Navadno 3 2 2 3 6 2 3 3 2" xfId="5924"/>
    <cellStyle name="Navadno 3 2 2 3 6 2 3 4" xfId="5925"/>
    <cellStyle name="Navadno 3 2 2 3 6 2 3 5" xfId="5926"/>
    <cellStyle name="Navadno 3 2 2 3 6 2 3 6" xfId="5927"/>
    <cellStyle name="Navadno 3 2 2 3 6 2 4" xfId="5928"/>
    <cellStyle name="Navadno 3 2 2 3 6 2 4 2" xfId="5929"/>
    <cellStyle name="Navadno 3 2 2 3 6 2 4 2 2" xfId="5930"/>
    <cellStyle name="Navadno 3 2 2 3 6 2 4 3" xfId="5931"/>
    <cellStyle name="Navadno 3 2 2 3 6 2 4 3 2" xfId="5932"/>
    <cellStyle name="Navadno 3 2 2 3 6 2 4 4" xfId="5933"/>
    <cellStyle name="Navadno 3 2 2 3 6 2 4 5" xfId="5934"/>
    <cellStyle name="Navadno 3 2 2 3 6 2 4 6" xfId="5935"/>
    <cellStyle name="Navadno 3 2 2 3 6 2 5" xfId="5936"/>
    <cellStyle name="Navadno 3 2 2 3 6 2 5 2" xfId="5937"/>
    <cellStyle name="Navadno 3 2 2 3 6 2 6" xfId="5938"/>
    <cellStyle name="Navadno 3 2 2 3 6 2 6 2" xfId="5939"/>
    <cellStyle name="Navadno 3 2 2 3 6 2 7" xfId="5940"/>
    <cellStyle name="Navadno 3 2 2 3 6 2 7 2" xfId="5941"/>
    <cellStyle name="Navadno 3 2 2 3 6 2 8" xfId="5942"/>
    <cellStyle name="Navadno 3 2 2 3 6 2 9" xfId="5943"/>
    <cellStyle name="Navadno 3 2 2 3 6 3" xfId="5944"/>
    <cellStyle name="Navadno 3 2 2 3 6 3 10" xfId="5945"/>
    <cellStyle name="Navadno 3 2 2 3 6 3 2" xfId="5946"/>
    <cellStyle name="Navadno 3 2 2 3 6 3 2 2" xfId="5947"/>
    <cellStyle name="Navadno 3 2 2 3 6 3 2 2 2" xfId="5948"/>
    <cellStyle name="Navadno 3 2 2 3 6 3 2 3" xfId="5949"/>
    <cellStyle name="Navadno 3 2 2 3 6 3 2 3 2" xfId="5950"/>
    <cellStyle name="Navadno 3 2 2 3 6 3 2 4" xfId="5951"/>
    <cellStyle name="Navadno 3 2 2 3 6 3 2 5" xfId="5952"/>
    <cellStyle name="Navadno 3 2 2 3 6 3 2 6" xfId="5953"/>
    <cellStyle name="Navadno 3 2 2 3 6 3 3" xfId="5954"/>
    <cellStyle name="Navadno 3 2 2 3 6 3 3 2" xfId="5955"/>
    <cellStyle name="Navadno 3 2 2 3 6 3 3 2 2" xfId="5956"/>
    <cellStyle name="Navadno 3 2 2 3 6 3 3 3" xfId="5957"/>
    <cellStyle name="Navadno 3 2 2 3 6 3 3 3 2" xfId="5958"/>
    <cellStyle name="Navadno 3 2 2 3 6 3 3 4" xfId="5959"/>
    <cellStyle name="Navadno 3 2 2 3 6 3 3 5" xfId="5960"/>
    <cellStyle name="Navadno 3 2 2 3 6 3 3 6" xfId="5961"/>
    <cellStyle name="Navadno 3 2 2 3 6 3 4" xfId="5962"/>
    <cellStyle name="Navadno 3 2 2 3 6 3 4 2" xfId="5963"/>
    <cellStyle name="Navadno 3 2 2 3 6 3 5" xfId="5964"/>
    <cellStyle name="Navadno 3 2 2 3 6 3 5 2" xfId="5965"/>
    <cellStyle name="Navadno 3 2 2 3 6 3 6" xfId="5966"/>
    <cellStyle name="Navadno 3 2 2 3 6 3 6 2" xfId="5967"/>
    <cellStyle name="Navadno 3 2 2 3 6 3 7" xfId="5968"/>
    <cellStyle name="Navadno 3 2 2 3 6 3 8" xfId="5969"/>
    <cellStyle name="Navadno 3 2 2 3 6 3 9" xfId="5970"/>
    <cellStyle name="Navadno 3 2 2 3 6 4" xfId="5971"/>
    <cellStyle name="Navadno 3 2 2 3 6 4 2" xfId="5972"/>
    <cellStyle name="Navadno 3 2 2 3 6 4 2 2" xfId="5973"/>
    <cellStyle name="Navadno 3 2 2 3 6 4 3" xfId="5974"/>
    <cellStyle name="Navadno 3 2 2 3 6 4 3 2" xfId="5975"/>
    <cellStyle name="Navadno 3 2 2 3 6 4 4" xfId="5976"/>
    <cellStyle name="Navadno 3 2 2 3 6 4 5" xfId="5977"/>
    <cellStyle name="Navadno 3 2 2 3 6 4 6" xfId="5978"/>
    <cellStyle name="Navadno 3 2 2 3 6 5" xfId="5979"/>
    <cellStyle name="Navadno 3 2 2 3 6 5 2" xfId="5980"/>
    <cellStyle name="Navadno 3 2 2 3 6 5 2 2" xfId="5981"/>
    <cellStyle name="Navadno 3 2 2 3 6 5 3" xfId="5982"/>
    <cellStyle name="Navadno 3 2 2 3 6 5 3 2" xfId="5983"/>
    <cellStyle name="Navadno 3 2 2 3 6 5 4" xfId="5984"/>
    <cellStyle name="Navadno 3 2 2 3 6 5 5" xfId="5985"/>
    <cellStyle name="Navadno 3 2 2 3 6 5 6" xfId="5986"/>
    <cellStyle name="Navadno 3 2 2 3 6 6" xfId="5987"/>
    <cellStyle name="Navadno 3 2 2 3 6 6 2" xfId="5988"/>
    <cellStyle name="Navadno 3 2 2 3 6 7" xfId="5989"/>
    <cellStyle name="Navadno 3 2 2 3 6 7 2" xfId="5990"/>
    <cellStyle name="Navadno 3 2 2 3 6 8" xfId="5991"/>
    <cellStyle name="Navadno 3 2 2 3 6 8 2" xfId="5992"/>
    <cellStyle name="Navadno 3 2 2 3 6 9" xfId="5993"/>
    <cellStyle name="Navadno 3 2 2 3 7" xfId="5994"/>
    <cellStyle name="Navadno 3 2 2 3 7 10" xfId="5995"/>
    <cellStyle name="Navadno 3 2 2 3 7 11" xfId="5996"/>
    <cellStyle name="Navadno 3 2 2 3 7 12" xfId="5997"/>
    <cellStyle name="Navadno 3 2 2 3 7 2" xfId="5998"/>
    <cellStyle name="Navadno 3 2 2 3 7 2 10" xfId="5999"/>
    <cellStyle name="Navadno 3 2 2 3 7 2 11" xfId="6000"/>
    <cellStyle name="Navadno 3 2 2 3 7 2 2" xfId="6001"/>
    <cellStyle name="Navadno 3 2 2 3 7 2 2 10" xfId="6002"/>
    <cellStyle name="Navadno 3 2 2 3 7 2 2 2" xfId="6003"/>
    <cellStyle name="Navadno 3 2 2 3 7 2 2 2 2" xfId="6004"/>
    <cellStyle name="Navadno 3 2 2 3 7 2 2 2 2 2" xfId="6005"/>
    <cellStyle name="Navadno 3 2 2 3 7 2 2 2 3" xfId="6006"/>
    <cellStyle name="Navadno 3 2 2 3 7 2 2 2 3 2" xfId="6007"/>
    <cellStyle name="Navadno 3 2 2 3 7 2 2 2 4" xfId="6008"/>
    <cellStyle name="Navadno 3 2 2 3 7 2 2 2 5" xfId="6009"/>
    <cellStyle name="Navadno 3 2 2 3 7 2 2 2 6" xfId="6010"/>
    <cellStyle name="Navadno 3 2 2 3 7 2 2 3" xfId="6011"/>
    <cellStyle name="Navadno 3 2 2 3 7 2 2 3 2" xfId="6012"/>
    <cellStyle name="Navadno 3 2 2 3 7 2 2 3 2 2" xfId="6013"/>
    <cellStyle name="Navadno 3 2 2 3 7 2 2 3 3" xfId="6014"/>
    <cellStyle name="Navadno 3 2 2 3 7 2 2 3 3 2" xfId="6015"/>
    <cellStyle name="Navadno 3 2 2 3 7 2 2 3 4" xfId="6016"/>
    <cellStyle name="Navadno 3 2 2 3 7 2 2 3 5" xfId="6017"/>
    <cellStyle name="Navadno 3 2 2 3 7 2 2 3 6" xfId="6018"/>
    <cellStyle name="Navadno 3 2 2 3 7 2 2 4" xfId="6019"/>
    <cellStyle name="Navadno 3 2 2 3 7 2 2 4 2" xfId="6020"/>
    <cellStyle name="Navadno 3 2 2 3 7 2 2 5" xfId="6021"/>
    <cellStyle name="Navadno 3 2 2 3 7 2 2 5 2" xfId="6022"/>
    <cellStyle name="Navadno 3 2 2 3 7 2 2 6" xfId="6023"/>
    <cellStyle name="Navadno 3 2 2 3 7 2 2 6 2" xfId="6024"/>
    <cellStyle name="Navadno 3 2 2 3 7 2 2 7" xfId="6025"/>
    <cellStyle name="Navadno 3 2 2 3 7 2 2 8" xfId="6026"/>
    <cellStyle name="Navadno 3 2 2 3 7 2 2 9" xfId="6027"/>
    <cellStyle name="Navadno 3 2 2 3 7 2 3" xfId="6028"/>
    <cellStyle name="Navadno 3 2 2 3 7 2 3 2" xfId="6029"/>
    <cellStyle name="Navadno 3 2 2 3 7 2 3 2 2" xfId="6030"/>
    <cellStyle name="Navadno 3 2 2 3 7 2 3 3" xfId="6031"/>
    <cellStyle name="Navadno 3 2 2 3 7 2 3 3 2" xfId="6032"/>
    <cellStyle name="Navadno 3 2 2 3 7 2 3 4" xfId="6033"/>
    <cellStyle name="Navadno 3 2 2 3 7 2 3 5" xfId="6034"/>
    <cellStyle name="Navadno 3 2 2 3 7 2 3 6" xfId="6035"/>
    <cellStyle name="Navadno 3 2 2 3 7 2 4" xfId="6036"/>
    <cellStyle name="Navadno 3 2 2 3 7 2 4 2" xfId="6037"/>
    <cellStyle name="Navadno 3 2 2 3 7 2 4 2 2" xfId="6038"/>
    <cellStyle name="Navadno 3 2 2 3 7 2 4 3" xfId="6039"/>
    <cellStyle name="Navadno 3 2 2 3 7 2 4 3 2" xfId="6040"/>
    <cellStyle name="Navadno 3 2 2 3 7 2 4 4" xfId="6041"/>
    <cellStyle name="Navadno 3 2 2 3 7 2 4 5" xfId="6042"/>
    <cellStyle name="Navadno 3 2 2 3 7 2 4 6" xfId="6043"/>
    <cellStyle name="Navadno 3 2 2 3 7 2 5" xfId="6044"/>
    <cellStyle name="Navadno 3 2 2 3 7 2 5 2" xfId="6045"/>
    <cellStyle name="Navadno 3 2 2 3 7 2 6" xfId="6046"/>
    <cellStyle name="Navadno 3 2 2 3 7 2 6 2" xfId="6047"/>
    <cellStyle name="Navadno 3 2 2 3 7 2 7" xfId="6048"/>
    <cellStyle name="Navadno 3 2 2 3 7 2 7 2" xfId="6049"/>
    <cellStyle name="Navadno 3 2 2 3 7 2 8" xfId="6050"/>
    <cellStyle name="Navadno 3 2 2 3 7 2 9" xfId="6051"/>
    <cellStyle name="Navadno 3 2 2 3 7 3" xfId="6052"/>
    <cellStyle name="Navadno 3 2 2 3 7 3 10" xfId="6053"/>
    <cellStyle name="Navadno 3 2 2 3 7 3 2" xfId="6054"/>
    <cellStyle name="Navadno 3 2 2 3 7 3 2 2" xfId="6055"/>
    <cellStyle name="Navadno 3 2 2 3 7 3 2 2 2" xfId="6056"/>
    <cellStyle name="Navadno 3 2 2 3 7 3 2 3" xfId="6057"/>
    <cellStyle name="Navadno 3 2 2 3 7 3 2 3 2" xfId="6058"/>
    <cellStyle name="Navadno 3 2 2 3 7 3 2 4" xfId="6059"/>
    <cellStyle name="Navadno 3 2 2 3 7 3 2 5" xfId="6060"/>
    <cellStyle name="Navadno 3 2 2 3 7 3 2 6" xfId="6061"/>
    <cellStyle name="Navadno 3 2 2 3 7 3 3" xfId="6062"/>
    <cellStyle name="Navadno 3 2 2 3 7 3 3 2" xfId="6063"/>
    <cellStyle name="Navadno 3 2 2 3 7 3 3 2 2" xfId="6064"/>
    <cellStyle name="Navadno 3 2 2 3 7 3 3 3" xfId="6065"/>
    <cellStyle name="Navadno 3 2 2 3 7 3 3 3 2" xfId="6066"/>
    <cellStyle name="Navadno 3 2 2 3 7 3 3 4" xfId="6067"/>
    <cellStyle name="Navadno 3 2 2 3 7 3 3 5" xfId="6068"/>
    <cellStyle name="Navadno 3 2 2 3 7 3 3 6" xfId="6069"/>
    <cellStyle name="Navadno 3 2 2 3 7 3 4" xfId="6070"/>
    <cellStyle name="Navadno 3 2 2 3 7 3 4 2" xfId="6071"/>
    <cellStyle name="Navadno 3 2 2 3 7 3 5" xfId="6072"/>
    <cellStyle name="Navadno 3 2 2 3 7 3 5 2" xfId="6073"/>
    <cellStyle name="Navadno 3 2 2 3 7 3 6" xfId="6074"/>
    <cellStyle name="Navadno 3 2 2 3 7 3 6 2" xfId="6075"/>
    <cellStyle name="Navadno 3 2 2 3 7 3 7" xfId="6076"/>
    <cellStyle name="Navadno 3 2 2 3 7 3 8" xfId="6077"/>
    <cellStyle name="Navadno 3 2 2 3 7 3 9" xfId="6078"/>
    <cellStyle name="Navadno 3 2 2 3 7 4" xfId="6079"/>
    <cellStyle name="Navadno 3 2 2 3 7 4 2" xfId="6080"/>
    <cellStyle name="Navadno 3 2 2 3 7 4 2 2" xfId="6081"/>
    <cellStyle name="Navadno 3 2 2 3 7 4 3" xfId="6082"/>
    <cellStyle name="Navadno 3 2 2 3 7 4 3 2" xfId="6083"/>
    <cellStyle name="Navadno 3 2 2 3 7 4 4" xfId="6084"/>
    <cellStyle name="Navadno 3 2 2 3 7 4 5" xfId="6085"/>
    <cellStyle name="Navadno 3 2 2 3 7 4 6" xfId="6086"/>
    <cellStyle name="Navadno 3 2 2 3 7 5" xfId="6087"/>
    <cellStyle name="Navadno 3 2 2 3 7 5 2" xfId="6088"/>
    <cellStyle name="Navadno 3 2 2 3 7 5 2 2" xfId="6089"/>
    <cellStyle name="Navadno 3 2 2 3 7 5 3" xfId="6090"/>
    <cellStyle name="Navadno 3 2 2 3 7 5 3 2" xfId="6091"/>
    <cellStyle name="Navadno 3 2 2 3 7 5 4" xfId="6092"/>
    <cellStyle name="Navadno 3 2 2 3 7 5 5" xfId="6093"/>
    <cellStyle name="Navadno 3 2 2 3 7 5 6" xfId="6094"/>
    <cellStyle name="Navadno 3 2 2 3 7 6" xfId="6095"/>
    <cellStyle name="Navadno 3 2 2 3 7 6 2" xfId="6096"/>
    <cellStyle name="Navadno 3 2 2 3 7 7" xfId="6097"/>
    <cellStyle name="Navadno 3 2 2 3 7 7 2" xfId="6098"/>
    <cellStyle name="Navadno 3 2 2 3 7 8" xfId="6099"/>
    <cellStyle name="Navadno 3 2 2 3 7 8 2" xfId="6100"/>
    <cellStyle name="Navadno 3 2 2 3 7 9" xfId="6101"/>
    <cellStyle name="Navadno 3 2 2 3 8" xfId="6102"/>
    <cellStyle name="Navadno 3 2 2 3 8 10" xfId="6103"/>
    <cellStyle name="Navadno 3 2 2 3 8 11" xfId="6104"/>
    <cellStyle name="Navadno 3 2 2 3 8 2" xfId="6105"/>
    <cellStyle name="Navadno 3 2 2 3 8 2 10" xfId="6106"/>
    <cellStyle name="Navadno 3 2 2 3 8 2 2" xfId="6107"/>
    <cellStyle name="Navadno 3 2 2 3 8 2 2 2" xfId="6108"/>
    <cellStyle name="Navadno 3 2 2 3 8 2 2 2 2" xfId="6109"/>
    <cellStyle name="Navadno 3 2 2 3 8 2 2 3" xfId="6110"/>
    <cellStyle name="Navadno 3 2 2 3 8 2 2 3 2" xfId="6111"/>
    <cellStyle name="Navadno 3 2 2 3 8 2 2 4" xfId="6112"/>
    <cellStyle name="Navadno 3 2 2 3 8 2 2 5" xfId="6113"/>
    <cellStyle name="Navadno 3 2 2 3 8 2 2 6" xfId="6114"/>
    <cellStyle name="Navadno 3 2 2 3 8 2 3" xfId="6115"/>
    <cellStyle name="Navadno 3 2 2 3 8 2 3 2" xfId="6116"/>
    <cellStyle name="Navadno 3 2 2 3 8 2 3 2 2" xfId="6117"/>
    <cellStyle name="Navadno 3 2 2 3 8 2 3 3" xfId="6118"/>
    <cellStyle name="Navadno 3 2 2 3 8 2 3 3 2" xfId="6119"/>
    <cellStyle name="Navadno 3 2 2 3 8 2 3 4" xfId="6120"/>
    <cellStyle name="Navadno 3 2 2 3 8 2 3 5" xfId="6121"/>
    <cellStyle name="Navadno 3 2 2 3 8 2 3 6" xfId="6122"/>
    <cellStyle name="Navadno 3 2 2 3 8 2 4" xfId="6123"/>
    <cellStyle name="Navadno 3 2 2 3 8 2 4 2" xfId="6124"/>
    <cellStyle name="Navadno 3 2 2 3 8 2 5" xfId="6125"/>
    <cellStyle name="Navadno 3 2 2 3 8 2 5 2" xfId="6126"/>
    <cellStyle name="Navadno 3 2 2 3 8 2 6" xfId="6127"/>
    <cellStyle name="Navadno 3 2 2 3 8 2 6 2" xfId="6128"/>
    <cellStyle name="Navadno 3 2 2 3 8 2 7" xfId="6129"/>
    <cellStyle name="Navadno 3 2 2 3 8 2 8" xfId="6130"/>
    <cellStyle name="Navadno 3 2 2 3 8 2 9" xfId="6131"/>
    <cellStyle name="Navadno 3 2 2 3 8 3" xfId="6132"/>
    <cellStyle name="Navadno 3 2 2 3 8 3 2" xfId="6133"/>
    <cellStyle name="Navadno 3 2 2 3 8 3 2 2" xfId="6134"/>
    <cellStyle name="Navadno 3 2 2 3 8 3 3" xfId="6135"/>
    <cellStyle name="Navadno 3 2 2 3 8 3 3 2" xfId="6136"/>
    <cellStyle name="Navadno 3 2 2 3 8 3 4" xfId="6137"/>
    <cellStyle name="Navadno 3 2 2 3 8 3 5" xfId="6138"/>
    <cellStyle name="Navadno 3 2 2 3 8 3 6" xfId="6139"/>
    <cellStyle name="Navadno 3 2 2 3 8 4" xfId="6140"/>
    <cellStyle name="Navadno 3 2 2 3 8 4 2" xfId="6141"/>
    <cellStyle name="Navadno 3 2 2 3 8 4 2 2" xfId="6142"/>
    <cellStyle name="Navadno 3 2 2 3 8 4 3" xfId="6143"/>
    <cellStyle name="Navadno 3 2 2 3 8 4 3 2" xfId="6144"/>
    <cellStyle name="Navadno 3 2 2 3 8 4 4" xfId="6145"/>
    <cellStyle name="Navadno 3 2 2 3 8 4 5" xfId="6146"/>
    <cellStyle name="Navadno 3 2 2 3 8 4 6" xfId="6147"/>
    <cellStyle name="Navadno 3 2 2 3 8 5" xfId="6148"/>
    <cellStyle name="Navadno 3 2 2 3 8 5 2" xfId="6149"/>
    <cellStyle name="Navadno 3 2 2 3 8 6" xfId="6150"/>
    <cellStyle name="Navadno 3 2 2 3 8 6 2" xfId="6151"/>
    <cellStyle name="Navadno 3 2 2 3 8 7" xfId="6152"/>
    <cellStyle name="Navadno 3 2 2 3 8 7 2" xfId="6153"/>
    <cellStyle name="Navadno 3 2 2 3 8 8" xfId="6154"/>
    <cellStyle name="Navadno 3 2 2 3 8 9" xfId="6155"/>
    <cellStyle name="Navadno 3 2 2 3 9" xfId="6156"/>
    <cellStyle name="Navadno 3 2 2 3 9 10" xfId="6157"/>
    <cellStyle name="Navadno 3 2 2 3 9 2" xfId="6158"/>
    <cellStyle name="Navadno 3 2 2 3 9 2 2" xfId="6159"/>
    <cellStyle name="Navadno 3 2 2 3 9 2 2 2" xfId="6160"/>
    <cellStyle name="Navadno 3 2 2 3 9 2 3" xfId="6161"/>
    <cellStyle name="Navadno 3 2 2 3 9 2 3 2" xfId="6162"/>
    <cellStyle name="Navadno 3 2 2 3 9 2 4" xfId="6163"/>
    <cellStyle name="Navadno 3 2 2 3 9 2 5" xfId="6164"/>
    <cellStyle name="Navadno 3 2 2 3 9 2 6" xfId="6165"/>
    <cellStyle name="Navadno 3 2 2 3 9 3" xfId="6166"/>
    <cellStyle name="Navadno 3 2 2 3 9 3 2" xfId="6167"/>
    <cellStyle name="Navadno 3 2 2 3 9 3 2 2" xfId="6168"/>
    <cellStyle name="Navadno 3 2 2 3 9 3 3" xfId="6169"/>
    <cellStyle name="Navadno 3 2 2 3 9 3 3 2" xfId="6170"/>
    <cellStyle name="Navadno 3 2 2 3 9 3 4" xfId="6171"/>
    <cellStyle name="Navadno 3 2 2 3 9 3 5" xfId="6172"/>
    <cellStyle name="Navadno 3 2 2 3 9 3 6" xfId="6173"/>
    <cellStyle name="Navadno 3 2 2 3 9 4" xfId="6174"/>
    <cellStyle name="Navadno 3 2 2 3 9 4 2" xfId="6175"/>
    <cellStyle name="Navadno 3 2 2 3 9 5" xfId="6176"/>
    <cellStyle name="Navadno 3 2 2 3 9 5 2" xfId="6177"/>
    <cellStyle name="Navadno 3 2 2 3 9 6" xfId="6178"/>
    <cellStyle name="Navadno 3 2 2 3 9 6 2" xfId="6179"/>
    <cellStyle name="Navadno 3 2 2 3 9 7" xfId="6180"/>
    <cellStyle name="Navadno 3 2 2 3 9 8" xfId="6181"/>
    <cellStyle name="Navadno 3 2 2 3 9 9" xfId="6182"/>
    <cellStyle name="Navadno 3 2 2 4" xfId="6183"/>
    <cellStyle name="Navadno 3 2 2 4 10" xfId="6184"/>
    <cellStyle name="Navadno 3 2 2 4 10 2" xfId="6185"/>
    <cellStyle name="Navadno 3 2 2 4 11" xfId="6186"/>
    <cellStyle name="Navadno 3 2 2 4 12" xfId="6187"/>
    <cellStyle name="Navadno 3 2 2 4 13" xfId="6188"/>
    <cellStyle name="Navadno 3 2 2 4 14" xfId="6189"/>
    <cellStyle name="Navadno 3 2 2 4 2" xfId="6190"/>
    <cellStyle name="Navadno 3 2 2 4 2 10" xfId="6191"/>
    <cellStyle name="Navadno 3 2 2 4 2 11" xfId="6192"/>
    <cellStyle name="Navadno 3 2 2 4 2 12" xfId="6193"/>
    <cellStyle name="Navadno 3 2 2 4 2 2" xfId="6194"/>
    <cellStyle name="Navadno 3 2 2 4 2 2 10" xfId="6195"/>
    <cellStyle name="Navadno 3 2 2 4 2 2 11" xfId="6196"/>
    <cellStyle name="Navadno 3 2 2 4 2 2 2" xfId="6197"/>
    <cellStyle name="Navadno 3 2 2 4 2 2 2 10" xfId="6198"/>
    <cellStyle name="Navadno 3 2 2 4 2 2 2 2" xfId="6199"/>
    <cellStyle name="Navadno 3 2 2 4 2 2 2 2 2" xfId="6200"/>
    <cellStyle name="Navadno 3 2 2 4 2 2 2 2 2 2" xfId="6201"/>
    <cellStyle name="Navadno 3 2 2 4 2 2 2 2 3" xfId="6202"/>
    <cellStyle name="Navadno 3 2 2 4 2 2 2 2 3 2" xfId="6203"/>
    <cellStyle name="Navadno 3 2 2 4 2 2 2 2 4" xfId="6204"/>
    <cellStyle name="Navadno 3 2 2 4 2 2 2 2 5" xfId="6205"/>
    <cellStyle name="Navadno 3 2 2 4 2 2 2 2 6" xfId="6206"/>
    <cellStyle name="Navadno 3 2 2 4 2 2 2 3" xfId="6207"/>
    <cellStyle name="Navadno 3 2 2 4 2 2 2 3 2" xfId="6208"/>
    <cellStyle name="Navadno 3 2 2 4 2 2 2 3 2 2" xfId="6209"/>
    <cellStyle name="Navadno 3 2 2 4 2 2 2 3 3" xfId="6210"/>
    <cellStyle name="Navadno 3 2 2 4 2 2 2 3 3 2" xfId="6211"/>
    <cellStyle name="Navadno 3 2 2 4 2 2 2 3 4" xfId="6212"/>
    <cellStyle name="Navadno 3 2 2 4 2 2 2 3 5" xfId="6213"/>
    <cellStyle name="Navadno 3 2 2 4 2 2 2 3 6" xfId="6214"/>
    <cellStyle name="Navadno 3 2 2 4 2 2 2 4" xfId="6215"/>
    <cellStyle name="Navadno 3 2 2 4 2 2 2 4 2" xfId="6216"/>
    <cellStyle name="Navadno 3 2 2 4 2 2 2 5" xfId="6217"/>
    <cellStyle name="Navadno 3 2 2 4 2 2 2 5 2" xfId="6218"/>
    <cellStyle name="Navadno 3 2 2 4 2 2 2 6" xfId="6219"/>
    <cellStyle name="Navadno 3 2 2 4 2 2 2 6 2" xfId="6220"/>
    <cellStyle name="Navadno 3 2 2 4 2 2 2 7" xfId="6221"/>
    <cellStyle name="Navadno 3 2 2 4 2 2 2 8" xfId="6222"/>
    <cellStyle name="Navadno 3 2 2 4 2 2 2 9" xfId="6223"/>
    <cellStyle name="Navadno 3 2 2 4 2 2 3" xfId="6224"/>
    <cellStyle name="Navadno 3 2 2 4 2 2 3 2" xfId="6225"/>
    <cellStyle name="Navadno 3 2 2 4 2 2 3 2 2" xfId="6226"/>
    <cellStyle name="Navadno 3 2 2 4 2 2 3 3" xfId="6227"/>
    <cellStyle name="Navadno 3 2 2 4 2 2 3 3 2" xfId="6228"/>
    <cellStyle name="Navadno 3 2 2 4 2 2 3 4" xfId="6229"/>
    <cellStyle name="Navadno 3 2 2 4 2 2 3 5" xfId="6230"/>
    <cellStyle name="Navadno 3 2 2 4 2 2 3 6" xfId="6231"/>
    <cellStyle name="Navadno 3 2 2 4 2 2 4" xfId="6232"/>
    <cellStyle name="Navadno 3 2 2 4 2 2 4 2" xfId="6233"/>
    <cellStyle name="Navadno 3 2 2 4 2 2 4 2 2" xfId="6234"/>
    <cellStyle name="Navadno 3 2 2 4 2 2 4 3" xfId="6235"/>
    <cellStyle name="Navadno 3 2 2 4 2 2 4 3 2" xfId="6236"/>
    <cellStyle name="Navadno 3 2 2 4 2 2 4 4" xfId="6237"/>
    <cellStyle name="Navadno 3 2 2 4 2 2 4 5" xfId="6238"/>
    <cellStyle name="Navadno 3 2 2 4 2 2 4 6" xfId="6239"/>
    <cellStyle name="Navadno 3 2 2 4 2 2 5" xfId="6240"/>
    <cellStyle name="Navadno 3 2 2 4 2 2 5 2" xfId="6241"/>
    <cellStyle name="Navadno 3 2 2 4 2 2 6" xfId="6242"/>
    <cellStyle name="Navadno 3 2 2 4 2 2 6 2" xfId="6243"/>
    <cellStyle name="Navadno 3 2 2 4 2 2 7" xfId="6244"/>
    <cellStyle name="Navadno 3 2 2 4 2 2 7 2" xfId="6245"/>
    <cellStyle name="Navadno 3 2 2 4 2 2 8" xfId="6246"/>
    <cellStyle name="Navadno 3 2 2 4 2 2 9" xfId="6247"/>
    <cellStyle name="Navadno 3 2 2 4 2 3" xfId="6248"/>
    <cellStyle name="Navadno 3 2 2 4 2 3 10" xfId="6249"/>
    <cellStyle name="Navadno 3 2 2 4 2 3 2" xfId="6250"/>
    <cellStyle name="Navadno 3 2 2 4 2 3 2 2" xfId="6251"/>
    <cellStyle name="Navadno 3 2 2 4 2 3 2 2 2" xfId="6252"/>
    <cellStyle name="Navadno 3 2 2 4 2 3 2 3" xfId="6253"/>
    <cellStyle name="Navadno 3 2 2 4 2 3 2 3 2" xfId="6254"/>
    <cellStyle name="Navadno 3 2 2 4 2 3 2 4" xfId="6255"/>
    <cellStyle name="Navadno 3 2 2 4 2 3 2 5" xfId="6256"/>
    <cellStyle name="Navadno 3 2 2 4 2 3 2 6" xfId="6257"/>
    <cellStyle name="Navadno 3 2 2 4 2 3 3" xfId="6258"/>
    <cellStyle name="Navadno 3 2 2 4 2 3 3 2" xfId="6259"/>
    <cellStyle name="Navadno 3 2 2 4 2 3 3 2 2" xfId="6260"/>
    <cellStyle name="Navadno 3 2 2 4 2 3 3 3" xfId="6261"/>
    <cellStyle name="Navadno 3 2 2 4 2 3 3 3 2" xfId="6262"/>
    <cellStyle name="Navadno 3 2 2 4 2 3 3 4" xfId="6263"/>
    <cellStyle name="Navadno 3 2 2 4 2 3 3 5" xfId="6264"/>
    <cellStyle name="Navadno 3 2 2 4 2 3 3 6" xfId="6265"/>
    <cellStyle name="Navadno 3 2 2 4 2 3 4" xfId="6266"/>
    <cellStyle name="Navadno 3 2 2 4 2 3 4 2" xfId="6267"/>
    <cellStyle name="Navadno 3 2 2 4 2 3 5" xfId="6268"/>
    <cellStyle name="Navadno 3 2 2 4 2 3 5 2" xfId="6269"/>
    <cellStyle name="Navadno 3 2 2 4 2 3 6" xfId="6270"/>
    <cellStyle name="Navadno 3 2 2 4 2 3 6 2" xfId="6271"/>
    <cellStyle name="Navadno 3 2 2 4 2 3 7" xfId="6272"/>
    <cellStyle name="Navadno 3 2 2 4 2 3 8" xfId="6273"/>
    <cellStyle name="Navadno 3 2 2 4 2 3 9" xfId="6274"/>
    <cellStyle name="Navadno 3 2 2 4 2 4" xfId="6275"/>
    <cellStyle name="Navadno 3 2 2 4 2 4 2" xfId="6276"/>
    <cellStyle name="Navadno 3 2 2 4 2 4 2 2" xfId="6277"/>
    <cellStyle name="Navadno 3 2 2 4 2 4 3" xfId="6278"/>
    <cellStyle name="Navadno 3 2 2 4 2 4 3 2" xfId="6279"/>
    <cellStyle name="Navadno 3 2 2 4 2 4 4" xfId="6280"/>
    <cellStyle name="Navadno 3 2 2 4 2 4 5" xfId="6281"/>
    <cellStyle name="Navadno 3 2 2 4 2 4 6" xfId="6282"/>
    <cellStyle name="Navadno 3 2 2 4 2 5" xfId="6283"/>
    <cellStyle name="Navadno 3 2 2 4 2 5 2" xfId="6284"/>
    <cellStyle name="Navadno 3 2 2 4 2 5 2 2" xfId="6285"/>
    <cellStyle name="Navadno 3 2 2 4 2 5 3" xfId="6286"/>
    <cellStyle name="Navadno 3 2 2 4 2 5 3 2" xfId="6287"/>
    <cellStyle name="Navadno 3 2 2 4 2 5 4" xfId="6288"/>
    <cellStyle name="Navadno 3 2 2 4 2 5 5" xfId="6289"/>
    <cellStyle name="Navadno 3 2 2 4 2 5 6" xfId="6290"/>
    <cellStyle name="Navadno 3 2 2 4 2 6" xfId="6291"/>
    <cellStyle name="Navadno 3 2 2 4 2 6 2" xfId="6292"/>
    <cellStyle name="Navadno 3 2 2 4 2 7" xfId="6293"/>
    <cellStyle name="Navadno 3 2 2 4 2 7 2" xfId="6294"/>
    <cellStyle name="Navadno 3 2 2 4 2 8" xfId="6295"/>
    <cellStyle name="Navadno 3 2 2 4 2 8 2" xfId="6296"/>
    <cellStyle name="Navadno 3 2 2 4 2 9" xfId="6297"/>
    <cellStyle name="Navadno 3 2 2 4 3" xfId="6298"/>
    <cellStyle name="Navadno 3 2 2 4 3 10" xfId="6299"/>
    <cellStyle name="Navadno 3 2 2 4 3 11" xfId="6300"/>
    <cellStyle name="Navadno 3 2 2 4 3 12" xfId="6301"/>
    <cellStyle name="Navadno 3 2 2 4 3 2" xfId="6302"/>
    <cellStyle name="Navadno 3 2 2 4 3 2 10" xfId="6303"/>
    <cellStyle name="Navadno 3 2 2 4 3 2 11" xfId="6304"/>
    <cellStyle name="Navadno 3 2 2 4 3 2 2" xfId="6305"/>
    <cellStyle name="Navadno 3 2 2 4 3 2 2 10" xfId="6306"/>
    <cellStyle name="Navadno 3 2 2 4 3 2 2 2" xfId="6307"/>
    <cellStyle name="Navadno 3 2 2 4 3 2 2 2 2" xfId="6308"/>
    <cellStyle name="Navadno 3 2 2 4 3 2 2 2 2 2" xfId="6309"/>
    <cellStyle name="Navadno 3 2 2 4 3 2 2 2 3" xfId="6310"/>
    <cellStyle name="Navadno 3 2 2 4 3 2 2 2 3 2" xfId="6311"/>
    <cellStyle name="Navadno 3 2 2 4 3 2 2 2 4" xfId="6312"/>
    <cellStyle name="Navadno 3 2 2 4 3 2 2 2 5" xfId="6313"/>
    <cellStyle name="Navadno 3 2 2 4 3 2 2 2 6" xfId="6314"/>
    <cellStyle name="Navadno 3 2 2 4 3 2 2 3" xfId="6315"/>
    <cellStyle name="Navadno 3 2 2 4 3 2 2 3 2" xfId="6316"/>
    <cellStyle name="Navadno 3 2 2 4 3 2 2 3 2 2" xfId="6317"/>
    <cellStyle name="Navadno 3 2 2 4 3 2 2 3 3" xfId="6318"/>
    <cellStyle name="Navadno 3 2 2 4 3 2 2 3 3 2" xfId="6319"/>
    <cellStyle name="Navadno 3 2 2 4 3 2 2 3 4" xfId="6320"/>
    <cellStyle name="Navadno 3 2 2 4 3 2 2 3 5" xfId="6321"/>
    <cellStyle name="Navadno 3 2 2 4 3 2 2 3 6" xfId="6322"/>
    <cellStyle name="Navadno 3 2 2 4 3 2 2 4" xfId="6323"/>
    <cellStyle name="Navadno 3 2 2 4 3 2 2 4 2" xfId="6324"/>
    <cellStyle name="Navadno 3 2 2 4 3 2 2 5" xfId="6325"/>
    <cellStyle name="Navadno 3 2 2 4 3 2 2 5 2" xfId="6326"/>
    <cellStyle name="Navadno 3 2 2 4 3 2 2 6" xfId="6327"/>
    <cellStyle name="Navadno 3 2 2 4 3 2 2 6 2" xfId="6328"/>
    <cellStyle name="Navadno 3 2 2 4 3 2 2 7" xfId="6329"/>
    <cellStyle name="Navadno 3 2 2 4 3 2 2 8" xfId="6330"/>
    <cellStyle name="Navadno 3 2 2 4 3 2 2 9" xfId="6331"/>
    <cellStyle name="Navadno 3 2 2 4 3 2 3" xfId="6332"/>
    <cellStyle name="Navadno 3 2 2 4 3 2 3 2" xfId="6333"/>
    <cellStyle name="Navadno 3 2 2 4 3 2 3 2 2" xfId="6334"/>
    <cellStyle name="Navadno 3 2 2 4 3 2 3 3" xfId="6335"/>
    <cellStyle name="Navadno 3 2 2 4 3 2 3 3 2" xfId="6336"/>
    <cellStyle name="Navadno 3 2 2 4 3 2 3 4" xfId="6337"/>
    <cellStyle name="Navadno 3 2 2 4 3 2 3 5" xfId="6338"/>
    <cellStyle name="Navadno 3 2 2 4 3 2 3 6" xfId="6339"/>
    <cellStyle name="Navadno 3 2 2 4 3 2 4" xfId="6340"/>
    <cellStyle name="Navadno 3 2 2 4 3 2 4 2" xfId="6341"/>
    <cellStyle name="Navadno 3 2 2 4 3 2 4 2 2" xfId="6342"/>
    <cellStyle name="Navadno 3 2 2 4 3 2 4 3" xfId="6343"/>
    <cellStyle name="Navadno 3 2 2 4 3 2 4 3 2" xfId="6344"/>
    <cellStyle name="Navadno 3 2 2 4 3 2 4 4" xfId="6345"/>
    <cellStyle name="Navadno 3 2 2 4 3 2 4 5" xfId="6346"/>
    <cellStyle name="Navadno 3 2 2 4 3 2 4 6" xfId="6347"/>
    <cellStyle name="Navadno 3 2 2 4 3 2 5" xfId="6348"/>
    <cellStyle name="Navadno 3 2 2 4 3 2 5 2" xfId="6349"/>
    <cellStyle name="Navadno 3 2 2 4 3 2 6" xfId="6350"/>
    <cellStyle name="Navadno 3 2 2 4 3 2 6 2" xfId="6351"/>
    <cellStyle name="Navadno 3 2 2 4 3 2 7" xfId="6352"/>
    <cellStyle name="Navadno 3 2 2 4 3 2 7 2" xfId="6353"/>
    <cellStyle name="Navadno 3 2 2 4 3 2 8" xfId="6354"/>
    <cellStyle name="Navadno 3 2 2 4 3 2 9" xfId="6355"/>
    <cellStyle name="Navadno 3 2 2 4 3 3" xfId="6356"/>
    <cellStyle name="Navadno 3 2 2 4 3 3 10" xfId="6357"/>
    <cellStyle name="Navadno 3 2 2 4 3 3 2" xfId="6358"/>
    <cellStyle name="Navadno 3 2 2 4 3 3 2 2" xfId="6359"/>
    <cellStyle name="Navadno 3 2 2 4 3 3 2 2 2" xfId="6360"/>
    <cellStyle name="Navadno 3 2 2 4 3 3 2 3" xfId="6361"/>
    <cellStyle name="Navadno 3 2 2 4 3 3 2 3 2" xfId="6362"/>
    <cellStyle name="Navadno 3 2 2 4 3 3 2 4" xfId="6363"/>
    <cellStyle name="Navadno 3 2 2 4 3 3 2 5" xfId="6364"/>
    <cellStyle name="Navadno 3 2 2 4 3 3 2 6" xfId="6365"/>
    <cellStyle name="Navadno 3 2 2 4 3 3 3" xfId="6366"/>
    <cellStyle name="Navadno 3 2 2 4 3 3 3 2" xfId="6367"/>
    <cellStyle name="Navadno 3 2 2 4 3 3 3 2 2" xfId="6368"/>
    <cellStyle name="Navadno 3 2 2 4 3 3 3 3" xfId="6369"/>
    <cellStyle name="Navadno 3 2 2 4 3 3 3 3 2" xfId="6370"/>
    <cellStyle name="Navadno 3 2 2 4 3 3 3 4" xfId="6371"/>
    <cellStyle name="Navadno 3 2 2 4 3 3 3 5" xfId="6372"/>
    <cellStyle name="Navadno 3 2 2 4 3 3 3 6" xfId="6373"/>
    <cellStyle name="Navadno 3 2 2 4 3 3 4" xfId="6374"/>
    <cellStyle name="Navadno 3 2 2 4 3 3 4 2" xfId="6375"/>
    <cellStyle name="Navadno 3 2 2 4 3 3 5" xfId="6376"/>
    <cellStyle name="Navadno 3 2 2 4 3 3 5 2" xfId="6377"/>
    <cellStyle name="Navadno 3 2 2 4 3 3 6" xfId="6378"/>
    <cellStyle name="Navadno 3 2 2 4 3 3 6 2" xfId="6379"/>
    <cellStyle name="Navadno 3 2 2 4 3 3 7" xfId="6380"/>
    <cellStyle name="Navadno 3 2 2 4 3 3 8" xfId="6381"/>
    <cellStyle name="Navadno 3 2 2 4 3 3 9" xfId="6382"/>
    <cellStyle name="Navadno 3 2 2 4 3 4" xfId="6383"/>
    <cellStyle name="Navadno 3 2 2 4 3 4 2" xfId="6384"/>
    <cellStyle name="Navadno 3 2 2 4 3 4 2 2" xfId="6385"/>
    <cellStyle name="Navadno 3 2 2 4 3 4 3" xfId="6386"/>
    <cellStyle name="Navadno 3 2 2 4 3 4 3 2" xfId="6387"/>
    <cellStyle name="Navadno 3 2 2 4 3 4 4" xfId="6388"/>
    <cellStyle name="Navadno 3 2 2 4 3 4 5" xfId="6389"/>
    <cellStyle name="Navadno 3 2 2 4 3 4 6" xfId="6390"/>
    <cellStyle name="Navadno 3 2 2 4 3 5" xfId="6391"/>
    <cellStyle name="Navadno 3 2 2 4 3 5 2" xfId="6392"/>
    <cellStyle name="Navadno 3 2 2 4 3 5 2 2" xfId="6393"/>
    <cellStyle name="Navadno 3 2 2 4 3 5 3" xfId="6394"/>
    <cellStyle name="Navadno 3 2 2 4 3 5 3 2" xfId="6395"/>
    <cellStyle name="Navadno 3 2 2 4 3 5 4" xfId="6396"/>
    <cellStyle name="Navadno 3 2 2 4 3 5 5" xfId="6397"/>
    <cellStyle name="Navadno 3 2 2 4 3 5 6" xfId="6398"/>
    <cellStyle name="Navadno 3 2 2 4 3 6" xfId="6399"/>
    <cellStyle name="Navadno 3 2 2 4 3 6 2" xfId="6400"/>
    <cellStyle name="Navadno 3 2 2 4 3 7" xfId="6401"/>
    <cellStyle name="Navadno 3 2 2 4 3 7 2" xfId="6402"/>
    <cellStyle name="Navadno 3 2 2 4 3 8" xfId="6403"/>
    <cellStyle name="Navadno 3 2 2 4 3 8 2" xfId="6404"/>
    <cellStyle name="Navadno 3 2 2 4 3 9" xfId="6405"/>
    <cellStyle name="Navadno 3 2 2 4 4" xfId="6406"/>
    <cellStyle name="Navadno 3 2 2 4 4 10" xfId="6407"/>
    <cellStyle name="Navadno 3 2 2 4 4 11" xfId="6408"/>
    <cellStyle name="Navadno 3 2 2 4 4 2" xfId="6409"/>
    <cellStyle name="Navadno 3 2 2 4 4 2 10" xfId="6410"/>
    <cellStyle name="Navadno 3 2 2 4 4 2 2" xfId="6411"/>
    <cellStyle name="Navadno 3 2 2 4 4 2 2 2" xfId="6412"/>
    <cellStyle name="Navadno 3 2 2 4 4 2 2 2 2" xfId="6413"/>
    <cellStyle name="Navadno 3 2 2 4 4 2 2 3" xfId="6414"/>
    <cellStyle name="Navadno 3 2 2 4 4 2 2 3 2" xfId="6415"/>
    <cellStyle name="Navadno 3 2 2 4 4 2 2 4" xfId="6416"/>
    <cellStyle name="Navadno 3 2 2 4 4 2 2 5" xfId="6417"/>
    <cellStyle name="Navadno 3 2 2 4 4 2 2 6" xfId="6418"/>
    <cellStyle name="Navadno 3 2 2 4 4 2 3" xfId="6419"/>
    <cellStyle name="Navadno 3 2 2 4 4 2 3 2" xfId="6420"/>
    <cellStyle name="Navadno 3 2 2 4 4 2 3 2 2" xfId="6421"/>
    <cellStyle name="Navadno 3 2 2 4 4 2 3 3" xfId="6422"/>
    <cellStyle name="Navadno 3 2 2 4 4 2 3 3 2" xfId="6423"/>
    <cellStyle name="Navadno 3 2 2 4 4 2 3 4" xfId="6424"/>
    <cellStyle name="Navadno 3 2 2 4 4 2 3 5" xfId="6425"/>
    <cellStyle name="Navadno 3 2 2 4 4 2 3 6" xfId="6426"/>
    <cellStyle name="Navadno 3 2 2 4 4 2 4" xfId="6427"/>
    <cellStyle name="Navadno 3 2 2 4 4 2 4 2" xfId="6428"/>
    <cellStyle name="Navadno 3 2 2 4 4 2 5" xfId="6429"/>
    <cellStyle name="Navadno 3 2 2 4 4 2 5 2" xfId="6430"/>
    <cellStyle name="Navadno 3 2 2 4 4 2 6" xfId="6431"/>
    <cellStyle name="Navadno 3 2 2 4 4 2 6 2" xfId="6432"/>
    <cellStyle name="Navadno 3 2 2 4 4 2 7" xfId="6433"/>
    <cellStyle name="Navadno 3 2 2 4 4 2 8" xfId="6434"/>
    <cellStyle name="Navadno 3 2 2 4 4 2 9" xfId="6435"/>
    <cellStyle name="Navadno 3 2 2 4 4 3" xfId="6436"/>
    <cellStyle name="Navadno 3 2 2 4 4 3 2" xfId="6437"/>
    <cellStyle name="Navadno 3 2 2 4 4 3 2 2" xfId="6438"/>
    <cellStyle name="Navadno 3 2 2 4 4 3 3" xfId="6439"/>
    <cellStyle name="Navadno 3 2 2 4 4 3 3 2" xfId="6440"/>
    <cellStyle name="Navadno 3 2 2 4 4 3 4" xfId="6441"/>
    <cellStyle name="Navadno 3 2 2 4 4 3 5" xfId="6442"/>
    <cellStyle name="Navadno 3 2 2 4 4 3 6" xfId="6443"/>
    <cellStyle name="Navadno 3 2 2 4 4 4" xfId="6444"/>
    <cellStyle name="Navadno 3 2 2 4 4 4 2" xfId="6445"/>
    <cellStyle name="Navadno 3 2 2 4 4 4 2 2" xfId="6446"/>
    <cellStyle name="Navadno 3 2 2 4 4 4 3" xfId="6447"/>
    <cellStyle name="Navadno 3 2 2 4 4 4 3 2" xfId="6448"/>
    <cellStyle name="Navadno 3 2 2 4 4 4 4" xfId="6449"/>
    <cellStyle name="Navadno 3 2 2 4 4 4 5" xfId="6450"/>
    <cellStyle name="Navadno 3 2 2 4 4 4 6" xfId="6451"/>
    <cellStyle name="Navadno 3 2 2 4 4 5" xfId="6452"/>
    <cellStyle name="Navadno 3 2 2 4 4 5 2" xfId="6453"/>
    <cellStyle name="Navadno 3 2 2 4 4 6" xfId="6454"/>
    <cellStyle name="Navadno 3 2 2 4 4 6 2" xfId="6455"/>
    <cellStyle name="Navadno 3 2 2 4 4 7" xfId="6456"/>
    <cellStyle name="Navadno 3 2 2 4 4 7 2" xfId="6457"/>
    <cellStyle name="Navadno 3 2 2 4 4 8" xfId="6458"/>
    <cellStyle name="Navadno 3 2 2 4 4 9" xfId="6459"/>
    <cellStyle name="Navadno 3 2 2 4 5" xfId="6460"/>
    <cellStyle name="Navadno 3 2 2 4 5 10" xfId="6461"/>
    <cellStyle name="Navadno 3 2 2 4 5 2" xfId="6462"/>
    <cellStyle name="Navadno 3 2 2 4 5 2 2" xfId="6463"/>
    <cellStyle name="Navadno 3 2 2 4 5 2 2 2" xfId="6464"/>
    <cellStyle name="Navadno 3 2 2 4 5 2 3" xfId="6465"/>
    <cellStyle name="Navadno 3 2 2 4 5 2 3 2" xfId="6466"/>
    <cellStyle name="Navadno 3 2 2 4 5 2 4" xfId="6467"/>
    <cellStyle name="Navadno 3 2 2 4 5 2 5" xfId="6468"/>
    <cellStyle name="Navadno 3 2 2 4 5 2 6" xfId="6469"/>
    <cellStyle name="Navadno 3 2 2 4 5 3" xfId="6470"/>
    <cellStyle name="Navadno 3 2 2 4 5 3 2" xfId="6471"/>
    <cellStyle name="Navadno 3 2 2 4 5 3 2 2" xfId="6472"/>
    <cellStyle name="Navadno 3 2 2 4 5 3 3" xfId="6473"/>
    <cellStyle name="Navadno 3 2 2 4 5 3 3 2" xfId="6474"/>
    <cellStyle name="Navadno 3 2 2 4 5 3 4" xfId="6475"/>
    <cellStyle name="Navadno 3 2 2 4 5 3 5" xfId="6476"/>
    <cellStyle name="Navadno 3 2 2 4 5 3 6" xfId="6477"/>
    <cellStyle name="Navadno 3 2 2 4 5 4" xfId="6478"/>
    <cellStyle name="Navadno 3 2 2 4 5 4 2" xfId="6479"/>
    <cellStyle name="Navadno 3 2 2 4 5 5" xfId="6480"/>
    <cellStyle name="Navadno 3 2 2 4 5 5 2" xfId="6481"/>
    <cellStyle name="Navadno 3 2 2 4 5 6" xfId="6482"/>
    <cellStyle name="Navadno 3 2 2 4 5 6 2" xfId="6483"/>
    <cellStyle name="Navadno 3 2 2 4 5 7" xfId="6484"/>
    <cellStyle name="Navadno 3 2 2 4 5 8" xfId="6485"/>
    <cellStyle name="Navadno 3 2 2 4 5 9" xfId="6486"/>
    <cellStyle name="Navadno 3 2 2 4 6" xfId="6487"/>
    <cellStyle name="Navadno 3 2 2 4 6 2" xfId="6488"/>
    <cellStyle name="Navadno 3 2 2 4 6 2 2" xfId="6489"/>
    <cellStyle name="Navadno 3 2 2 4 6 3" xfId="6490"/>
    <cellStyle name="Navadno 3 2 2 4 6 3 2" xfId="6491"/>
    <cellStyle name="Navadno 3 2 2 4 6 4" xfId="6492"/>
    <cellStyle name="Navadno 3 2 2 4 6 5" xfId="6493"/>
    <cellStyle name="Navadno 3 2 2 4 6 6" xfId="6494"/>
    <cellStyle name="Navadno 3 2 2 4 7" xfId="6495"/>
    <cellStyle name="Navadno 3 2 2 4 7 2" xfId="6496"/>
    <cellStyle name="Navadno 3 2 2 4 7 2 2" xfId="6497"/>
    <cellStyle name="Navadno 3 2 2 4 7 3" xfId="6498"/>
    <cellStyle name="Navadno 3 2 2 4 7 3 2" xfId="6499"/>
    <cellStyle name="Navadno 3 2 2 4 7 4" xfId="6500"/>
    <cellStyle name="Navadno 3 2 2 4 7 5" xfId="6501"/>
    <cellStyle name="Navadno 3 2 2 4 7 6" xfId="6502"/>
    <cellStyle name="Navadno 3 2 2 4 8" xfId="6503"/>
    <cellStyle name="Navadno 3 2 2 4 8 2" xfId="6504"/>
    <cellStyle name="Navadno 3 2 2 4 9" xfId="6505"/>
    <cellStyle name="Navadno 3 2 2 4 9 2" xfId="6506"/>
    <cellStyle name="Navadno 3 2 2 5" xfId="6507"/>
    <cellStyle name="Navadno 3 2 2 5 10" xfId="6508"/>
    <cellStyle name="Navadno 3 2 2 5 11" xfId="6509"/>
    <cellStyle name="Navadno 3 2 2 5 12" xfId="6510"/>
    <cellStyle name="Navadno 3 2 2 5 13" xfId="6511"/>
    <cellStyle name="Navadno 3 2 2 5 2" xfId="6512"/>
    <cellStyle name="Navadno 3 2 2 5 2 10" xfId="6513"/>
    <cellStyle name="Navadno 3 2 2 5 2 11" xfId="6514"/>
    <cellStyle name="Navadno 3 2 2 5 2 12" xfId="6515"/>
    <cellStyle name="Navadno 3 2 2 5 2 2" xfId="6516"/>
    <cellStyle name="Navadno 3 2 2 5 2 2 10" xfId="6517"/>
    <cellStyle name="Navadno 3 2 2 5 2 2 11" xfId="6518"/>
    <cellStyle name="Navadno 3 2 2 5 2 2 2" xfId="6519"/>
    <cellStyle name="Navadno 3 2 2 5 2 2 2 10" xfId="6520"/>
    <cellStyle name="Navadno 3 2 2 5 2 2 2 2" xfId="6521"/>
    <cellStyle name="Navadno 3 2 2 5 2 2 2 2 2" xfId="6522"/>
    <cellStyle name="Navadno 3 2 2 5 2 2 2 2 2 2" xfId="6523"/>
    <cellStyle name="Navadno 3 2 2 5 2 2 2 2 3" xfId="6524"/>
    <cellStyle name="Navadno 3 2 2 5 2 2 2 2 3 2" xfId="6525"/>
    <cellStyle name="Navadno 3 2 2 5 2 2 2 2 4" xfId="6526"/>
    <cellStyle name="Navadno 3 2 2 5 2 2 2 2 5" xfId="6527"/>
    <cellStyle name="Navadno 3 2 2 5 2 2 2 2 6" xfId="6528"/>
    <cellStyle name="Navadno 3 2 2 5 2 2 2 3" xfId="6529"/>
    <cellStyle name="Navadno 3 2 2 5 2 2 2 3 2" xfId="6530"/>
    <cellStyle name="Navadno 3 2 2 5 2 2 2 3 2 2" xfId="6531"/>
    <cellStyle name="Navadno 3 2 2 5 2 2 2 3 3" xfId="6532"/>
    <cellStyle name="Navadno 3 2 2 5 2 2 2 3 3 2" xfId="6533"/>
    <cellStyle name="Navadno 3 2 2 5 2 2 2 3 4" xfId="6534"/>
    <cellStyle name="Navadno 3 2 2 5 2 2 2 3 5" xfId="6535"/>
    <cellStyle name="Navadno 3 2 2 5 2 2 2 3 6" xfId="6536"/>
    <cellStyle name="Navadno 3 2 2 5 2 2 2 4" xfId="6537"/>
    <cellStyle name="Navadno 3 2 2 5 2 2 2 4 2" xfId="6538"/>
    <cellStyle name="Navadno 3 2 2 5 2 2 2 5" xfId="6539"/>
    <cellStyle name="Navadno 3 2 2 5 2 2 2 5 2" xfId="6540"/>
    <cellStyle name="Navadno 3 2 2 5 2 2 2 6" xfId="6541"/>
    <cellStyle name="Navadno 3 2 2 5 2 2 2 6 2" xfId="6542"/>
    <cellStyle name="Navadno 3 2 2 5 2 2 2 7" xfId="6543"/>
    <cellStyle name="Navadno 3 2 2 5 2 2 2 8" xfId="6544"/>
    <cellStyle name="Navadno 3 2 2 5 2 2 2 9" xfId="6545"/>
    <cellStyle name="Navadno 3 2 2 5 2 2 3" xfId="6546"/>
    <cellStyle name="Navadno 3 2 2 5 2 2 3 2" xfId="6547"/>
    <cellStyle name="Navadno 3 2 2 5 2 2 3 2 2" xfId="6548"/>
    <cellStyle name="Navadno 3 2 2 5 2 2 3 3" xfId="6549"/>
    <cellStyle name="Navadno 3 2 2 5 2 2 3 3 2" xfId="6550"/>
    <cellStyle name="Navadno 3 2 2 5 2 2 3 4" xfId="6551"/>
    <cellStyle name="Navadno 3 2 2 5 2 2 3 5" xfId="6552"/>
    <cellStyle name="Navadno 3 2 2 5 2 2 3 6" xfId="6553"/>
    <cellStyle name="Navadno 3 2 2 5 2 2 4" xfId="6554"/>
    <cellStyle name="Navadno 3 2 2 5 2 2 4 2" xfId="6555"/>
    <cellStyle name="Navadno 3 2 2 5 2 2 4 2 2" xfId="6556"/>
    <cellStyle name="Navadno 3 2 2 5 2 2 4 3" xfId="6557"/>
    <cellStyle name="Navadno 3 2 2 5 2 2 4 3 2" xfId="6558"/>
    <cellStyle name="Navadno 3 2 2 5 2 2 4 4" xfId="6559"/>
    <cellStyle name="Navadno 3 2 2 5 2 2 4 5" xfId="6560"/>
    <cellStyle name="Navadno 3 2 2 5 2 2 4 6" xfId="6561"/>
    <cellStyle name="Navadno 3 2 2 5 2 2 5" xfId="6562"/>
    <cellStyle name="Navadno 3 2 2 5 2 2 5 2" xfId="6563"/>
    <cellStyle name="Navadno 3 2 2 5 2 2 6" xfId="6564"/>
    <cellStyle name="Navadno 3 2 2 5 2 2 6 2" xfId="6565"/>
    <cellStyle name="Navadno 3 2 2 5 2 2 7" xfId="6566"/>
    <cellStyle name="Navadno 3 2 2 5 2 2 7 2" xfId="6567"/>
    <cellStyle name="Navadno 3 2 2 5 2 2 8" xfId="6568"/>
    <cellStyle name="Navadno 3 2 2 5 2 2 9" xfId="6569"/>
    <cellStyle name="Navadno 3 2 2 5 2 3" xfId="6570"/>
    <cellStyle name="Navadno 3 2 2 5 2 3 10" xfId="6571"/>
    <cellStyle name="Navadno 3 2 2 5 2 3 2" xfId="6572"/>
    <cellStyle name="Navadno 3 2 2 5 2 3 2 2" xfId="6573"/>
    <cellStyle name="Navadno 3 2 2 5 2 3 2 2 2" xfId="6574"/>
    <cellStyle name="Navadno 3 2 2 5 2 3 2 3" xfId="6575"/>
    <cellStyle name="Navadno 3 2 2 5 2 3 2 3 2" xfId="6576"/>
    <cellStyle name="Navadno 3 2 2 5 2 3 2 4" xfId="6577"/>
    <cellStyle name="Navadno 3 2 2 5 2 3 2 5" xfId="6578"/>
    <cellStyle name="Navadno 3 2 2 5 2 3 2 6" xfId="6579"/>
    <cellStyle name="Navadno 3 2 2 5 2 3 3" xfId="6580"/>
    <cellStyle name="Navadno 3 2 2 5 2 3 3 2" xfId="6581"/>
    <cellStyle name="Navadno 3 2 2 5 2 3 3 2 2" xfId="6582"/>
    <cellStyle name="Navadno 3 2 2 5 2 3 3 3" xfId="6583"/>
    <cellStyle name="Navadno 3 2 2 5 2 3 3 3 2" xfId="6584"/>
    <cellStyle name="Navadno 3 2 2 5 2 3 3 4" xfId="6585"/>
    <cellStyle name="Navadno 3 2 2 5 2 3 3 5" xfId="6586"/>
    <cellStyle name="Navadno 3 2 2 5 2 3 3 6" xfId="6587"/>
    <cellStyle name="Navadno 3 2 2 5 2 3 4" xfId="6588"/>
    <cellStyle name="Navadno 3 2 2 5 2 3 4 2" xfId="6589"/>
    <cellStyle name="Navadno 3 2 2 5 2 3 5" xfId="6590"/>
    <cellStyle name="Navadno 3 2 2 5 2 3 5 2" xfId="6591"/>
    <cellStyle name="Navadno 3 2 2 5 2 3 6" xfId="6592"/>
    <cellStyle name="Navadno 3 2 2 5 2 3 6 2" xfId="6593"/>
    <cellStyle name="Navadno 3 2 2 5 2 3 7" xfId="6594"/>
    <cellStyle name="Navadno 3 2 2 5 2 3 8" xfId="6595"/>
    <cellStyle name="Navadno 3 2 2 5 2 3 9" xfId="6596"/>
    <cellStyle name="Navadno 3 2 2 5 2 4" xfId="6597"/>
    <cellStyle name="Navadno 3 2 2 5 2 4 2" xfId="6598"/>
    <cellStyle name="Navadno 3 2 2 5 2 4 2 2" xfId="6599"/>
    <cellStyle name="Navadno 3 2 2 5 2 4 3" xfId="6600"/>
    <cellStyle name="Navadno 3 2 2 5 2 4 3 2" xfId="6601"/>
    <cellStyle name="Navadno 3 2 2 5 2 4 4" xfId="6602"/>
    <cellStyle name="Navadno 3 2 2 5 2 4 5" xfId="6603"/>
    <cellStyle name="Navadno 3 2 2 5 2 4 6" xfId="6604"/>
    <cellStyle name="Navadno 3 2 2 5 2 5" xfId="6605"/>
    <cellStyle name="Navadno 3 2 2 5 2 5 2" xfId="6606"/>
    <cellStyle name="Navadno 3 2 2 5 2 5 2 2" xfId="6607"/>
    <cellStyle name="Navadno 3 2 2 5 2 5 3" xfId="6608"/>
    <cellStyle name="Navadno 3 2 2 5 2 5 3 2" xfId="6609"/>
    <cellStyle name="Navadno 3 2 2 5 2 5 4" xfId="6610"/>
    <cellStyle name="Navadno 3 2 2 5 2 5 5" xfId="6611"/>
    <cellStyle name="Navadno 3 2 2 5 2 5 6" xfId="6612"/>
    <cellStyle name="Navadno 3 2 2 5 2 6" xfId="6613"/>
    <cellStyle name="Navadno 3 2 2 5 2 6 2" xfId="6614"/>
    <cellStyle name="Navadno 3 2 2 5 2 7" xfId="6615"/>
    <cellStyle name="Navadno 3 2 2 5 2 7 2" xfId="6616"/>
    <cellStyle name="Navadno 3 2 2 5 2 8" xfId="6617"/>
    <cellStyle name="Navadno 3 2 2 5 2 8 2" xfId="6618"/>
    <cellStyle name="Navadno 3 2 2 5 2 9" xfId="6619"/>
    <cellStyle name="Navadno 3 2 2 5 3" xfId="6620"/>
    <cellStyle name="Navadno 3 2 2 5 3 10" xfId="6621"/>
    <cellStyle name="Navadno 3 2 2 5 3 11" xfId="6622"/>
    <cellStyle name="Navadno 3 2 2 5 3 2" xfId="6623"/>
    <cellStyle name="Navadno 3 2 2 5 3 2 10" xfId="6624"/>
    <cellStyle name="Navadno 3 2 2 5 3 2 2" xfId="6625"/>
    <cellStyle name="Navadno 3 2 2 5 3 2 2 2" xfId="6626"/>
    <cellStyle name="Navadno 3 2 2 5 3 2 2 2 2" xfId="6627"/>
    <cellStyle name="Navadno 3 2 2 5 3 2 2 3" xfId="6628"/>
    <cellStyle name="Navadno 3 2 2 5 3 2 2 3 2" xfId="6629"/>
    <cellStyle name="Navadno 3 2 2 5 3 2 2 4" xfId="6630"/>
    <cellStyle name="Navadno 3 2 2 5 3 2 2 5" xfId="6631"/>
    <cellStyle name="Navadno 3 2 2 5 3 2 2 6" xfId="6632"/>
    <cellStyle name="Navadno 3 2 2 5 3 2 3" xfId="6633"/>
    <cellStyle name="Navadno 3 2 2 5 3 2 3 2" xfId="6634"/>
    <cellStyle name="Navadno 3 2 2 5 3 2 3 2 2" xfId="6635"/>
    <cellStyle name="Navadno 3 2 2 5 3 2 3 3" xfId="6636"/>
    <cellStyle name="Navadno 3 2 2 5 3 2 3 3 2" xfId="6637"/>
    <cellStyle name="Navadno 3 2 2 5 3 2 3 4" xfId="6638"/>
    <cellStyle name="Navadno 3 2 2 5 3 2 3 5" xfId="6639"/>
    <cellStyle name="Navadno 3 2 2 5 3 2 3 6" xfId="6640"/>
    <cellStyle name="Navadno 3 2 2 5 3 2 4" xfId="6641"/>
    <cellStyle name="Navadno 3 2 2 5 3 2 4 2" xfId="6642"/>
    <cellStyle name="Navadno 3 2 2 5 3 2 5" xfId="6643"/>
    <cellStyle name="Navadno 3 2 2 5 3 2 5 2" xfId="6644"/>
    <cellStyle name="Navadno 3 2 2 5 3 2 6" xfId="6645"/>
    <cellStyle name="Navadno 3 2 2 5 3 2 6 2" xfId="6646"/>
    <cellStyle name="Navadno 3 2 2 5 3 2 7" xfId="6647"/>
    <cellStyle name="Navadno 3 2 2 5 3 2 8" xfId="6648"/>
    <cellStyle name="Navadno 3 2 2 5 3 2 9" xfId="6649"/>
    <cellStyle name="Navadno 3 2 2 5 3 3" xfId="6650"/>
    <cellStyle name="Navadno 3 2 2 5 3 3 2" xfId="6651"/>
    <cellStyle name="Navadno 3 2 2 5 3 3 2 2" xfId="6652"/>
    <cellStyle name="Navadno 3 2 2 5 3 3 3" xfId="6653"/>
    <cellStyle name="Navadno 3 2 2 5 3 3 3 2" xfId="6654"/>
    <cellStyle name="Navadno 3 2 2 5 3 3 4" xfId="6655"/>
    <cellStyle name="Navadno 3 2 2 5 3 3 5" xfId="6656"/>
    <cellStyle name="Navadno 3 2 2 5 3 3 6" xfId="6657"/>
    <cellStyle name="Navadno 3 2 2 5 3 4" xfId="6658"/>
    <cellStyle name="Navadno 3 2 2 5 3 4 2" xfId="6659"/>
    <cellStyle name="Navadno 3 2 2 5 3 4 2 2" xfId="6660"/>
    <cellStyle name="Navadno 3 2 2 5 3 4 3" xfId="6661"/>
    <cellStyle name="Navadno 3 2 2 5 3 4 3 2" xfId="6662"/>
    <cellStyle name="Navadno 3 2 2 5 3 4 4" xfId="6663"/>
    <cellStyle name="Navadno 3 2 2 5 3 4 5" xfId="6664"/>
    <cellStyle name="Navadno 3 2 2 5 3 4 6" xfId="6665"/>
    <cellStyle name="Navadno 3 2 2 5 3 5" xfId="6666"/>
    <cellStyle name="Navadno 3 2 2 5 3 5 2" xfId="6667"/>
    <cellStyle name="Navadno 3 2 2 5 3 6" xfId="6668"/>
    <cellStyle name="Navadno 3 2 2 5 3 6 2" xfId="6669"/>
    <cellStyle name="Navadno 3 2 2 5 3 7" xfId="6670"/>
    <cellStyle name="Navadno 3 2 2 5 3 7 2" xfId="6671"/>
    <cellStyle name="Navadno 3 2 2 5 3 8" xfId="6672"/>
    <cellStyle name="Navadno 3 2 2 5 3 9" xfId="6673"/>
    <cellStyle name="Navadno 3 2 2 5 4" xfId="6674"/>
    <cellStyle name="Navadno 3 2 2 5 4 10" xfId="6675"/>
    <cellStyle name="Navadno 3 2 2 5 4 2" xfId="6676"/>
    <cellStyle name="Navadno 3 2 2 5 4 2 2" xfId="6677"/>
    <cellStyle name="Navadno 3 2 2 5 4 2 2 2" xfId="6678"/>
    <cellStyle name="Navadno 3 2 2 5 4 2 3" xfId="6679"/>
    <cellStyle name="Navadno 3 2 2 5 4 2 3 2" xfId="6680"/>
    <cellStyle name="Navadno 3 2 2 5 4 2 4" xfId="6681"/>
    <cellStyle name="Navadno 3 2 2 5 4 2 5" xfId="6682"/>
    <cellStyle name="Navadno 3 2 2 5 4 2 6" xfId="6683"/>
    <cellStyle name="Navadno 3 2 2 5 4 3" xfId="6684"/>
    <cellStyle name="Navadno 3 2 2 5 4 3 2" xfId="6685"/>
    <cellStyle name="Navadno 3 2 2 5 4 3 2 2" xfId="6686"/>
    <cellStyle name="Navadno 3 2 2 5 4 3 3" xfId="6687"/>
    <cellStyle name="Navadno 3 2 2 5 4 3 3 2" xfId="6688"/>
    <cellStyle name="Navadno 3 2 2 5 4 3 4" xfId="6689"/>
    <cellStyle name="Navadno 3 2 2 5 4 3 5" xfId="6690"/>
    <cellStyle name="Navadno 3 2 2 5 4 3 6" xfId="6691"/>
    <cellStyle name="Navadno 3 2 2 5 4 4" xfId="6692"/>
    <cellStyle name="Navadno 3 2 2 5 4 4 2" xfId="6693"/>
    <cellStyle name="Navadno 3 2 2 5 4 5" xfId="6694"/>
    <cellStyle name="Navadno 3 2 2 5 4 5 2" xfId="6695"/>
    <cellStyle name="Navadno 3 2 2 5 4 6" xfId="6696"/>
    <cellStyle name="Navadno 3 2 2 5 4 6 2" xfId="6697"/>
    <cellStyle name="Navadno 3 2 2 5 4 7" xfId="6698"/>
    <cellStyle name="Navadno 3 2 2 5 4 8" xfId="6699"/>
    <cellStyle name="Navadno 3 2 2 5 4 9" xfId="6700"/>
    <cellStyle name="Navadno 3 2 2 5 5" xfId="6701"/>
    <cellStyle name="Navadno 3 2 2 5 5 2" xfId="6702"/>
    <cellStyle name="Navadno 3 2 2 5 5 2 2" xfId="6703"/>
    <cellStyle name="Navadno 3 2 2 5 5 3" xfId="6704"/>
    <cellStyle name="Navadno 3 2 2 5 5 3 2" xfId="6705"/>
    <cellStyle name="Navadno 3 2 2 5 5 4" xfId="6706"/>
    <cellStyle name="Navadno 3 2 2 5 5 5" xfId="6707"/>
    <cellStyle name="Navadno 3 2 2 5 5 6" xfId="6708"/>
    <cellStyle name="Navadno 3 2 2 5 6" xfId="6709"/>
    <cellStyle name="Navadno 3 2 2 5 6 2" xfId="6710"/>
    <cellStyle name="Navadno 3 2 2 5 6 2 2" xfId="6711"/>
    <cellStyle name="Navadno 3 2 2 5 6 3" xfId="6712"/>
    <cellStyle name="Navadno 3 2 2 5 6 3 2" xfId="6713"/>
    <cellStyle name="Navadno 3 2 2 5 6 4" xfId="6714"/>
    <cellStyle name="Navadno 3 2 2 5 6 5" xfId="6715"/>
    <cellStyle name="Navadno 3 2 2 5 6 6" xfId="6716"/>
    <cellStyle name="Navadno 3 2 2 5 7" xfId="6717"/>
    <cellStyle name="Navadno 3 2 2 5 7 2" xfId="6718"/>
    <cellStyle name="Navadno 3 2 2 5 8" xfId="6719"/>
    <cellStyle name="Navadno 3 2 2 5 8 2" xfId="6720"/>
    <cellStyle name="Navadno 3 2 2 5 9" xfId="6721"/>
    <cellStyle name="Navadno 3 2 2 5 9 2" xfId="6722"/>
    <cellStyle name="Navadno 3 2 2 6" xfId="6723"/>
    <cellStyle name="Navadno 3 2 2 6 10" xfId="6724"/>
    <cellStyle name="Navadno 3 2 2 6 11" xfId="6725"/>
    <cellStyle name="Navadno 3 2 2 6 12" xfId="6726"/>
    <cellStyle name="Navadno 3 2 2 6 13" xfId="6727"/>
    <cellStyle name="Navadno 3 2 2 6 2" xfId="6728"/>
    <cellStyle name="Navadno 3 2 2 6 2 10" xfId="6729"/>
    <cellStyle name="Navadno 3 2 2 6 2 11" xfId="6730"/>
    <cellStyle name="Navadno 3 2 2 6 2 12" xfId="6731"/>
    <cellStyle name="Navadno 3 2 2 6 2 2" xfId="6732"/>
    <cellStyle name="Navadno 3 2 2 6 2 2 10" xfId="6733"/>
    <cellStyle name="Navadno 3 2 2 6 2 2 11" xfId="6734"/>
    <cellStyle name="Navadno 3 2 2 6 2 2 2" xfId="6735"/>
    <cellStyle name="Navadno 3 2 2 6 2 2 2 10" xfId="6736"/>
    <cellStyle name="Navadno 3 2 2 6 2 2 2 2" xfId="6737"/>
    <cellStyle name="Navadno 3 2 2 6 2 2 2 2 2" xfId="6738"/>
    <cellStyle name="Navadno 3 2 2 6 2 2 2 2 2 2" xfId="6739"/>
    <cellStyle name="Navadno 3 2 2 6 2 2 2 2 3" xfId="6740"/>
    <cellStyle name="Navadno 3 2 2 6 2 2 2 2 3 2" xfId="6741"/>
    <cellStyle name="Navadno 3 2 2 6 2 2 2 2 4" xfId="6742"/>
    <cellStyle name="Navadno 3 2 2 6 2 2 2 2 5" xfId="6743"/>
    <cellStyle name="Navadno 3 2 2 6 2 2 2 2 6" xfId="6744"/>
    <cellStyle name="Navadno 3 2 2 6 2 2 2 3" xfId="6745"/>
    <cellStyle name="Navadno 3 2 2 6 2 2 2 3 2" xfId="6746"/>
    <cellStyle name="Navadno 3 2 2 6 2 2 2 3 2 2" xfId="6747"/>
    <cellStyle name="Navadno 3 2 2 6 2 2 2 3 3" xfId="6748"/>
    <cellStyle name="Navadno 3 2 2 6 2 2 2 3 3 2" xfId="6749"/>
    <cellStyle name="Navadno 3 2 2 6 2 2 2 3 4" xfId="6750"/>
    <cellStyle name="Navadno 3 2 2 6 2 2 2 3 5" xfId="6751"/>
    <cellStyle name="Navadno 3 2 2 6 2 2 2 3 6" xfId="6752"/>
    <cellStyle name="Navadno 3 2 2 6 2 2 2 4" xfId="6753"/>
    <cellStyle name="Navadno 3 2 2 6 2 2 2 4 2" xfId="6754"/>
    <cellStyle name="Navadno 3 2 2 6 2 2 2 5" xfId="6755"/>
    <cellStyle name="Navadno 3 2 2 6 2 2 2 5 2" xfId="6756"/>
    <cellStyle name="Navadno 3 2 2 6 2 2 2 6" xfId="6757"/>
    <cellStyle name="Navadno 3 2 2 6 2 2 2 6 2" xfId="6758"/>
    <cellStyle name="Navadno 3 2 2 6 2 2 2 7" xfId="6759"/>
    <cellStyle name="Navadno 3 2 2 6 2 2 2 8" xfId="6760"/>
    <cellStyle name="Navadno 3 2 2 6 2 2 2 9" xfId="6761"/>
    <cellStyle name="Navadno 3 2 2 6 2 2 3" xfId="6762"/>
    <cellStyle name="Navadno 3 2 2 6 2 2 3 2" xfId="6763"/>
    <cellStyle name="Navadno 3 2 2 6 2 2 3 2 2" xfId="6764"/>
    <cellStyle name="Navadno 3 2 2 6 2 2 3 3" xfId="6765"/>
    <cellStyle name="Navadno 3 2 2 6 2 2 3 3 2" xfId="6766"/>
    <cellStyle name="Navadno 3 2 2 6 2 2 3 4" xfId="6767"/>
    <cellStyle name="Navadno 3 2 2 6 2 2 3 5" xfId="6768"/>
    <cellStyle name="Navadno 3 2 2 6 2 2 3 6" xfId="6769"/>
    <cellStyle name="Navadno 3 2 2 6 2 2 4" xfId="6770"/>
    <cellStyle name="Navadno 3 2 2 6 2 2 4 2" xfId="6771"/>
    <cellStyle name="Navadno 3 2 2 6 2 2 4 2 2" xfId="6772"/>
    <cellStyle name="Navadno 3 2 2 6 2 2 4 3" xfId="6773"/>
    <cellStyle name="Navadno 3 2 2 6 2 2 4 3 2" xfId="6774"/>
    <cellStyle name="Navadno 3 2 2 6 2 2 4 4" xfId="6775"/>
    <cellStyle name="Navadno 3 2 2 6 2 2 4 5" xfId="6776"/>
    <cellStyle name="Navadno 3 2 2 6 2 2 4 6" xfId="6777"/>
    <cellStyle name="Navadno 3 2 2 6 2 2 5" xfId="6778"/>
    <cellStyle name="Navadno 3 2 2 6 2 2 5 2" xfId="6779"/>
    <cellStyle name="Navadno 3 2 2 6 2 2 6" xfId="6780"/>
    <cellStyle name="Navadno 3 2 2 6 2 2 6 2" xfId="6781"/>
    <cellStyle name="Navadno 3 2 2 6 2 2 7" xfId="6782"/>
    <cellStyle name="Navadno 3 2 2 6 2 2 7 2" xfId="6783"/>
    <cellStyle name="Navadno 3 2 2 6 2 2 8" xfId="6784"/>
    <cellStyle name="Navadno 3 2 2 6 2 2 9" xfId="6785"/>
    <cellStyle name="Navadno 3 2 2 6 2 3" xfId="6786"/>
    <cellStyle name="Navadno 3 2 2 6 2 3 10" xfId="6787"/>
    <cellStyle name="Navadno 3 2 2 6 2 3 2" xfId="6788"/>
    <cellStyle name="Navadno 3 2 2 6 2 3 2 2" xfId="6789"/>
    <cellStyle name="Navadno 3 2 2 6 2 3 2 2 2" xfId="6790"/>
    <cellStyle name="Navadno 3 2 2 6 2 3 2 3" xfId="6791"/>
    <cellStyle name="Navadno 3 2 2 6 2 3 2 3 2" xfId="6792"/>
    <cellStyle name="Navadno 3 2 2 6 2 3 2 4" xfId="6793"/>
    <cellStyle name="Navadno 3 2 2 6 2 3 2 5" xfId="6794"/>
    <cellStyle name="Navadno 3 2 2 6 2 3 2 6" xfId="6795"/>
    <cellStyle name="Navadno 3 2 2 6 2 3 3" xfId="6796"/>
    <cellStyle name="Navadno 3 2 2 6 2 3 3 2" xfId="6797"/>
    <cellStyle name="Navadno 3 2 2 6 2 3 3 2 2" xfId="6798"/>
    <cellStyle name="Navadno 3 2 2 6 2 3 3 3" xfId="6799"/>
    <cellStyle name="Navadno 3 2 2 6 2 3 3 3 2" xfId="6800"/>
    <cellStyle name="Navadno 3 2 2 6 2 3 3 4" xfId="6801"/>
    <cellStyle name="Navadno 3 2 2 6 2 3 3 5" xfId="6802"/>
    <cellStyle name="Navadno 3 2 2 6 2 3 3 6" xfId="6803"/>
    <cellStyle name="Navadno 3 2 2 6 2 3 4" xfId="6804"/>
    <cellStyle name="Navadno 3 2 2 6 2 3 4 2" xfId="6805"/>
    <cellStyle name="Navadno 3 2 2 6 2 3 5" xfId="6806"/>
    <cellStyle name="Navadno 3 2 2 6 2 3 5 2" xfId="6807"/>
    <cellStyle name="Navadno 3 2 2 6 2 3 6" xfId="6808"/>
    <cellStyle name="Navadno 3 2 2 6 2 3 6 2" xfId="6809"/>
    <cellStyle name="Navadno 3 2 2 6 2 3 7" xfId="6810"/>
    <cellStyle name="Navadno 3 2 2 6 2 3 8" xfId="6811"/>
    <cellStyle name="Navadno 3 2 2 6 2 3 9" xfId="6812"/>
    <cellStyle name="Navadno 3 2 2 6 2 4" xfId="6813"/>
    <cellStyle name="Navadno 3 2 2 6 2 4 2" xfId="6814"/>
    <cellStyle name="Navadno 3 2 2 6 2 4 2 2" xfId="6815"/>
    <cellStyle name="Navadno 3 2 2 6 2 4 3" xfId="6816"/>
    <cellStyle name="Navadno 3 2 2 6 2 4 3 2" xfId="6817"/>
    <cellStyle name="Navadno 3 2 2 6 2 4 4" xfId="6818"/>
    <cellStyle name="Navadno 3 2 2 6 2 4 5" xfId="6819"/>
    <cellStyle name="Navadno 3 2 2 6 2 4 6" xfId="6820"/>
    <cellStyle name="Navadno 3 2 2 6 2 5" xfId="6821"/>
    <cellStyle name="Navadno 3 2 2 6 2 5 2" xfId="6822"/>
    <cellStyle name="Navadno 3 2 2 6 2 5 2 2" xfId="6823"/>
    <cellStyle name="Navadno 3 2 2 6 2 5 3" xfId="6824"/>
    <cellStyle name="Navadno 3 2 2 6 2 5 3 2" xfId="6825"/>
    <cellStyle name="Navadno 3 2 2 6 2 5 4" xfId="6826"/>
    <cellStyle name="Navadno 3 2 2 6 2 5 5" xfId="6827"/>
    <cellStyle name="Navadno 3 2 2 6 2 5 6" xfId="6828"/>
    <cellStyle name="Navadno 3 2 2 6 2 6" xfId="6829"/>
    <cellStyle name="Navadno 3 2 2 6 2 6 2" xfId="6830"/>
    <cellStyle name="Navadno 3 2 2 6 2 7" xfId="6831"/>
    <cellStyle name="Navadno 3 2 2 6 2 7 2" xfId="6832"/>
    <cellStyle name="Navadno 3 2 2 6 2 8" xfId="6833"/>
    <cellStyle name="Navadno 3 2 2 6 2 8 2" xfId="6834"/>
    <cellStyle name="Navadno 3 2 2 6 2 9" xfId="6835"/>
    <cellStyle name="Navadno 3 2 2 6 3" xfId="6836"/>
    <cellStyle name="Navadno 3 2 2 6 3 10" xfId="6837"/>
    <cellStyle name="Navadno 3 2 2 6 3 11" xfId="6838"/>
    <cellStyle name="Navadno 3 2 2 6 3 2" xfId="6839"/>
    <cellStyle name="Navadno 3 2 2 6 3 2 10" xfId="6840"/>
    <cellStyle name="Navadno 3 2 2 6 3 2 2" xfId="6841"/>
    <cellStyle name="Navadno 3 2 2 6 3 2 2 2" xfId="6842"/>
    <cellStyle name="Navadno 3 2 2 6 3 2 2 2 2" xfId="6843"/>
    <cellStyle name="Navadno 3 2 2 6 3 2 2 3" xfId="6844"/>
    <cellStyle name="Navadno 3 2 2 6 3 2 2 3 2" xfId="6845"/>
    <cellStyle name="Navadno 3 2 2 6 3 2 2 4" xfId="6846"/>
    <cellStyle name="Navadno 3 2 2 6 3 2 2 5" xfId="6847"/>
    <cellStyle name="Navadno 3 2 2 6 3 2 2 6" xfId="6848"/>
    <cellStyle name="Navadno 3 2 2 6 3 2 3" xfId="6849"/>
    <cellStyle name="Navadno 3 2 2 6 3 2 3 2" xfId="6850"/>
    <cellStyle name="Navadno 3 2 2 6 3 2 3 2 2" xfId="6851"/>
    <cellStyle name="Navadno 3 2 2 6 3 2 3 3" xfId="6852"/>
    <cellStyle name="Navadno 3 2 2 6 3 2 3 3 2" xfId="6853"/>
    <cellStyle name="Navadno 3 2 2 6 3 2 3 4" xfId="6854"/>
    <cellStyle name="Navadno 3 2 2 6 3 2 3 5" xfId="6855"/>
    <cellStyle name="Navadno 3 2 2 6 3 2 3 6" xfId="6856"/>
    <cellStyle name="Navadno 3 2 2 6 3 2 4" xfId="6857"/>
    <cellStyle name="Navadno 3 2 2 6 3 2 4 2" xfId="6858"/>
    <cellStyle name="Navadno 3 2 2 6 3 2 5" xfId="6859"/>
    <cellStyle name="Navadno 3 2 2 6 3 2 5 2" xfId="6860"/>
    <cellStyle name="Navadno 3 2 2 6 3 2 6" xfId="6861"/>
    <cellStyle name="Navadno 3 2 2 6 3 2 6 2" xfId="6862"/>
    <cellStyle name="Navadno 3 2 2 6 3 2 7" xfId="6863"/>
    <cellStyle name="Navadno 3 2 2 6 3 2 8" xfId="6864"/>
    <cellStyle name="Navadno 3 2 2 6 3 2 9" xfId="6865"/>
    <cellStyle name="Navadno 3 2 2 6 3 3" xfId="6866"/>
    <cellStyle name="Navadno 3 2 2 6 3 3 2" xfId="6867"/>
    <cellStyle name="Navadno 3 2 2 6 3 3 2 2" xfId="6868"/>
    <cellStyle name="Navadno 3 2 2 6 3 3 3" xfId="6869"/>
    <cellStyle name="Navadno 3 2 2 6 3 3 3 2" xfId="6870"/>
    <cellStyle name="Navadno 3 2 2 6 3 3 4" xfId="6871"/>
    <cellStyle name="Navadno 3 2 2 6 3 3 5" xfId="6872"/>
    <cellStyle name="Navadno 3 2 2 6 3 3 6" xfId="6873"/>
    <cellStyle name="Navadno 3 2 2 6 3 4" xfId="6874"/>
    <cellStyle name="Navadno 3 2 2 6 3 4 2" xfId="6875"/>
    <cellStyle name="Navadno 3 2 2 6 3 4 2 2" xfId="6876"/>
    <cellStyle name="Navadno 3 2 2 6 3 4 3" xfId="6877"/>
    <cellStyle name="Navadno 3 2 2 6 3 4 3 2" xfId="6878"/>
    <cellStyle name="Navadno 3 2 2 6 3 4 4" xfId="6879"/>
    <cellStyle name="Navadno 3 2 2 6 3 4 5" xfId="6880"/>
    <cellStyle name="Navadno 3 2 2 6 3 4 6" xfId="6881"/>
    <cellStyle name="Navadno 3 2 2 6 3 5" xfId="6882"/>
    <cellStyle name="Navadno 3 2 2 6 3 5 2" xfId="6883"/>
    <cellStyle name="Navadno 3 2 2 6 3 6" xfId="6884"/>
    <cellStyle name="Navadno 3 2 2 6 3 6 2" xfId="6885"/>
    <cellStyle name="Navadno 3 2 2 6 3 7" xfId="6886"/>
    <cellStyle name="Navadno 3 2 2 6 3 7 2" xfId="6887"/>
    <cellStyle name="Navadno 3 2 2 6 3 8" xfId="6888"/>
    <cellStyle name="Navadno 3 2 2 6 3 9" xfId="6889"/>
    <cellStyle name="Navadno 3 2 2 6 4" xfId="6890"/>
    <cellStyle name="Navadno 3 2 2 6 4 10" xfId="6891"/>
    <cellStyle name="Navadno 3 2 2 6 4 2" xfId="6892"/>
    <cellStyle name="Navadno 3 2 2 6 4 2 2" xfId="6893"/>
    <cellStyle name="Navadno 3 2 2 6 4 2 2 2" xfId="6894"/>
    <cellStyle name="Navadno 3 2 2 6 4 2 3" xfId="6895"/>
    <cellStyle name="Navadno 3 2 2 6 4 2 3 2" xfId="6896"/>
    <cellStyle name="Navadno 3 2 2 6 4 2 4" xfId="6897"/>
    <cellStyle name="Navadno 3 2 2 6 4 2 5" xfId="6898"/>
    <cellStyle name="Navadno 3 2 2 6 4 2 6" xfId="6899"/>
    <cellStyle name="Navadno 3 2 2 6 4 3" xfId="6900"/>
    <cellStyle name="Navadno 3 2 2 6 4 3 2" xfId="6901"/>
    <cellStyle name="Navadno 3 2 2 6 4 3 2 2" xfId="6902"/>
    <cellStyle name="Navadno 3 2 2 6 4 3 3" xfId="6903"/>
    <cellStyle name="Navadno 3 2 2 6 4 3 3 2" xfId="6904"/>
    <cellStyle name="Navadno 3 2 2 6 4 3 4" xfId="6905"/>
    <cellStyle name="Navadno 3 2 2 6 4 3 5" xfId="6906"/>
    <cellStyle name="Navadno 3 2 2 6 4 3 6" xfId="6907"/>
    <cellStyle name="Navadno 3 2 2 6 4 4" xfId="6908"/>
    <cellStyle name="Navadno 3 2 2 6 4 4 2" xfId="6909"/>
    <cellStyle name="Navadno 3 2 2 6 4 5" xfId="6910"/>
    <cellStyle name="Navadno 3 2 2 6 4 5 2" xfId="6911"/>
    <cellStyle name="Navadno 3 2 2 6 4 6" xfId="6912"/>
    <cellStyle name="Navadno 3 2 2 6 4 6 2" xfId="6913"/>
    <cellStyle name="Navadno 3 2 2 6 4 7" xfId="6914"/>
    <cellStyle name="Navadno 3 2 2 6 4 8" xfId="6915"/>
    <cellStyle name="Navadno 3 2 2 6 4 9" xfId="6916"/>
    <cellStyle name="Navadno 3 2 2 6 5" xfId="6917"/>
    <cellStyle name="Navadno 3 2 2 6 5 2" xfId="6918"/>
    <cellStyle name="Navadno 3 2 2 6 5 2 2" xfId="6919"/>
    <cellStyle name="Navadno 3 2 2 6 5 3" xfId="6920"/>
    <cellStyle name="Navadno 3 2 2 6 5 3 2" xfId="6921"/>
    <cellStyle name="Navadno 3 2 2 6 5 4" xfId="6922"/>
    <cellStyle name="Navadno 3 2 2 6 5 5" xfId="6923"/>
    <cellStyle name="Navadno 3 2 2 6 5 6" xfId="6924"/>
    <cellStyle name="Navadno 3 2 2 6 6" xfId="6925"/>
    <cellStyle name="Navadno 3 2 2 6 6 2" xfId="6926"/>
    <cellStyle name="Navadno 3 2 2 6 6 2 2" xfId="6927"/>
    <cellStyle name="Navadno 3 2 2 6 6 3" xfId="6928"/>
    <cellStyle name="Navadno 3 2 2 6 6 3 2" xfId="6929"/>
    <cellStyle name="Navadno 3 2 2 6 6 4" xfId="6930"/>
    <cellStyle name="Navadno 3 2 2 6 6 5" xfId="6931"/>
    <cellStyle name="Navadno 3 2 2 6 6 6" xfId="6932"/>
    <cellStyle name="Navadno 3 2 2 6 7" xfId="6933"/>
    <cellStyle name="Navadno 3 2 2 6 7 2" xfId="6934"/>
    <cellStyle name="Navadno 3 2 2 6 8" xfId="6935"/>
    <cellStyle name="Navadno 3 2 2 6 8 2" xfId="6936"/>
    <cellStyle name="Navadno 3 2 2 6 9" xfId="6937"/>
    <cellStyle name="Navadno 3 2 2 6 9 2" xfId="6938"/>
    <cellStyle name="Navadno 3 2 2 7" xfId="6939"/>
    <cellStyle name="Navadno 3 2 2 7 10" xfId="6940"/>
    <cellStyle name="Navadno 3 2 2 7 11" xfId="6941"/>
    <cellStyle name="Navadno 3 2 2 7 12" xfId="6942"/>
    <cellStyle name="Navadno 3 2 2 7 2" xfId="6943"/>
    <cellStyle name="Navadno 3 2 2 7 2 10" xfId="6944"/>
    <cellStyle name="Navadno 3 2 2 7 2 11" xfId="6945"/>
    <cellStyle name="Navadno 3 2 2 7 2 2" xfId="6946"/>
    <cellStyle name="Navadno 3 2 2 7 2 2 10" xfId="6947"/>
    <cellStyle name="Navadno 3 2 2 7 2 2 2" xfId="6948"/>
    <cellStyle name="Navadno 3 2 2 7 2 2 2 2" xfId="6949"/>
    <cellStyle name="Navadno 3 2 2 7 2 2 2 2 2" xfId="6950"/>
    <cellStyle name="Navadno 3 2 2 7 2 2 2 3" xfId="6951"/>
    <cellStyle name="Navadno 3 2 2 7 2 2 2 3 2" xfId="6952"/>
    <cellStyle name="Navadno 3 2 2 7 2 2 2 4" xfId="6953"/>
    <cellStyle name="Navadno 3 2 2 7 2 2 2 5" xfId="6954"/>
    <cellStyle name="Navadno 3 2 2 7 2 2 2 6" xfId="6955"/>
    <cellStyle name="Navadno 3 2 2 7 2 2 3" xfId="6956"/>
    <cellStyle name="Navadno 3 2 2 7 2 2 3 2" xfId="6957"/>
    <cellStyle name="Navadno 3 2 2 7 2 2 3 2 2" xfId="6958"/>
    <cellStyle name="Navadno 3 2 2 7 2 2 3 3" xfId="6959"/>
    <cellStyle name="Navadno 3 2 2 7 2 2 3 3 2" xfId="6960"/>
    <cellStyle name="Navadno 3 2 2 7 2 2 3 4" xfId="6961"/>
    <cellStyle name="Navadno 3 2 2 7 2 2 3 5" xfId="6962"/>
    <cellStyle name="Navadno 3 2 2 7 2 2 3 6" xfId="6963"/>
    <cellStyle name="Navadno 3 2 2 7 2 2 4" xfId="6964"/>
    <cellStyle name="Navadno 3 2 2 7 2 2 4 2" xfId="6965"/>
    <cellStyle name="Navadno 3 2 2 7 2 2 5" xfId="6966"/>
    <cellStyle name="Navadno 3 2 2 7 2 2 5 2" xfId="6967"/>
    <cellStyle name="Navadno 3 2 2 7 2 2 6" xfId="6968"/>
    <cellStyle name="Navadno 3 2 2 7 2 2 6 2" xfId="6969"/>
    <cellStyle name="Navadno 3 2 2 7 2 2 7" xfId="6970"/>
    <cellStyle name="Navadno 3 2 2 7 2 2 8" xfId="6971"/>
    <cellStyle name="Navadno 3 2 2 7 2 2 9" xfId="6972"/>
    <cellStyle name="Navadno 3 2 2 7 2 3" xfId="6973"/>
    <cellStyle name="Navadno 3 2 2 7 2 3 2" xfId="6974"/>
    <cellStyle name="Navadno 3 2 2 7 2 3 2 2" xfId="6975"/>
    <cellStyle name="Navadno 3 2 2 7 2 3 3" xfId="6976"/>
    <cellStyle name="Navadno 3 2 2 7 2 3 3 2" xfId="6977"/>
    <cellStyle name="Navadno 3 2 2 7 2 3 4" xfId="6978"/>
    <cellStyle name="Navadno 3 2 2 7 2 3 5" xfId="6979"/>
    <cellStyle name="Navadno 3 2 2 7 2 3 6" xfId="6980"/>
    <cellStyle name="Navadno 3 2 2 7 2 4" xfId="6981"/>
    <cellStyle name="Navadno 3 2 2 7 2 4 2" xfId="6982"/>
    <cellStyle name="Navadno 3 2 2 7 2 4 2 2" xfId="6983"/>
    <cellStyle name="Navadno 3 2 2 7 2 4 3" xfId="6984"/>
    <cellStyle name="Navadno 3 2 2 7 2 4 3 2" xfId="6985"/>
    <cellStyle name="Navadno 3 2 2 7 2 4 4" xfId="6986"/>
    <cellStyle name="Navadno 3 2 2 7 2 4 5" xfId="6987"/>
    <cellStyle name="Navadno 3 2 2 7 2 4 6" xfId="6988"/>
    <cellStyle name="Navadno 3 2 2 7 2 5" xfId="6989"/>
    <cellStyle name="Navadno 3 2 2 7 2 5 2" xfId="6990"/>
    <cellStyle name="Navadno 3 2 2 7 2 6" xfId="6991"/>
    <cellStyle name="Navadno 3 2 2 7 2 6 2" xfId="6992"/>
    <cellStyle name="Navadno 3 2 2 7 2 7" xfId="6993"/>
    <cellStyle name="Navadno 3 2 2 7 2 7 2" xfId="6994"/>
    <cellStyle name="Navadno 3 2 2 7 2 8" xfId="6995"/>
    <cellStyle name="Navadno 3 2 2 7 2 9" xfId="6996"/>
    <cellStyle name="Navadno 3 2 2 7 3" xfId="6997"/>
    <cellStyle name="Navadno 3 2 2 7 3 10" xfId="6998"/>
    <cellStyle name="Navadno 3 2 2 7 3 2" xfId="6999"/>
    <cellStyle name="Navadno 3 2 2 7 3 2 2" xfId="7000"/>
    <cellStyle name="Navadno 3 2 2 7 3 2 2 2" xfId="7001"/>
    <cellStyle name="Navadno 3 2 2 7 3 2 3" xfId="7002"/>
    <cellStyle name="Navadno 3 2 2 7 3 2 3 2" xfId="7003"/>
    <cellStyle name="Navadno 3 2 2 7 3 2 4" xfId="7004"/>
    <cellStyle name="Navadno 3 2 2 7 3 2 5" xfId="7005"/>
    <cellStyle name="Navadno 3 2 2 7 3 2 6" xfId="7006"/>
    <cellStyle name="Navadno 3 2 2 7 3 3" xfId="7007"/>
    <cellStyle name="Navadno 3 2 2 7 3 3 2" xfId="7008"/>
    <cellStyle name="Navadno 3 2 2 7 3 3 2 2" xfId="7009"/>
    <cellStyle name="Navadno 3 2 2 7 3 3 3" xfId="7010"/>
    <cellStyle name="Navadno 3 2 2 7 3 3 3 2" xfId="7011"/>
    <cellStyle name="Navadno 3 2 2 7 3 3 4" xfId="7012"/>
    <cellStyle name="Navadno 3 2 2 7 3 3 5" xfId="7013"/>
    <cellStyle name="Navadno 3 2 2 7 3 3 6" xfId="7014"/>
    <cellStyle name="Navadno 3 2 2 7 3 4" xfId="7015"/>
    <cellStyle name="Navadno 3 2 2 7 3 4 2" xfId="7016"/>
    <cellStyle name="Navadno 3 2 2 7 3 5" xfId="7017"/>
    <cellStyle name="Navadno 3 2 2 7 3 5 2" xfId="7018"/>
    <cellStyle name="Navadno 3 2 2 7 3 6" xfId="7019"/>
    <cellStyle name="Navadno 3 2 2 7 3 6 2" xfId="7020"/>
    <cellStyle name="Navadno 3 2 2 7 3 7" xfId="7021"/>
    <cellStyle name="Navadno 3 2 2 7 3 8" xfId="7022"/>
    <cellStyle name="Navadno 3 2 2 7 3 9" xfId="7023"/>
    <cellStyle name="Navadno 3 2 2 7 4" xfId="7024"/>
    <cellStyle name="Navadno 3 2 2 7 4 2" xfId="7025"/>
    <cellStyle name="Navadno 3 2 2 7 4 2 2" xfId="7026"/>
    <cellStyle name="Navadno 3 2 2 7 4 3" xfId="7027"/>
    <cellStyle name="Navadno 3 2 2 7 4 3 2" xfId="7028"/>
    <cellStyle name="Navadno 3 2 2 7 4 4" xfId="7029"/>
    <cellStyle name="Navadno 3 2 2 7 4 5" xfId="7030"/>
    <cellStyle name="Navadno 3 2 2 7 4 6" xfId="7031"/>
    <cellStyle name="Navadno 3 2 2 7 5" xfId="7032"/>
    <cellStyle name="Navadno 3 2 2 7 5 2" xfId="7033"/>
    <cellStyle name="Navadno 3 2 2 7 5 2 2" xfId="7034"/>
    <cellStyle name="Navadno 3 2 2 7 5 3" xfId="7035"/>
    <cellStyle name="Navadno 3 2 2 7 5 3 2" xfId="7036"/>
    <cellStyle name="Navadno 3 2 2 7 5 4" xfId="7037"/>
    <cellStyle name="Navadno 3 2 2 7 5 5" xfId="7038"/>
    <cellStyle name="Navadno 3 2 2 7 5 6" xfId="7039"/>
    <cellStyle name="Navadno 3 2 2 7 6" xfId="7040"/>
    <cellStyle name="Navadno 3 2 2 7 6 2" xfId="7041"/>
    <cellStyle name="Navadno 3 2 2 7 7" xfId="7042"/>
    <cellStyle name="Navadno 3 2 2 7 7 2" xfId="7043"/>
    <cellStyle name="Navadno 3 2 2 7 8" xfId="7044"/>
    <cellStyle name="Navadno 3 2 2 7 8 2" xfId="7045"/>
    <cellStyle name="Navadno 3 2 2 7 9" xfId="7046"/>
    <cellStyle name="Navadno 3 2 2 8" xfId="7047"/>
    <cellStyle name="Navadno 3 2 2 8 10" xfId="7048"/>
    <cellStyle name="Navadno 3 2 2 8 11" xfId="7049"/>
    <cellStyle name="Navadno 3 2 2 8 12" xfId="7050"/>
    <cellStyle name="Navadno 3 2 2 8 2" xfId="7051"/>
    <cellStyle name="Navadno 3 2 2 8 2 10" xfId="7052"/>
    <cellStyle name="Navadno 3 2 2 8 2 11" xfId="7053"/>
    <cellStyle name="Navadno 3 2 2 8 2 2" xfId="7054"/>
    <cellStyle name="Navadno 3 2 2 8 2 2 10" xfId="7055"/>
    <cellStyle name="Navadno 3 2 2 8 2 2 2" xfId="7056"/>
    <cellStyle name="Navadno 3 2 2 8 2 2 2 2" xfId="7057"/>
    <cellStyle name="Navadno 3 2 2 8 2 2 2 2 2" xfId="7058"/>
    <cellStyle name="Navadno 3 2 2 8 2 2 2 3" xfId="7059"/>
    <cellStyle name="Navadno 3 2 2 8 2 2 2 3 2" xfId="7060"/>
    <cellStyle name="Navadno 3 2 2 8 2 2 2 4" xfId="7061"/>
    <cellStyle name="Navadno 3 2 2 8 2 2 2 5" xfId="7062"/>
    <cellStyle name="Navadno 3 2 2 8 2 2 2 6" xfId="7063"/>
    <cellStyle name="Navadno 3 2 2 8 2 2 3" xfId="7064"/>
    <cellStyle name="Navadno 3 2 2 8 2 2 3 2" xfId="7065"/>
    <cellStyle name="Navadno 3 2 2 8 2 2 3 2 2" xfId="7066"/>
    <cellStyle name="Navadno 3 2 2 8 2 2 3 3" xfId="7067"/>
    <cellStyle name="Navadno 3 2 2 8 2 2 3 3 2" xfId="7068"/>
    <cellStyle name="Navadno 3 2 2 8 2 2 3 4" xfId="7069"/>
    <cellStyle name="Navadno 3 2 2 8 2 2 3 5" xfId="7070"/>
    <cellStyle name="Navadno 3 2 2 8 2 2 3 6" xfId="7071"/>
    <cellStyle name="Navadno 3 2 2 8 2 2 4" xfId="7072"/>
    <cellStyle name="Navadno 3 2 2 8 2 2 4 2" xfId="7073"/>
    <cellStyle name="Navadno 3 2 2 8 2 2 5" xfId="7074"/>
    <cellStyle name="Navadno 3 2 2 8 2 2 5 2" xfId="7075"/>
    <cellStyle name="Navadno 3 2 2 8 2 2 6" xfId="7076"/>
    <cellStyle name="Navadno 3 2 2 8 2 2 6 2" xfId="7077"/>
    <cellStyle name="Navadno 3 2 2 8 2 2 7" xfId="7078"/>
    <cellStyle name="Navadno 3 2 2 8 2 2 8" xfId="7079"/>
    <cellStyle name="Navadno 3 2 2 8 2 2 9" xfId="7080"/>
    <cellStyle name="Navadno 3 2 2 8 2 3" xfId="7081"/>
    <cellStyle name="Navadno 3 2 2 8 2 3 2" xfId="7082"/>
    <cellStyle name="Navadno 3 2 2 8 2 3 2 2" xfId="7083"/>
    <cellStyle name="Navadno 3 2 2 8 2 3 3" xfId="7084"/>
    <cellStyle name="Navadno 3 2 2 8 2 3 3 2" xfId="7085"/>
    <cellStyle name="Navadno 3 2 2 8 2 3 4" xfId="7086"/>
    <cellStyle name="Navadno 3 2 2 8 2 3 5" xfId="7087"/>
    <cellStyle name="Navadno 3 2 2 8 2 3 6" xfId="7088"/>
    <cellStyle name="Navadno 3 2 2 8 2 4" xfId="7089"/>
    <cellStyle name="Navadno 3 2 2 8 2 4 2" xfId="7090"/>
    <cellStyle name="Navadno 3 2 2 8 2 4 2 2" xfId="7091"/>
    <cellStyle name="Navadno 3 2 2 8 2 4 3" xfId="7092"/>
    <cellStyle name="Navadno 3 2 2 8 2 4 3 2" xfId="7093"/>
    <cellStyle name="Navadno 3 2 2 8 2 4 4" xfId="7094"/>
    <cellStyle name="Navadno 3 2 2 8 2 4 5" xfId="7095"/>
    <cellStyle name="Navadno 3 2 2 8 2 4 6" xfId="7096"/>
    <cellStyle name="Navadno 3 2 2 8 2 5" xfId="7097"/>
    <cellStyle name="Navadno 3 2 2 8 2 5 2" xfId="7098"/>
    <cellStyle name="Navadno 3 2 2 8 2 6" xfId="7099"/>
    <cellStyle name="Navadno 3 2 2 8 2 6 2" xfId="7100"/>
    <cellStyle name="Navadno 3 2 2 8 2 7" xfId="7101"/>
    <cellStyle name="Navadno 3 2 2 8 2 7 2" xfId="7102"/>
    <cellStyle name="Navadno 3 2 2 8 2 8" xfId="7103"/>
    <cellStyle name="Navadno 3 2 2 8 2 9" xfId="7104"/>
    <cellStyle name="Navadno 3 2 2 8 3" xfId="7105"/>
    <cellStyle name="Navadno 3 2 2 8 3 10" xfId="7106"/>
    <cellStyle name="Navadno 3 2 2 8 3 2" xfId="7107"/>
    <cellStyle name="Navadno 3 2 2 8 3 2 2" xfId="7108"/>
    <cellStyle name="Navadno 3 2 2 8 3 2 2 2" xfId="7109"/>
    <cellStyle name="Navadno 3 2 2 8 3 2 3" xfId="7110"/>
    <cellStyle name="Navadno 3 2 2 8 3 2 3 2" xfId="7111"/>
    <cellStyle name="Navadno 3 2 2 8 3 2 4" xfId="7112"/>
    <cellStyle name="Navadno 3 2 2 8 3 2 5" xfId="7113"/>
    <cellStyle name="Navadno 3 2 2 8 3 2 6" xfId="7114"/>
    <cellStyle name="Navadno 3 2 2 8 3 3" xfId="7115"/>
    <cellStyle name="Navadno 3 2 2 8 3 3 2" xfId="7116"/>
    <cellStyle name="Navadno 3 2 2 8 3 3 2 2" xfId="7117"/>
    <cellStyle name="Navadno 3 2 2 8 3 3 3" xfId="7118"/>
    <cellStyle name="Navadno 3 2 2 8 3 3 3 2" xfId="7119"/>
    <cellStyle name="Navadno 3 2 2 8 3 3 4" xfId="7120"/>
    <cellStyle name="Navadno 3 2 2 8 3 3 5" xfId="7121"/>
    <cellStyle name="Navadno 3 2 2 8 3 3 6" xfId="7122"/>
    <cellStyle name="Navadno 3 2 2 8 3 4" xfId="7123"/>
    <cellStyle name="Navadno 3 2 2 8 3 4 2" xfId="7124"/>
    <cellStyle name="Navadno 3 2 2 8 3 5" xfId="7125"/>
    <cellStyle name="Navadno 3 2 2 8 3 5 2" xfId="7126"/>
    <cellStyle name="Navadno 3 2 2 8 3 6" xfId="7127"/>
    <cellStyle name="Navadno 3 2 2 8 3 6 2" xfId="7128"/>
    <cellStyle name="Navadno 3 2 2 8 3 7" xfId="7129"/>
    <cellStyle name="Navadno 3 2 2 8 3 8" xfId="7130"/>
    <cellStyle name="Navadno 3 2 2 8 3 9" xfId="7131"/>
    <cellStyle name="Navadno 3 2 2 8 4" xfId="7132"/>
    <cellStyle name="Navadno 3 2 2 8 4 2" xfId="7133"/>
    <cellStyle name="Navadno 3 2 2 8 4 2 2" xfId="7134"/>
    <cellStyle name="Navadno 3 2 2 8 4 3" xfId="7135"/>
    <cellStyle name="Navadno 3 2 2 8 4 3 2" xfId="7136"/>
    <cellStyle name="Navadno 3 2 2 8 4 4" xfId="7137"/>
    <cellStyle name="Navadno 3 2 2 8 4 5" xfId="7138"/>
    <cellStyle name="Navadno 3 2 2 8 4 6" xfId="7139"/>
    <cellStyle name="Navadno 3 2 2 8 5" xfId="7140"/>
    <cellStyle name="Navadno 3 2 2 8 5 2" xfId="7141"/>
    <cellStyle name="Navadno 3 2 2 8 5 2 2" xfId="7142"/>
    <cellStyle name="Navadno 3 2 2 8 5 3" xfId="7143"/>
    <cellStyle name="Navadno 3 2 2 8 5 3 2" xfId="7144"/>
    <cellStyle name="Navadno 3 2 2 8 5 4" xfId="7145"/>
    <cellStyle name="Navadno 3 2 2 8 5 5" xfId="7146"/>
    <cellStyle name="Navadno 3 2 2 8 5 6" xfId="7147"/>
    <cellStyle name="Navadno 3 2 2 8 6" xfId="7148"/>
    <cellStyle name="Navadno 3 2 2 8 6 2" xfId="7149"/>
    <cellStyle name="Navadno 3 2 2 8 7" xfId="7150"/>
    <cellStyle name="Navadno 3 2 2 8 7 2" xfId="7151"/>
    <cellStyle name="Navadno 3 2 2 8 8" xfId="7152"/>
    <cellStyle name="Navadno 3 2 2 8 8 2" xfId="7153"/>
    <cellStyle name="Navadno 3 2 2 8 9" xfId="7154"/>
    <cellStyle name="Navadno 3 2 2 9" xfId="7155"/>
    <cellStyle name="Navadno 3 2 2 9 10" xfId="7156"/>
    <cellStyle name="Navadno 3 2 2 9 11" xfId="7157"/>
    <cellStyle name="Navadno 3 2 2 9 12" xfId="7158"/>
    <cellStyle name="Navadno 3 2 2 9 2" xfId="7159"/>
    <cellStyle name="Navadno 3 2 2 9 2 10" xfId="7160"/>
    <cellStyle name="Navadno 3 2 2 9 2 11" xfId="7161"/>
    <cellStyle name="Navadno 3 2 2 9 2 2" xfId="7162"/>
    <cellStyle name="Navadno 3 2 2 9 2 2 10" xfId="7163"/>
    <cellStyle name="Navadno 3 2 2 9 2 2 2" xfId="7164"/>
    <cellStyle name="Navadno 3 2 2 9 2 2 2 2" xfId="7165"/>
    <cellStyle name="Navadno 3 2 2 9 2 2 2 2 2" xfId="7166"/>
    <cellStyle name="Navadno 3 2 2 9 2 2 2 3" xfId="7167"/>
    <cellStyle name="Navadno 3 2 2 9 2 2 2 3 2" xfId="7168"/>
    <cellStyle name="Navadno 3 2 2 9 2 2 2 4" xfId="7169"/>
    <cellStyle name="Navadno 3 2 2 9 2 2 2 5" xfId="7170"/>
    <cellStyle name="Navadno 3 2 2 9 2 2 2 6" xfId="7171"/>
    <cellStyle name="Navadno 3 2 2 9 2 2 3" xfId="7172"/>
    <cellStyle name="Navadno 3 2 2 9 2 2 3 2" xfId="7173"/>
    <cellStyle name="Navadno 3 2 2 9 2 2 3 2 2" xfId="7174"/>
    <cellStyle name="Navadno 3 2 2 9 2 2 3 3" xfId="7175"/>
    <cellStyle name="Navadno 3 2 2 9 2 2 3 3 2" xfId="7176"/>
    <cellStyle name="Navadno 3 2 2 9 2 2 3 4" xfId="7177"/>
    <cellStyle name="Navadno 3 2 2 9 2 2 3 5" xfId="7178"/>
    <cellStyle name="Navadno 3 2 2 9 2 2 3 6" xfId="7179"/>
    <cellStyle name="Navadno 3 2 2 9 2 2 4" xfId="7180"/>
    <cellStyle name="Navadno 3 2 2 9 2 2 4 2" xfId="7181"/>
    <cellStyle name="Navadno 3 2 2 9 2 2 5" xfId="7182"/>
    <cellStyle name="Navadno 3 2 2 9 2 2 5 2" xfId="7183"/>
    <cellStyle name="Navadno 3 2 2 9 2 2 6" xfId="7184"/>
    <cellStyle name="Navadno 3 2 2 9 2 2 6 2" xfId="7185"/>
    <cellStyle name="Navadno 3 2 2 9 2 2 7" xfId="7186"/>
    <cellStyle name="Navadno 3 2 2 9 2 2 8" xfId="7187"/>
    <cellStyle name="Navadno 3 2 2 9 2 2 9" xfId="7188"/>
    <cellStyle name="Navadno 3 2 2 9 2 3" xfId="7189"/>
    <cellStyle name="Navadno 3 2 2 9 2 3 2" xfId="7190"/>
    <cellStyle name="Navadno 3 2 2 9 2 3 2 2" xfId="7191"/>
    <cellStyle name="Navadno 3 2 2 9 2 3 3" xfId="7192"/>
    <cellStyle name="Navadno 3 2 2 9 2 3 3 2" xfId="7193"/>
    <cellStyle name="Navadno 3 2 2 9 2 3 4" xfId="7194"/>
    <cellStyle name="Navadno 3 2 2 9 2 3 5" xfId="7195"/>
    <cellStyle name="Navadno 3 2 2 9 2 3 6" xfId="7196"/>
    <cellStyle name="Navadno 3 2 2 9 2 4" xfId="7197"/>
    <cellStyle name="Navadno 3 2 2 9 2 4 2" xfId="7198"/>
    <cellStyle name="Navadno 3 2 2 9 2 4 2 2" xfId="7199"/>
    <cellStyle name="Navadno 3 2 2 9 2 4 3" xfId="7200"/>
    <cellStyle name="Navadno 3 2 2 9 2 4 3 2" xfId="7201"/>
    <cellStyle name="Navadno 3 2 2 9 2 4 4" xfId="7202"/>
    <cellStyle name="Navadno 3 2 2 9 2 4 5" xfId="7203"/>
    <cellStyle name="Navadno 3 2 2 9 2 4 6" xfId="7204"/>
    <cellStyle name="Navadno 3 2 2 9 2 5" xfId="7205"/>
    <cellStyle name="Navadno 3 2 2 9 2 5 2" xfId="7206"/>
    <cellStyle name="Navadno 3 2 2 9 2 6" xfId="7207"/>
    <cellStyle name="Navadno 3 2 2 9 2 6 2" xfId="7208"/>
    <cellStyle name="Navadno 3 2 2 9 2 7" xfId="7209"/>
    <cellStyle name="Navadno 3 2 2 9 2 7 2" xfId="7210"/>
    <cellStyle name="Navadno 3 2 2 9 2 8" xfId="7211"/>
    <cellStyle name="Navadno 3 2 2 9 2 9" xfId="7212"/>
    <cellStyle name="Navadno 3 2 2 9 3" xfId="7213"/>
    <cellStyle name="Navadno 3 2 2 9 3 10" xfId="7214"/>
    <cellStyle name="Navadno 3 2 2 9 3 2" xfId="7215"/>
    <cellStyle name="Navadno 3 2 2 9 3 2 2" xfId="7216"/>
    <cellStyle name="Navadno 3 2 2 9 3 2 2 2" xfId="7217"/>
    <cellStyle name="Navadno 3 2 2 9 3 2 3" xfId="7218"/>
    <cellStyle name="Navadno 3 2 2 9 3 2 3 2" xfId="7219"/>
    <cellStyle name="Navadno 3 2 2 9 3 2 4" xfId="7220"/>
    <cellStyle name="Navadno 3 2 2 9 3 2 5" xfId="7221"/>
    <cellStyle name="Navadno 3 2 2 9 3 2 6" xfId="7222"/>
    <cellStyle name="Navadno 3 2 2 9 3 3" xfId="7223"/>
    <cellStyle name="Navadno 3 2 2 9 3 3 2" xfId="7224"/>
    <cellStyle name="Navadno 3 2 2 9 3 3 2 2" xfId="7225"/>
    <cellStyle name="Navadno 3 2 2 9 3 3 3" xfId="7226"/>
    <cellStyle name="Navadno 3 2 2 9 3 3 3 2" xfId="7227"/>
    <cellStyle name="Navadno 3 2 2 9 3 3 4" xfId="7228"/>
    <cellStyle name="Navadno 3 2 2 9 3 3 5" xfId="7229"/>
    <cellStyle name="Navadno 3 2 2 9 3 3 6" xfId="7230"/>
    <cellStyle name="Navadno 3 2 2 9 3 4" xfId="7231"/>
    <cellStyle name="Navadno 3 2 2 9 3 4 2" xfId="7232"/>
    <cellStyle name="Navadno 3 2 2 9 3 5" xfId="7233"/>
    <cellStyle name="Navadno 3 2 2 9 3 5 2" xfId="7234"/>
    <cellStyle name="Navadno 3 2 2 9 3 6" xfId="7235"/>
    <cellStyle name="Navadno 3 2 2 9 3 6 2" xfId="7236"/>
    <cellStyle name="Navadno 3 2 2 9 3 7" xfId="7237"/>
    <cellStyle name="Navadno 3 2 2 9 3 8" xfId="7238"/>
    <cellStyle name="Navadno 3 2 2 9 3 9" xfId="7239"/>
    <cellStyle name="Navadno 3 2 2 9 4" xfId="7240"/>
    <cellStyle name="Navadno 3 2 2 9 4 2" xfId="7241"/>
    <cellStyle name="Navadno 3 2 2 9 4 2 2" xfId="7242"/>
    <cellStyle name="Navadno 3 2 2 9 4 3" xfId="7243"/>
    <cellStyle name="Navadno 3 2 2 9 4 3 2" xfId="7244"/>
    <cellStyle name="Navadno 3 2 2 9 4 4" xfId="7245"/>
    <cellStyle name="Navadno 3 2 2 9 4 5" xfId="7246"/>
    <cellStyle name="Navadno 3 2 2 9 4 6" xfId="7247"/>
    <cellStyle name="Navadno 3 2 2 9 5" xfId="7248"/>
    <cellStyle name="Navadno 3 2 2 9 5 2" xfId="7249"/>
    <cellStyle name="Navadno 3 2 2 9 5 2 2" xfId="7250"/>
    <cellStyle name="Navadno 3 2 2 9 5 3" xfId="7251"/>
    <cellStyle name="Navadno 3 2 2 9 5 3 2" xfId="7252"/>
    <cellStyle name="Navadno 3 2 2 9 5 4" xfId="7253"/>
    <cellStyle name="Navadno 3 2 2 9 5 5" xfId="7254"/>
    <cellStyle name="Navadno 3 2 2 9 5 6" xfId="7255"/>
    <cellStyle name="Navadno 3 2 2 9 6" xfId="7256"/>
    <cellStyle name="Navadno 3 2 2 9 6 2" xfId="7257"/>
    <cellStyle name="Navadno 3 2 2 9 7" xfId="7258"/>
    <cellStyle name="Navadno 3 2 2 9 7 2" xfId="7259"/>
    <cellStyle name="Navadno 3 2 2 9 8" xfId="7260"/>
    <cellStyle name="Navadno 3 2 2 9 8 2" xfId="7261"/>
    <cellStyle name="Navadno 3 2 2 9 9" xfId="7262"/>
    <cellStyle name="Navadno 3 2 20" xfId="7263"/>
    <cellStyle name="Navadno 3 2 21" xfId="7264"/>
    <cellStyle name="Navadno 3 2 22" xfId="7265"/>
    <cellStyle name="Navadno 3 2 23" xfId="7266"/>
    <cellStyle name="Navadno 3 2 24" xfId="7267"/>
    <cellStyle name="Navadno 3 2 3" xfId="714"/>
    <cellStyle name="Navadno 3 2 3 10" xfId="7268"/>
    <cellStyle name="Navadno 3 2 3 10 10" xfId="7269"/>
    <cellStyle name="Navadno 3 2 3 10 2" xfId="7270"/>
    <cellStyle name="Navadno 3 2 3 10 2 2" xfId="7271"/>
    <cellStyle name="Navadno 3 2 3 10 2 2 2" xfId="7272"/>
    <cellStyle name="Navadno 3 2 3 10 2 3" xfId="7273"/>
    <cellStyle name="Navadno 3 2 3 10 2 3 2" xfId="7274"/>
    <cellStyle name="Navadno 3 2 3 10 2 4" xfId="7275"/>
    <cellStyle name="Navadno 3 2 3 10 2 5" xfId="7276"/>
    <cellStyle name="Navadno 3 2 3 10 2 6" xfId="7277"/>
    <cellStyle name="Navadno 3 2 3 10 3" xfId="7278"/>
    <cellStyle name="Navadno 3 2 3 10 3 2" xfId="7279"/>
    <cellStyle name="Navadno 3 2 3 10 3 2 2" xfId="7280"/>
    <cellStyle name="Navadno 3 2 3 10 3 3" xfId="7281"/>
    <cellStyle name="Navadno 3 2 3 10 3 3 2" xfId="7282"/>
    <cellStyle name="Navadno 3 2 3 10 3 4" xfId="7283"/>
    <cellStyle name="Navadno 3 2 3 10 3 5" xfId="7284"/>
    <cellStyle name="Navadno 3 2 3 10 3 6" xfId="7285"/>
    <cellStyle name="Navadno 3 2 3 10 4" xfId="7286"/>
    <cellStyle name="Navadno 3 2 3 10 4 2" xfId="7287"/>
    <cellStyle name="Navadno 3 2 3 10 5" xfId="7288"/>
    <cellStyle name="Navadno 3 2 3 10 5 2" xfId="7289"/>
    <cellStyle name="Navadno 3 2 3 10 6" xfId="7290"/>
    <cellStyle name="Navadno 3 2 3 10 6 2" xfId="7291"/>
    <cellStyle name="Navadno 3 2 3 10 7" xfId="7292"/>
    <cellStyle name="Navadno 3 2 3 10 8" xfId="7293"/>
    <cellStyle name="Navadno 3 2 3 10 9" xfId="7294"/>
    <cellStyle name="Navadno 3 2 3 11" xfId="7295"/>
    <cellStyle name="Navadno 3 2 3 11 2" xfId="7296"/>
    <cellStyle name="Navadno 3 2 3 11 2 2" xfId="7297"/>
    <cellStyle name="Navadno 3 2 3 11 3" xfId="7298"/>
    <cellStyle name="Navadno 3 2 3 11 3 2" xfId="7299"/>
    <cellStyle name="Navadno 3 2 3 11 4" xfId="7300"/>
    <cellStyle name="Navadno 3 2 3 11 4 2" xfId="7301"/>
    <cellStyle name="Navadno 3 2 3 11 5" xfId="7302"/>
    <cellStyle name="Navadno 3 2 3 11 6" xfId="7303"/>
    <cellStyle name="Navadno 3 2 3 11 7" xfId="7304"/>
    <cellStyle name="Navadno 3 2 3 12" xfId="7305"/>
    <cellStyle name="Navadno 3 2 3 12 2" xfId="7306"/>
    <cellStyle name="Navadno 3 2 3 12 2 2" xfId="7307"/>
    <cellStyle name="Navadno 3 2 3 12 3" xfId="7308"/>
    <cellStyle name="Navadno 3 2 3 12 3 2" xfId="7309"/>
    <cellStyle name="Navadno 3 2 3 12 4" xfId="7310"/>
    <cellStyle name="Navadno 3 2 3 12 5" xfId="7311"/>
    <cellStyle name="Navadno 3 2 3 12 6" xfId="7312"/>
    <cellStyle name="Navadno 3 2 3 13" xfId="7313"/>
    <cellStyle name="Navadno 3 2 3 13 2" xfId="7314"/>
    <cellStyle name="Navadno 3 2 3 14" xfId="7315"/>
    <cellStyle name="Navadno 3 2 3 14 2" xfId="7316"/>
    <cellStyle name="Navadno 3 2 3 15" xfId="7317"/>
    <cellStyle name="Navadno 3 2 3 15 2" xfId="7318"/>
    <cellStyle name="Navadno 3 2 3 16" xfId="7319"/>
    <cellStyle name="Navadno 3 2 3 16 2" xfId="7320"/>
    <cellStyle name="Navadno 3 2 3 17" xfId="7321"/>
    <cellStyle name="Navadno 3 2 3 18" xfId="7322"/>
    <cellStyle name="Navadno 3 2 3 19" xfId="7323"/>
    <cellStyle name="Navadno 3 2 3 2" xfId="7324"/>
    <cellStyle name="Navadno 3 2 3 2 10" xfId="7325"/>
    <cellStyle name="Navadno 3 2 3 2 10 2" xfId="7326"/>
    <cellStyle name="Navadno 3 2 3 2 10 2 2" xfId="7327"/>
    <cellStyle name="Navadno 3 2 3 2 10 3" xfId="7328"/>
    <cellStyle name="Navadno 3 2 3 2 10 3 2" xfId="7329"/>
    <cellStyle name="Navadno 3 2 3 2 10 4" xfId="7330"/>
    <cellStyle name="Navadno 3 2 3 2 10 4 2" xfId="7331"/>
    <cellStyle name="Navadno 3 2 3 2 10 5" xfId="7332"/>
    <cellStyle name="Navadno 3 2 3 2 10 6" xfId="7333"/>
    <cellStyle name="Navadno 3 2 3 2 10 7" xfId="7334"/>
    <cellStyle name="Navadno 3 2 3 2 11" xfId="7335"/>
    <cellStyle name="Navadno 3 2 3 2 11 2" xfId="7336"/>
    <cellStyle name="Navadno 3 2 3 2 11 2 2" xfId="7337"/>
    <cellStyle name="Navadno 3 2 3 2 11 3" xfId="7338"/>
    <cellStyle name="Navadno 3 2 3 2 11 3 2" xfId="7339"/>
    <cellStyle name="Navadno 3 2 3 2 11 4" xfId="7340"/>
    <cellStyle name="Navadno 3 2 3 2 11 5" xfId="7341"/>
    <cellStyle name="Navadno 3 2 3 2 11 6" xfId="7342"/>
    <cellStyle name="Navadno 3 2 3 2 12" xfId="7343"/>
    <cellStyle name="Navadno 3 2 3 2 12 2" xfId="7344"/>
    <cellStyle name="Navadno 3 2 3 2 13" xfId="7345"/>
    <cellStyle name="Navadno 3 2 3 2 13 2" xfId="7346"/>
    <cellStyle name="Navadno 3 2 3 2 14" xfId="7347"/>
    <cellStyle name="Navadno 3 2 3 2 14 2" xfId="7348"/>
    <cellStyle name="Navadno 3 2 3 2 15" xfId="7349"/>
    <cellStyle name="Navadno 3 2 3 2 15 2" xfId="7350"/>
    <cellStyle name="Navadno 3 2 3 2 16" xfId="7351"/>
    <cellStyle name="Navadno 3 2 3 2 17" xfId="7352"/>
    <cellStyle name="Navadno 3 2 3 2 18" xfId="7353"/>
    <cellStyle name="Navadno 3 2 3 2 19" xfId="7354"/>
    <cellStyle name="Navadno 3 2 3 2 2" xfId="7355"/>
    <cellStyle name="Navadno 3 2 3 2 2 10" xfId="7356"/>
    <cellStyle name="Navadno 3 2 3 2 2 10 2" xfId="7357"/>
    <cellStyle name="Navadno 3 2 3 2 2 11" xfId="7358"/>
    <cellStyle name="Navadno 3 2 3 2 2 12" xfId="7359"/>
    <cellStyle name="Navadno 3 2 3 2 2 13" xfId="7360"/>
    <cellStyle name="Navadno 3 2 3 2 2 14" xfId="7361"/>
    <cellStyle name="Navadno 3 2 3 2 2 2" xfId="7362"/>
    <cellStyle name="Navadno 3 2 3 2 2 2 10" xfId="7363"/>
    <cellStyle name="Navadno 3 2 3 2 2 2 11" xfId="7364"/>
    <cellStyle name="Navadno 3 2 3 2 2 2 12" xfId="7365"/>
    <cellStyle name="Navadno 3 2 3 2 2 2 2" xfId="7366"/>
    <cellStyle name="Navadno 3 2 3 2 2 2 2 10" xfId="7367"/>
    <cellStyle name="Navadno 3 2 3 2 2 2 2 11" xfId="7368"/>
    <cellStyle name="Navadno 3 2 3 2 2 2 2 2" xfId="7369"/>
    <cellStyle name="Navadno 3 2 3 2 2 2 2 2 10" xfId="7370"/>
    <cellStyle name="Navadno 3 2 3 2 2 2 2 2 2" xfId="7371"/>
    <cellStyle name="Navadno 3 2 3 2 2 2 2 2 2 2" xfId="7372"/>
    <cellStyle name="Navadno 3 2 3 2 2 2 2 2 2 2 2" xfId="7373"/>
    <cellStyle name="Navadno 3 2 3 2 2 2 2 2 2 3" xfId="7374"/>
    <cellStyle name="Navadno 3 2 3 2 2 2 2 2 2 3 2" xfId="7375"/>
    <cellStyle name="Navadno 3 2 3 2 2 2 2 2 2 4" xfId="7376"/>
    <cellStyle name="Navadno 3 2 3 2 2 2 2 2 2 5" xfId="7377"/>
    <cellStyle name="Navadno 3 2 3 2 2 2 2 2 2 6" xfId="7378"/>
    <cellStyle name="Navadno 3 2 3 2 2 2 2 2 3" xfId="7379"/>
    <cellStyle name="Navadno 3 2 3 2 2 2 2 2 3 2" xfId="7380"/>
    <cellStyle name="Navadno 3 2 3 2 2 2 2 2 3 2 2" xfId="7381"/>
    <cellStyle name="Navadno 3 2 3 2 2 2 2 2 3 3" xfId="7382"/>
    <cellStyle name="Navadno 3 2 3 2 2 2 2 2 3 3 2" xfId="7383"/>
    <cellStyle name="Navadno 3 2 3 2 2 2 2 2 3 4" xfId="7384"/>
    <cellStyle name="Navadno 3 2 3 2 2 2 2 2 3 5" xfId="7385"/>
    <cellStyle name="Navadno 3 2 3 2 2 2 2 2 3 6" xfId="7386"/>
    <cellStyle name="Navadno 3 2 3 2 2 2 2 2 4" xfId="7387"/>
    <cellStyle name="Navadno 3 2 3 2 2 2 2 2 4 2" xfId="7388"/>
    <cellStyle name="Navadno 3 2 3 2 2 2 2 2 5" xfId="7389"/>
    <cellStyle name="Navadno 3 2 3 2 2 2 2 2 5 2" xfId="7390"/>
    <cellStyle name="Navadno 3 2 3 2 2 2 2 2 6" xfId="7391"/>
    <cellStyle name="Navadno 3 2 3 2 2 2 2 2 6 2" xfId="7392"/>
    <cellStyle name="Navadno 3 2 3 2 2 2 2 2 7" xfId="7393"/>
    <cellStyle name="Navadno 3 2 3 2 2 2 2 2 8" xfId="7394"/>
    <cellStyle name="Navadno 3 2 3 2 2 2 2 2 9" xfId="7395"/>
    <cellStyle name="Navadno 3 2 3 2 2 2 2 3" xfId="7396"/>
    <cellStyle name="Navadno 3 2 3 2 2 2 2 3 2" xfId="7397"/>
    <cellStyle name="Navadno 3 2 3 2 2 2 2 3 2 2" xfId="7398"/>
    <cellStyle name="Navadno 3 2 3 2 2 2 2 3 3" xfId="7399"/>
    <cellStyle name="Navadno 3 2 3 2 2 2 2 3 3 2" xfId="7400"/>
    <cellStyle name="Navadno 3 2 3 2 2 2 2 3 4" xfId="7401"/>
    <cellStyle name="Navadno 3 2 3 2 2 2 2 3 5" xfId="7402"/>
    <cellStyle name="Navadno 3 2 3 2 2 2 2 3 6" xfId="7403"/>
    <cellStyle name="Navadno 3 2 3 2 2 2 2 4" xfId="7404"/>
    <cellStyle name="Navadno 3 2 3 2 2 2 2 4 2" xfId="7405"/>
    <cellStyle name="Navadno 3 2 3 2 2 2 2 4 2 2" xfId="7406"/>
    <cellStyle name="Navadno 3 2 3 2 2 2 2 4 3" xfId="7407"/>
    <cellStyle name="Navadno 3 2 3 2 2 2 2 4 3 2" xfId="7408"/>
    <cellStyle name="Navadno 3 2 3 2 2 2 2 4 4" xfId="7409"/>
    <cellStyle name="Navadno 3 2 3 2 2 2 2 4 5" xfId="7410"/>
    <cellStyle name="Navadno 3 2 3 2 2 2 2 4 6" xfId="7411"/>
    <cellStyle name="Navadno 3 2 3 2 2 2 2 5" xfId="7412"/>
    <cellStyle name="Navadno 3 2 3 2 2 2 2 5 2" xfId="7413"/>
    <cellStyle name="Navadno 3 2 3 2 2 2 2 6" xfId="7414"/>
    <cellStyle name="Navadno 3 2 3 2 2 2 2 6 2" xfId="7415"/>
    <cellStyle name="Navadno 3 2 3 2 2 2 2 7" xfId="7416"/>
    <cellStyle name="Navadno 3 2 3 2 2 2 2 7 2" xfId="7417"/>
    <cellStyle name="Navadno 3 2 3 2 2 2 2 8" xfId="7418"/>
    <cellStyle name="Navadno 3 2 3 2 2 2 2 9" xfId="7419"/>
    <cellStyle name="Navadno 3 2 3 2 2 2 3" xfId="7420"/>
    <cellStyle name="Navadno 3 2 3 2 2 2 3 10" xfId="7421"/>
    <cellStyle name="Navadno 3 2 3 2 2 2 3 2" xfId="7422"/>
    <cellStyle name="Navadno 3 2 3 2 2 2 3 2 2" xfId="7423"/>
    <cellStyle name="Navadno 3 2 3 2 2 2 3 2 2 2" xfId="7424"/>
    <cellStyle name="Navadno 3 2 3 2 2 2 3 2 3" xfId="7425"/>
    <cellStyle name="Navadno 3 2 3 2 2 2 3 2 3 2" xfId="7426"/>
    <cellStyle name="Navadno 3 2 3 2 2 2 3 2 4" xfId="7427"/>
    <cellStyle name="Navadno 3 2 3 2 2 2 3 2 5" xfId="7428"/>
    <cellStyle name="Navadno 3 2 3 2 2 2 3 2 6" xfId="7429"/>
    <cellStyle name="Navadno 3 2 3 2 2 2 3 3" xfId="7430"/>
    <cellStyle name="Navadno 3 2 3 2 2 2 3 3 2" xfId="7431"/>
    <cellStyle name="Navadno 3 2 3 2 2 2 3 3 2 2" xfId="7432"/>
    <cellStyle name="Navadno 3 2 3 2 2 2 3 3 3" xfId="7433"/>
    <cellStyle name="Navadno 3 2 3 2 2 2 3 3 3 2" xfId="7434"/>
    <cellStyle name="Navadno 3 2 3 2 2 2 3 3 4" xfId="7435"/>
    <cellStyle name="Navadno 3 2 3 2 2 2 3 3 5" xfId="7436"/>
    <cellStyle name="Navadno 3 2 3 2 2 2 3 3 6" xfId="7437"/>
    <cellStyle name="Navadno 3 2 3 2 2 2 3 4" xfId="7438"/>
    <cellStyle name="Navadno 3 2 3 2 2 2 3 4 2" xfId="7439"/>
    <cellStyle name="Navadno 3 2 3 2 2 2 3 5" xfId="7440"/>
    <cellStyle name="Navadno 3 2 3 2 2 2 3 5 2" xfId="7441"/>
    <cellStyle name="Navadno 3 2 3 2 2 2 3 6" xfId="7442"/>
    <cellStyle name="Navadno 3 2 3 2 2 2 3 6 2" xfId="7443"/>
    <cellStyle name="Navadno 3 2 3 2 2 2 3 7" xfId="7444"/>
    <cellStyle name="Navadno 3 2 3 2 2 2 3 8" xfId="7445"/>
    <cellStyle name="Navadno 3 2 3 2 2 2 3 9" xfId="7446"/>
    <cellStyle name="Navadno 3 2 3 2 2 2 4" xfId="7447"/>
    <cellStyle name="Navadno 3 2 3 2 2 2 4 2" xfId="7448"/>
    <cellStyle name="Navadno 3 2 3 2 2 2 4 2 2" xfId="7449"/>
    <cellStyle name="Navadno 3 2 3 2 2 2 4 3" xfId="7450"/>
    <cellStyle name="Navadno 3 2 3 2 2 2 4 3 2" xfId="7451"/>
    <cellStyle name="Navadno 3 2 3 2 2 2 4 4" xfId="7452"/>
    <cellStyle name="Navadno 3 2 3 2 2 2 4 5" xfId="7453"/>
    <cellStyle name="Navadno 3 2 3 2 2 2 4 6" xfId="7454"/>
    <cellStyle name="Navadno 3 2 3 2 2 2 5" xfId="7455"/>
    <cellStyle name="Navadno 3 2 3 2 2 2 5 2" xfId="7456"/>
    <cellStyle name="Navadno 3 2 3 2 2 2 5 2 2" xfId="7457"/>
    <cellStyle name="Navadno 3 2 3 2 2 2 5 3" xfId="7458"/>
    <cellStyle name="Navadno 3 2 3 2 2 2 5 3 2" xfId="7459"/>
    <cellStyle name="Navadno 3 2 3 2 2 2 5 4" xfId="7460"/>
    <cellStyle name="Navadno 3 2 3 2 2 2 5 5" xfId="7461"/>
    <cellStyle name="Navadno 3 2 3 2 2 2 5 6" xfId="7462"/>
    <cellStyle name="Navadno 3 2 3 2 2 2 6" xfId="7463"/>
    <cellStyle name="Navadno 3 2 3 2 2 2 6 2" xfId="7464"/>
    <cellStyle name="Navadno 3 2 3 2 2 2 7" xfId="7465"/>
    <cellStyle name="Navadno 3 2 3 2 2 2 7 2" xfId="7466"/>
    <cellStyle name="Navadno 3 2 3 2 2 2 8" xfId="7467"/>
    <cellStyle name="Navadno 3 2 3 2 2 2 8 2" xfId="7468"/>
    <cellStyle name="Navadno 3 2 3 2 2 2 9" xfId="7469"/>
    <cellStyle name="Navadno 3 2 3 2 2 3" xfId="7470"/>
    <cellStyle name="Navadno 3 2 3 2 2 3 10" xfId="7471"/>
    <cellStyle name="Navadno 3 2 3 2 2 3 11" xfId="7472"/>
    <cellStyle name="Navadno 3 2 3 2 2 3 12" xfId="7473"/>
    <cellStyle name="Navadno 3 2 3 2 2 3 2" xfId="7474"/>
    <cellStyle name="Navadno 3 2 3 2 2 3 2 10" xfId="7475"/>
    <cellStyle name="Navadno 3 2 3 2 2 3 2 11" xfId="7476"/>
    <cellStyle name="Navadno 3 2 3 2 2 3 2 2" xfId="7477"/>
    <cellStyle name="Navadno 3 2 3 2 2 3 2 2 10" xfId="7478"/>
    <cellStyle name="Navadno 3 2 3 2 2 3 2 2 2" xfId="7479"/>
    <cellStyle name="Navadno 3 2 3 2 2 3 2 2 2 2" xfId="7480"/>
    <cellStyle name="Navadno 3 2 3 2 2 3 2 2 2 2 2" xfId="7481"/>
    <cellStyle name="Navadno 3 2 3 2 2 3 2 2 2 3" xfId="7482"/>
    <cellStyle name="Navadno 3 2 3 2 2 3 2 2 2 3 2" xfId="7483"/>
    <cellStyle name="Navadno 3 2 3 2 2 3 2 2 2 4" xfId="7484"/>
    <cellStyle name="Navadno 3 2 3 2 2 3 2 2 2 5" xfId="7485"/>
    <cellStyle name="Navadno 3 2 3 2 2 3 2 2 2 6" xfId="7486"/>
    <cellStyle name="Navadno 3 2 3 2 2 3 2 2 3" xfId="7487"/>
    <cellStyle name="Navadno 3 2 3 2 2 3 2 2 3 2" xfId="7488"/>
    <cellStyle name="Navadno 3 2 3 2 2 3 2 2 3 2 2" xfId="7489"/>
    <cellStyle name="Navadno 3 2 3 2 2 3 2 2 3 3" xfId="7490"/>
    <cellStyle name="Navadno 3 2 3 2 2 3 2 2 3 3 2" xfId="7491"/>
    <cellStyle name="Navadno 3 2 3 2 2 3 2 2 3 4" xfId="7492"/>
    <cellStyle name="Navadno 3 2 3 2 2 3 2 2 3 5" xfId="7493"/>
    <cellStyle name="Navadno 3 2 3 2 2 3 2 2 3 6" xfId="7494"/>
    <cellStyle name="Navadno 3 2 3 2 2 3 2 2 4" xfId="7495"/>
    <cellStyle name="Navadno 3 2 3 2 2 3 2 2 4 2" xfId="7496"/>
    <cellStyle name="Navadno 3 2 3 2 2 3 2 2 5" xfId="7497"/>
    <cellStyle name="Navadno 3 2 3 2 2 3 2 2 5 2" xfId="7498"/>
    <cellStyle name="Navadno 3 2 3 2 2 3 2 2 6" xfId="7499"/>
    <cellStyle name="Navadno 3 2 3 2 2 3 2 2 6 2" xfId="7500"/>
    <cellStyle name="Navadno 3 2 3 2 2 3 2 2 7" xfId="7501"/>
    <cellStyle name="Navadno 3 2 3 2 2 3 2 2 8" xfId="7502"/>
    <cellStyle name="Navadno 3 2 3 2 2 3 2 2 9" xfId="7503"/>
    <cellStyle name="Navadno 3 2 3 2 2 3 2 3" xfId="7504"/>
    <cellStyle name="Navadno 3 2 3 2 2 3 2 3 2" xfId="7505"/>
    <cellStyle name="Navadno 3 2 3 2 2 3 2 3 2 2" xfId="7506"/>
    <cellStyle name="Navadno 3 2 3 2 2 3 2 3 3" xfId="7507"/>
    <cellStyle name="Navadno 3 2 3 2 2 3 2 3 3 2" xfId="7508"/>
    <cellStyle name="Navadno 3 2 3 2 2 3 2 3 4" xfId="7509"/>
    <cellStyle name="Navadno 3 2 3 2 2 3 2 3 5" xfId="7510"/>
    <cellStyle name="Navadno 3 2 3 2 2 3 2 3 6" xfId="7511"/>
    <cellStyle name="Navadno 3 2 3 2 2 3 2 4" xfId="7512"/>
    <cellStyle name="Navadno 3 2 3 2 2 3 2 4 2" xfId="7513"/>
    <cellStyle name="Navadno 3 2 3 2 2 3 2 4 2 2" xfId="7514"/>
    <cellStyle name="Navadno 3 2 3 2 2 3 2 4 3" xfId="7515"/>
    <cellStyle name="Navadno 3 2 3 2 2 3 2 4 3 2" xfId="7516"/>
    <cellStyle name="Navadno 3 2 3 2 2 3 2 4 4" xfId="7517"/>
    <cellStyle name="Navadno 3 2 3 2 2 3 2 4 5" xfId="7518"/>
    <cellStyle name="Navadno 3 2 3 2 2 3 2 4 6" xfId="7519"/>
    <cellStyle name="Navadno 3 2 3 2 2 3 2 5" xfId="7520"/>
    <cellStyle name="Navadno 3 2 3 2 2 3 2 5 2" xfId="7521"/>
    <cellStyle name="Navadno 3 2 3 2 2 3 2 6" xfId="7522"/>
    <cellStyle name="Navadno 3 2 3 2 2 3 2 6 2" xfId="7523"/>
    <cellStyle name="Navadno 3 2 3 2 2 3 2 7" xfId="7524"/>
    <cellStyle name="Navadno 3 2 3 2 2 3 2 7 2" xfId="7525"/>
    <cellStyle name="Navadno 3 2 3 2 2 3 2 8" xfId="7526"/>
    <cellStyle name="Navadno 3 2 3 2 2 3 2 9" xfId="7527"/>
    <cellStyle name="Navadno 3 2 3 2 2 3 3" xfId="7528"/>
    <cellStyle name="Navadno 3 2 3 2 2 3 3 10" xfId="7529"/>
    <cellStyle name="Navadno 3 2 3 2 2 3 3 2" xfId="7530"/>
    <cellStyle name="Navadno 3 2 3 2 2 3 3 2 2" xfId="7531"/>
    <cellStyle name="Navadno 3 2 3 2 2 3 3 2 2 2" xfId="7532"/>
    <cellStyle name="Navadno 3 2 3 2 2 3 3 2 3" xfId="7533"/>
    <cellStyle name="Navadno 3 2 3 2 2 3 3 2 3 2" xfId="7534"/>
    <cellStyle name="Navadno 3 2 3 2 2 3 3 2 4" xfId="7535"/>
    <cellStyle name="Navadno 3 2 3 2 2 3 3 2 5" xfId="7536"/>
    <cellStyle name="Navadno 3 2 3 2 2 3 3 2 6" xfId="7537"/>
    <cellStyle name="Navadno 3 2 3 2 2 3 3 3" xfId="7538"/>
    <cellStyle name="Navadno 3 2 3 2 2 3 3 3 2" xfId="7539"/>
    <cellStyle name="Navadno 3 2 3 2 2 3 3 3 2 2" xfId="7540"/>
    <cellStyle name="Navadno 3 2 3 2 2 3 3 3 3" xfId="7541"/>
    <cellStyle name="Navadno 3 2 3 2 2 3 3 3 3 2" xfId="7542"/>
    <cellStyle name="Navadno 3 2 3 2 2 3 3 3 4" xfId="7543"/>
    <cellStyle name="Navadno 3 2 3 2 2 3 3 3 5" xfId="7544"/>
    <cellStyle name="Navadno 3 2 3 2 2 3 3 3 6" xfId="7545"/>
    <cellStyle name="Navadno 3 2 3 2 2 3 3 4" xfId="7546"/>
    <cellStyle name="Navadno 3 2 3 2 2 3 3 4 2" xfId="7547"/>
    <cellStyle name="Navadno 3 2 3 2 2 3 3 5" xfId="7548"/>
    <cellStyle name="Navadno 3 2 3 2 2 3 3 5 2" xfId="7549"/>
    <cellStyle name="Navadno 3 2 3 2 2 3 3 6" xfId="7550"/>
    <cellStyle name="Navadno 3 2 3 2 2 3 3 6 2" xfId="7551"/>
    <cellStyle name="Navadno 3 2 3 2 2 3 3 7" xfId="7552"/>
    <cellStyle name="Navadno 3 2 3 2 2 3 3 8" xfId="7553"/>
    <cellStyle name="Navadno 3 2 3 2 2 3 3 9" xfId="7554"/>
    <cellStyle name="Navadno 3 2 3 2 2 3 4" xfId="7555"/>
    <cellStyle name="Navadno 3 2 3 2 2 3 4 2" xfId="7556"/>
    <cellStyle name="Navadno 3 2 3 2 2 3 4 2 2" xfId="7557"/>
    <cellStyle name="Navadno 3 2 3 2 2 3 4 3" xfId="7558"/>
    <cellStyle name="Navadno 3 2 3 2 2 3 4 3 2" xfId="7559"/>
    <cellStyle name="Navadno 3 2 3 2 2 3 4 4" xfId="7560"/>
    <cellStyle name="Navadno 3 2 3 2 2 3 4 5" xfId="7561"/>
    <cellStyle name="Navadno 3 2 3 2 2 3 4 6" xfId="7562"/>
    <cellStyle name="Navadno 3 2 3 2 2 3 5" xfId="7563"/>
    <cellStyle name="Navadno 3 2 3 2 2 3 5 2" xfId="7564"/>
    <cellStyle name="Navadno 3 2 3 2 2 3 5 2 2" xfId="7565"/>
    <cellStyle name="Navadno 3 2 3 2 2 3 5 3" xfId="7566"/>
    <cellStyle name="Navadno 3 2 3 2 2 3 5 3 2" xfId="7567"/>
    <cellStyle name="Navadno 3 2 3 2 2 3 5 4" xfId="7568"/>
    <cellStyle name="Navadno 3 2 3 2 2 3 5 5" xfId="7569"/>
    <cellStyle name="Navadno 3 2 3 2 2 3 5 6" xfId="7570"/>
    <cellStyle name="Navadno 3 2 3 2 2 3 6" xfId="7571"/>
    <cellStyle name="Navadno 3 2 3 2 2 3 6 2" xfId="7572"/>
    <cellStyle name="Navadno 3 2 3 2 2 3 7" xfId="7573"/>
    <cellStyle name="Navadno 3 2 3 2 2 3 7 2" xfId="7574"/>
    <cellStyle name="Navadno 3 2 3 2 2 3 8" xfId="7575"/>
    <cellStyle name="Navadno 3 2 3 2 2 3 8 2" xfId="7576"/>
    <cellStyle name="Navadno 3 2 3 2 2 3 9" xfId="7577"/>
    <cellStyle name="Navadno 3 2 3 2 2 4" xfId="7578"/>
    <cellStyle name="Navadno 3 2 3 2 2 4 10" xfId="7579"/>
    <cellStyle name="Navadno 3 2 3 2 2 4 11" xfId="7580"/>
    <cellStyle name="Navadno 3 2 3 2 2 4 2" xfId="7581"/>
    <cellStyle name="Navadno 3 2 3 2 2 4 2 10" xfId="7582"/>
    <cellStyle name="Navadno 3 2 3 2 2 4 2 2" xfId="7583"/>
    <cellStyle name="Navadno 3 2 3 2 2 4 2 2 2" xfId="7584"/>
    <cellStyle name="Navadno 3 2 3 2 2 4 2 2 2 2" xfId="7585"/>
    <cellStyle name="Navadno 3 2 3 2 2 4 2 2 3" xfId="7586"/>
    <cellStyle name="Navadno 3 2 3 2 2 4 2 2 3 2" xfId="7587"/>
    <cellStyle name="Navadno 3 2 3 2 2 4 2 2 4" xfId="7588"/>
    <cellStyle name="Navadno 3 2 3 2 2 4 2 2 5" xfId="7589"/>
    <cellStyle name="Navadno 3 2 3 2 2 4 2 2 6" xfId="7590"/>
    <cellStyle name="Navadno 3 2 3 2 2 4 2 3" xfId="7591"/>
    <cellStyle name="Navadno 3 2 3 2 2 4 2 3 2" xfId="7592"/>
    <cellStyle name="Navadno 3 2 3 2 2 4 2 3 2 2" xfId="7593"/>
    <cellStyle name="Navadno 3 2 3 2 2 4 2 3 3" xfId="7594"/>
    <cellStyle name="Navadno 3 2 3 2 2 4 2 3 3 2" xfId="7595"/>
    <cellStyle name="Navadno 3 2 3 2 2 4 2 3 4" xfId="7596"/>
    <cellStyle name="Navadno 3 2 3 2 2 4 2 3 5" xfId="7597"/>
    <cellStyle name="Navadno 3 2 3 2 2 4 2 3 6" xfId="7598"/>
    <cellStyle name="Navadno 3 2 3 2 2 4 2 4" xfId="7599"/>
    <cellStyle name="Navadno 3 2 3 2 2 4 2 4 2" xfId="7600"/>
    <cellStyle name="Navadno 3 2 3 2 2 4 2 5" xfId="7601"/>
    <cellStyle name="Navadno 3 2 3 2 2 4 2 5 2" xfId="7602"/>
    <cellStyle name="Navadno 3 2 3 2 2 4 2 6" xfId="7603"/>
    <cellStyle name="Navadno 3 2 3 2 2 4 2 6 2" xfId="7604"/>
    <cellStyle name="Navadno 3 2 3 2 2 4 2 7" xfId="7605"/>
    <cellStyle name="Navadno 3 2 3 2 2 4 2 8" xfId="7606"/>
    <cellStyle name="Navadno 3 2 3 2 2 4 2 9" xfId="7607"/>
    <cellStyle name="Navadno 3 2 3 2 2 4 3" xfId="7608"/>
    <cellStyle name="Navadno 3 2 3 2 2 4 3 2" xfId="7609"/>
    <cellStyle name="Navadno 3 2 3 2 2 4 3 2 2" xfId="7610"/>
    <cellStyle name="Navadno 3 2 3 2 2 4 3 3" xfId="7611"/>
    <cellStyle name="Navadno 3 2 3 2 2 4 3 3 2" xfId="7612"/>
    <cellStyle name="Navadno 3 2 3 2 2 4 3 4" xfId="7613"/>
    <cellStyle name="Navadno 3 2 3 2 2 4 3 5" xfId="7614"/>
    <cellStyle name="Navadno 3 2 3 2 2 4 3 6" xfId="7615"/>
    <cellStyle name="Navadno 3 2 3 2 2 4 4" xfId="7616"/>
    <cellStyle name="Navadno 3 2 3 2 2 4 4 2" xfId="7617"/>
    <cellStyle name="Navadno 3 2 3 2 2 4 4 2 2" xfId="7618"/>
    <cellStyle name="Navadno 3 2 3 2 2 4 4 3" xfId="7619"/>
    <cellStyle name="Navadno 3 2 3 2 2 4 4 3 2" xfId="7620"/>
    <cellStyle name="Navadno 3 2 3 2 2 4 4 4" xfId="7621"/>
    <cellStyle name="Navadno 3 2 3 2 2 4 4 5" xfId="7622"/>
    <cellStyle name="Navadno 3 2 3 2 2 4 4 6" xfId="7623"/>
    <cellStyle name="Navadno 3 2 3 2 2 4 5" xfId="7624"/>
    <cellStyle name="Navadno 3 2 3 2 2 4 5 2" xfId="7625"/>
    <cellStyle name="Navadno 3 2 3 2 2 4 6" xfId="7626"/>
    <cellStyle name="Navadno 3 2 3 2 2 4 6 2" xfId="7627"/>
    <cellStyle name="Navadno 3 2 3 2 2 4 7" xfId="7628"/>
    <cellStyle name="Navadno 3 2 3 2 2 4 7 2" xfId="7629"/>
    <cellStyle name="Navadno 3 2 3 2 2 4 8" xfId="7630"/>
    <cellStyle name="Navadno 3 2 3 2 2 4 9" xfId="7631"/>
    <cellStyle name="Navadno 3 2 3 2 2 5" xfId="7632"/>
    <cellStyle name="Navadno 3 2 3 2 2 5 10" xfId="7633"/>
    <cellStyle name="Navadno 3 2 3 2 2 5 2" xfId="7634"/>
    <cellStyle name="Navadno 3 2 3 2 2 5 2 2" xfId="7635"/>
    <cellStyle name="Navadno 3 2 3 2 2 5 2 2 2" xfId="7636"/>
    <cellStyle name="Navadno 3 2 3 2 2 5 2 3" xfId="7637"/>
    <cellStyle name="Navadno 3 2 3 2 2 5 2 3 2" xfId="7638"/>
    <cellStyle name="Navadno 3 2 3 2 2 5 2 4" xfId="7639"/>
    <cellStyle name="Navadno 3 2 3 2 2 5 2 5" xfId="7640"/>
    <cellStyle name="Navadno 3 2 3 2 2 5 2 6" xfId="7641"/>
    <cellStyle name="Navadno 3 2 3 2 2 5 3" xfId="7642"/>
    <cellStyle name="Navadno 3 2 3 2 2 5 3 2" xfId="7643"/>
    <cellStyle name="Navadno 3 2 3 2 2 5 3 2 2" xfId="7644"/>
    <cellStyle name="Navadno 3 2 3 2 2 5 3 3" xfId="7645"/>
    <cellStyle name="Navadno 3 2 3 2 2 5 3 3 2" xfId="7646"/>
    <cellStyle name="Navadno 3 2 3 2 2 5 3 4" xfId="7647"/>
    <cellStyle name="Navadno 3 2 3 2 2 5 3 5" xfId="7648"/>
    <cellStyle name="Navadno 3 2 3 2 2 5 3 6" xfId="7649"/>
    <cellStyle name="Navadno 3 2 3 2 2 5 4" xfId="7650"/>
    <cellStyle name="Navadno 3 2 3 2 2 5 4 2" xfId="7651"/>
    <cellStyle name="Navadno 3 2 3 2 2 5 5" xfId="7652"/>
    <cellStyle name="Navadno 3 2 3 2 2 5 5 2" xfId="7653"/>
    <cellStyle name="Navadno 3 2 3 2 2 5 6" xfId="7654"/>
    <cellStyle name="Navadno 3 2 3 2 2 5 6 2" xfId="7655"/>
    <cellStyle name="Navadno 3 2 3 2 2 5 7" xfId="7656"/>
    <cellStyle name="Navadno 3 2 3 2 2 5 8" xfId="7657"/>
    <cellStyle name="Navadno 3 2 3 2 2 5 9" xfId="7658"/>
    <cellStyle name="Navadno 3 2 3 2 2 6" xfId="7659"/>
    <cellStyle name="Navadno 3 2 3 2 2 6 2" xfId="7660"/>
    <cellStyle name="Navadno 3 2 3 2 2 6 2 2" xfId="7661"/>
    <cellStyle name="Navadno 3 2 3 2 2 6 3" xfId="7662"/>
    <cellStyle name="Navadno 3 2 3 2 2 6 3 2" xfId="7663"/>
    <cellStyle name="Navadno 3 2 3 2 2 6 4" xfId="7664"/>
    <cellStyle name="Navadno 3 2 3 2 2 6 5" xfId="7665"/>
    <cellStyle name="Navadno 3 2 3 2 2 6 6" xfId="7666"/>
    <cellStyle name="Navadno 3 2 3 2 2 7" xfId="7667"/>
    <cellStyle name="Navadno 3 2 3 2 2 7 2" xfId="7668"/>
    <cellStyle name="Navadno 3 2 3 2 2 7 2 2" xfId="7669"/>
    <cellStyle name="Navadno 3 2 3 2 2 7 3" xfId="7670"/>
    <cellStyle name="Navadno 3 2 3 2 2 7 3 2" xfId="7671"/>
    <cellStyle name="Navadno 3 2 3 2 2 7 4" xfId="7672"/>
    <cellStyle name="Navadno 3 2 3 2 2 7 5" xfId="7673"/>
    <cellStyle name="Navadno 3 2 3 2 2 7 6" xfId="7674"/>
    <cellStyle name="Navadno 3 2 3 2 2 8" xfId="7675"/>
    <cellStyle name="Navadno 3 2 3 2 2 8 2" xfId="7676"/>
    <cellStyle name="Navadno 3 2 3 2 2 9" xfId="7677"/>
    <cellStyle name="Navadno 3 2 3 2 2 9 2" xfId="7678"/>
    <cellStyle name="Navadno 3 2 3 2 3" xfId="7679"/>
    <cellStyle name="Navadno 3 2 3 2 3 10" xfId="7680"/>
    <cellStyle name="Navadno 3 2 3 2 3 11" xfId="7681"/>
    <cellStyle name="Navadno 3 2 3 2 3 12" xfId="7682"/>
    <cellStyle name="Navadno 3 2 3 2 3 13" xfId="7683"/>
    <cellStyle name="Navadno 3 2 3 2 3 2" xfId="7684"/>
    <cellStyle name="Navadno 3 2 3 2 3 2 10" xfId="7685"/>
    <cellStyle name="Navadno 3 2 3 2 3 2 11" xfId="7686"/>
    <cellStyle name="Navadno 3 2 3 2 3 2 12" xfId="7687"/>
    <cellStyle name="Navadno 3 2 3 2 3 2 2" xfId="7688"/>
    <cellStyle name="Navadno 3 2 3 2 3 2 2 10" xfId="7689"/>
    <cellStyle name="Navadno 3 2 3 2 3 2 2 11" xfId="7690"/>
    <cellStyle name="Navadno 3 2 3 2 3 2 2 2" xfId="7691"/>
    <cellStyle name="Navadno 3 2 3 2 3 2 2 2 10" xfId="7692"/>
    <cellStyle name="Navadno 3 2 3 2 3 2 2 2 2" xfId="7693"/>
    <cellStyle name="Navadno 3 2 3 2 3 2 2 2 2 2" xfId="7694"/>
    <cellStyle name="Navadno 3 2 3 2 3 2 2 2 2 2 2" xfId="7695"/>
    <cellStyle name="Navadno 3 2 3 2 3 2 2 2 2 3" xfId="7696"/>
    <cellStyle name="Navadno 3 2 3 2 3 2 2 2 2 3 2" xfId="7697"/>
    <cellStyle name="Navadno 3 2 3 2 3 2 2 2 2 4" xfId="7698"/>
    <cellStyle name="Navadno 3 2 3 2 3 2 2 2 2 5" xfId="7699"/>
    <cellStyle name="Navadno 3 2 3 2 3 2 2 2 2 6" xfId="7700"/>
    <cellStyle name="Navadno 3 2 3 2 3 2 2 2 3" xfId="7701"/>
    <cellStyle name="Navadno 3 2 3 2 3 2 2 2 3 2" xfId="7702"/>
    <cellStyle name="Navadno 3 2 3 2 3 2 2 2 3 2 2" xfId="7703"/>
    <cellStyle name="Navadno 3 2 3 2 3 2 2 2 3 3" xfId="7704"/>
    <cellStyle name="Navadno 3 2 3 2 3 2 2 2 3 3 2" xfId="7705"/>
    <cellStyle name="Navadno 3 2 3 2 3 2 2 2 3 4" xfId="7706"/>
    <cellStyle name="Navadno 3 2 3 2 3 2 2 2 3 5" xfId="7707"/>
    <cellStyle name="Navadno 3 2 3 2 3 2 2 2 3 6" xfId="7708"/>
    <cellStyle name="Navadno 3 2 3 2 3 2 2 2 4" xfId="7709"/>
    <cellStyle name="Navadno 3 2 3 2 3 2 2 2 4 2" xfId="7710"/>
    <cellStyle name="Navadno 3 2 3 2 3 2 2 2 5" xfId="7711"/>
    <cellStyle name="Navadno 3 2 3 2 3 2 2 2 5 2" xfId="7712"/>
    <cellStyle name="Navadno 3 2 3 2 3 2 2 2 6" xfId="7713"/>
    <cellStyle name="Navadno 3 2 3 2 3 2 2 2 6 2" xfId="7714"/>
    <cellStyle name="Navadno 3 2 3 2 3 2 2 2 7" xfId="7715"/>
    <cellStyle name="Navadno 3 2 3 2 3 2 2 2 8" xfId="7716"/>
    <cellStyle name="Navadno 3 2 3 2 3 2 2 2 9" xfId="7717"/>
    <cellStyle name="Navadno 3 2 3 2 3 2 2 3" xfId="7718"/>
    <cellStyle name="Navadno 3 2 3 2 3 2 2 3 2" xfId="7719"/>
    <cellStyle name="Navadno 3 2 3 2 3 2 2 3 2 2" xfId="7720"/>
    <cellStyle name="Navadno 3 2 3 2 3 2 2 3 3" xfId="7721"/>
    <cellStyle name="Navadno 3 2 3 2 3 2 2 3 3 2" xfId="7722"/>
    <cellStyle name="Navadno 3 2 3 2 3 2 2 3 4" xfId="7723"/>
    <cellStyle name="Navadno 3 2 3 2 3 2 2 3 5" xfId="7724"/>
    <cellStyle name="Navadno 3 2 3 2 3 2 2 3 6" xfId="7725"/>
    <cellStyle name="Navadno 3 2 3 2 3 2 2 4" xfId="7726"/>
    <cellStyle name="Navadno 3 2 3 2 3 2 2 4 2" xfId="7727"/>
    <cellStyle name="Navadno 3 2 3 2 3 2 2 4 2 2" xfId="7728"/>
    <cellStyle name="Navadno 3 2 3 2 3 2 2 4 3" xfId="7729"/>
    <cellStyle name="Navadno 3 2 3 2 3 2 2 4 3 2" xfId="7730"/>
    <cellStyle name="Navadno 3 2 3 2 3 2 2 4 4" xfId="7731"/>
    <cellStyle name="Navadno 3 2 3 2 3 2 2 4 5" xfId="7732"/>
    <cellStyle name="Navadno 3 2 3 2 3 2 2 4 6" xfId="7733"/>
    <cellStyle name="Navadno 3 2 3 2 3 2 2 5" xfId="7734"/>
    <cellStyle name="Navadno 3 2 3 2 3 2 2 5 2" xfId="7735"/>
    <cellStyle name="Navadno 3 2 3 2 3 2 2 6" xfId="7736"/>
    <cellStyle name="Navadno 3 2 3 2 3 2 2 6 2" xfId="7737"/>
    <cellStyle name="Navadno 3 2 3 2 3 2 2 7" xfId="7738"/>
    <cellStyle name="Navadno 3 2 3 2 3 2 2 7 2" xfId="7739"/>
    <cellStyle name="Navadno 3 2 3 2 3 2 2 8" xfId="7740"/>
    <cellStyle name="Navadno 3 2 3 2 3 2 2 9" xfId="7741"/>
    <cellStyle name="Navadno 3 2 3 2 3 2 3" xfId="7742"/>
    <cellStyle name="Navadno 3 2 3 2 3 2 3 10" xfId="7743"/>
    <cellStyle name="Navadno 3 2 3 2 3 2 3 2" xfId="7744"/>
    <cellStyle name="Navadno 3 2 3 2 3 2 3 2 2" xfId="7745"/>
    <cellStyle name="Navadno 3 2 3 2 3 2 3 2 2 2" xfId="7746"/>
    <cellStyle name="Navadno 3 2 3 2 3 2 3 2 3" xfId="7747"/>
    <cellStyle name="Navadno 3 2 3 2 3 2 3 2 3 2" xfId="7748"/>
    <cellStyle name="Navadno 3 2 3 2 3 2 3 2 4" xfId="7749"/>
    <cellStyle name="Navadno 3 2 3 2 3 2 3 2 5" xfId="7750"/>
    <cellStyle name="Navadno 3 2 3 2 3 2 3 2 6" xfId="7751"/>
    <cellStyle name="Navadno 3 2 3 2 3 2 3 3" xfId="7752"/>
    <cellStyle name="Navadno 3 2 3 2 3 2 3 3 2" xfId="7753"/>
    <cellStyle name="Navadno 3 2 3 2 3 2 3 3 2 2" xfId="7754"/>
    <cellStyle name="Navadno 3 2 3 2 3 2 3 3 3" xfId="7755"/>
    <cellStyle name="Navadno 3 2 3 2 3 2 3 3 3 2" xfId="7756"/>
    <cellStyle name="Navadno 3 2 3 2 3 2 3 3 4" xfId="7757"/>
    <cellStyle name="Navadno 3 2 3 2 3 2 3 3 5" xfId="7758"/>
    <cellStyle name="Navadno 3 2 3 2 3 2 3 3 6" xfId="7759"/>
    <cellStyle name="Navadno 3 2 3 2 3 2 3 4" xfId="7760"/>
    <cellStyle name="Navadno 3 2 3 2 3 2 3 4 2" xfId="7761"/>
    <cellStyle name="Navadno 3 2 3 2 3 2 3 5" xfId="7762"/>
    <cellStyle name="Navadno 3 2 3 2 3 2 3 5 2" xfId="7763"/>
    <cellStyle name="Navadno 3 2 3 2 3 2 3 6" xfId="7764"/>
    <cellStyle name="Navadno 3 2 3 2 3 2 3 6 2" xfId="7765"/>
    <cellStyle name="Navadno 3 2 3 2 3 2 3 7" xfId="7766"/>
    <cellStyle name="Navadno 3 2 3 2 3 2 3 8" xfId="7767"/>
    <cellStyle name="Navadno 3 2 3 2 3 2 3 9" xfId="7768"/>
    <cellStyle name="Navadno 3 2 3 2 3 2 4" xfId="7769"/>
    <cellStyle name="Navadno 3 2 3 2 3 2 4 2" xfId="7770"/>
    <cellStyle name="Navadno 3 2 3 2 3 2 4 2 2" xfId="7771"/>
    <cellStyle name="Navadno 3 2 3 2 3 2 4 3" xfId="7772"/>
    <cellStyle name="Navadno 3 2 3 2 3 2 4 3 2" xfId="7773"/>
    <cellStyle name="Navadno 3 2 3 2 3 2 4 4" xfId="7774"/>
    <cellStyle name="Navadno 3 2 3 2 3 2 4 5" xfId="7775"/>
    <cellStyle name="Navadno 3 2 3 2 3 2 4 6" xfId="7776"/>
    <cellStyle name="Navadno 3 2 3 2 3 2 5" xfId="7777"/>
    <cellStyle name="Navadno 3 2 3 2 3 2 5 2" xfId="7778"/>
    <cellStyle name="Navadno 3 2 3 2 3 2 5 2 2" xfId="7779"/>
    <cellStyle name="Navadno 3 2 3 2 3 2 5 3" xfId="7780"/>
    <cellStyle name="Navadno 3 2 3 2 3 2 5 3 2" xfId="7781"/>
    <cellStyle name="Navadno 3 2 3 2 3 2 5 4" xfId="7782"/>
    <cellStyle name="Navadno 3 2 3 2 3 2 5 5" xfId="7783"/>
    <cellStyle name="Navadno 3 2 3 2 3 2 5 6" xfId="7784"/>
    <cellStyle name="Navadno 3 2 3 2 3 2 6" xfId="7785"/>
    <cellStyle name="Navadno 3 2 3 2 3 2 6 2" xfId="7786"/>
    <cellStyle name="Navadno 3 2 3 2 3 2 7" xfId="7787"/>
    <cellStyle name="Navadno 3 2 3 2 3 2 7 2" xfId="7788"/>
    <cellStyle name="Navadno 3 2 3 2 3 2 8" xfId="7789"/>
    <cellStyle name="Navadno 3 2 3 2 3 2 8 2" xfId="7790"/>
    <cellStyle name="Navadno 3 2 3 2 3 2 9" xfId="7791"/>
    <cellStyle name="Navadno 3 2 3 2 3 3" xfId="7792"/>
    <cellStyle name="Navadno 3 2 3 2 3 3 10" xfId="7793"/>
    <cellStyle name="Navadno 3 2 3 2 3 3 11" xfId="7794"/>
    <cellStyle name="Navadno 3 2 3 2 3 3 2" xfId="7795"/>
    <cellStyle name="Navadno 3 2 3 2 3 3 2 10" xfId="7796"/>
    <cellStyle name="Navadno 3 2 3 2 3 3 2 2" xfId="7797"/>
    <cellStyle name="Navadno 3 2 3 2 3 3 2 2 2" xfId="7798"/>
    <cellStyle name="Navadno 3 2 3 2 3 3 2 2 2 2" xfId="7799"/>
    <cellStyle name="Navadno 3 2 3 2 3 3 2 2 3" xfId="7800"/>
    <cellStyle name="Navadno 3 2 3 2 3 3 2 2 3 2" xfId="7801"/>
    <cellStyle name="Navadno 3 2 3 2 3 3 2 2 4" xfId="7802"/>
    <cellStyle name="Navadno 3 2 3 2 3 3 2 2 5" xfId="7803"/>
    <cellStyle name="Navadno 3 2 3 2 3 3 2 2 6" xfId="7804"/>
    <cellStyle name="Navadno 3 2 3 2 3 3 2 3" xfId="7805"/>
    <cellStyle name="Navadno 3 2 3 2 3 3 2 3 2" xfId="7806"/>
    <cellStyle name="Navadno 3 2 3 2 3 3 2 3 2 2" xfId="7807"/>
    <cellStyle name="Navadno 3 2 3 2 3 3 2 3 3" xfId="7808"/>
    <cellStyle name="Navadno 3 2 3 2 3 3 2 3 3 2" xfId="7809"/>
    <cellStyle name="Navadno 3 2 3 2 3 3 2 3 4" xfId="7810"/>
    <cellStyle name="Navadno 3 2 3 2 3 3 2 3 5" xfId="7811"/>
    <cellStyle name="Navadno 3 2 3 2 3 3 2 3 6" xfId="7812"/>
    <cellStyle name="Navadno 3 2 3 2 3 3 2 4" xfId="7813"/>
    <cellStyle name="Navadno 3 2 3 2 3 3 2 4 2" xfId="7814"/>
    <cellStyle name="Navadno 3 2 3 2 3 3 2 5" xfId="7815"/>
    <cellStyle name="Navadno 3 2 3 2 3 3 2 5 2" xfId="7816"/>
    <cellStyle name="Navadno 3 2 3 2 3 3 2 6" xfId="7817"/>
    <cellStyle name="Navadno 3 2 3 2 3 3 2 6 2" xfId="7818"/>
    <cellStyle name="Navadno 3 2 3 2 3 3 2 7" xfId="7819"/>
    <cellStyle name="Navadno 3 2 3 2 3 3 2 8" xfId="7820"/>
    <cellStyle name="Navadno 3 2 3 2 3 3 2 9" xfId="7821"/>
    <cellStyle name="Navadno 3 2 3 2 3 3 3" xfId="7822"/>
    <cellStyle name="Navadno 3 2 3 2 3 3 3 2" xfId="7823"/>
    <cellStyle name="Navadno 3 2 3 2 3 3 3 2 2" xfId="7824"/>
    <cellStyle name="Navadno 3 2 3 2 3 3 3 3" xfId="7825"/>
    <cellStyle name="Navadno 3 2 3 2 3 3 3 3 2" xfId="7826"/>
    <cellStyle name="Navadno 3 2 3 2 3 3 3 4" xfId="7827"/>
    <cellStyle name="Navadno 3 2 3 2 3 3 3 5" xfId="7828"/>
    <cellStyle name="Navadno 3 2 3 2 3 3 3 6" xfId="7829"/>
    <cellStyle name="Navadno 3 2 3 2 3 3 4" xfId="7830"/>
    <cellStyle name="Navadno 3 2 3 2 3 3 4 2" xfId="7831"/>
    <cellStyle name="Navadno 3 2 3 2 3 3 4 2 2" xfId="7832"/>
    <cellStyle name="Navadno 3 2 3 2 3 3 4 3" xfId="7833"/>
    <cellStyle name="Navadno 3 2 3 2 3 3 4 3 2" xfId="7834"/>
    <cellStyle name="Navadno 3 2 3 2 3 3 4 4" xfId="7835"/>
    <cellStyle name="Navadno 3 2 3 2 3 3 4 5" xfId="7836"/>
    <cellStyle name="Navadno 3 2 3 2 3 3 4 6" xfId="7837"/>
    <cellStyle name="Navadno 3 2 3 2 3 3 5" xfId="7838"/>
    <cellStyle name="Navadno 3 2 3 2 3 3 5 2" xfId="7839"/>
    <cellStyle name="Navadno 3 2 3 2 3 3 6" xfId="7840"/>
    <cellStyle name="Navadno 3 2 3 2 3 3 6 2" xfId="7841"/>
    <cellStyle name="Navadno 3 2 3 2 3 3 7" xfId="7842"/>
    <cellStyle name="Navadno 3 2 3 2 3 3 7 2" xfId="7843"/>
    <cellStyle name="Navadno 3 2 3 2 3 3 8" xfId="7844"/>
    <cellStyle name="Navadno 3 2 3 2 3 3 9" xfId="7845"/>
    <cellStyle name="Navadno 3 2 3 2 3 4" xfId="7846"/>
    <cellStyle name="Navadno 3 2 3 2 3 4 10" xfId="7847"/>
    <cellStyle name="Navadno 3 2 3 2 3 4 2" xfId="7848"/>
    <cellStyle name="Navadno 3 2 3 2 3 4 2 2" xfId="7849"/>
    <cellStyle name="Navadno 3 2 3 2 3 4 2 2 2" xfId="7850"/>
    <cellStyle name="Navadno 3 2 3 2 3 4 2 3" xfId="7851"/>
    <cellStyle name="Navadno 3 2 3 2 3 4 2 3 2" xfId="7852"/>
    <cellStyle name="Navadno 3 2 3 2 3 4 2 4" xfId="7853"/>
    <cellStyle name="Navadno 3 2 3 2 3 4 2 5" xfId="7854"/>
    <cellStyle name="Navadno 3 2 3 2 3 4 2 6" xfId="7855"/>
    <cellStyle name="Navadno 3 2 3 2 3 4 3" xfId="7856"/>
    <cellStyle name="Navadno 3 2 3 2 3 4 3 2" xfId="7857"/>
    <cellStyle name="Navadno 3 2 3 2 3 4 3 2 2" xfId="7858"/>
    <cellStyle name="Navadno 3 2 3 2 3 4 3 3" xfId="7859"/>
    <cellStyle name="Navadno 3 2 3 2 3 4 3 3 2" xfId="7860"/>
    <cellStyle name="Navadno 3 2 3 2 3 4 3 4" xfId="7861"/>
    <cellStyle name="Navadno 3 2 3 2 3 4 3 5" xfId="7862"/>
    <cellStyle name="Navadno 3 2 3 2 3 4 3 6" xfId="7863"/>
    <cellStyle name="Navadno 3 2 3 2 3 4 4" xfId="7864"/>
    <cellStyle name="Navadno 3 2 3 2 3 4 4 2" xfId="7865"/>
    <cellStyle name="Navadno 3 2 3 2 3 4 5" xfId="7866"/>
    <cellStyle name="Navadno 3 2 3 2 3 4 5 2" xfId="7867"/>
    <cellStyle name="Navadno 3 2 3 2 3 4 6" xfId="7868"/>
    <cellStyle name="Navadno 3 2 3 2 3 4 6 2" xfId="7869"/>
    <cellStyle name="Navadno 3 2 3 2 3 4 7" xfId="7870"/>
    <cellStyle name="Navadno 3 2 3 2 3 4 8" xfId="7871"/>
    <cellStyle name="Navadno 3 2 3 2 3 4 9" xfId="7872"/>
    <cellStyle name="Navadno 3 2 3 2 3 5" xfId="7873"/>
    <cellStyle name="Navadno 3 2 3 2 3 5 2" xfId="7874"/>
    <cellStyle name="Navadno 3 2 3 2 3 5 2 2" xfId="7875"/>
    <cellStyle name="Navadno 3 2 3 2 3 5 3" xfId="7876"/>
    <cellStyle name="Navadno 3 2 3 2 3 5 3 2" xfId="7877"/>
    <cellStyle name="Navadno 3 2 3 2 3 5 4" xfId="7878"/>
    <cellStyle name="Navadno 3 2 3 2 3 5 5" xfId="7879"/>
    <cellStyle name="Navadno 3 2 3 2 3 5 6" xfId="7880"/>
    <cellStyle name="Navadno 3 2 3 2 3 6" xfId="7881"/>
    <cellStyle name="Navadno 3 2 3 2 3 6 2" xfId="7882"/>
    <cellStyle name="Navadno 3 2 3 2 3 6 2 2" xfId="7883"/>
    <cellStyle name="Navadno 3 2 3 2 3 6 3" xfId="7884"/>
    <cellStyle name="Navadno 3 2 3 2 3 6 3 2" xfId="7885"/>
    <cellStyle name="Navadno 3 2 3 2 3 6 4" xfId="7886"/>
    <cellStyle name="Navadno 3 2 3 2 3 6 5" xfId="7887"/>
    <cellStyle name="Navadno 3 2 3 2 3 6 6" xfId="7888"/>
    <cellStyle name="Navadno 3 2 3 2 3 7" xfId="7889"/>
    <cellStyle name="Navadno 3 2 3 2 3 7 2" xfId="7890"/>
    <cellStyle name="Navadno 3 2 3 2 3 8" xfId="7891"/>
    <cellStyle name="Navadno 3 2 3 2 3 8 2" xfId="7892"/>
    <cellStyle name="Navadno 3 2 3 2 3 9" xfId="7893"/>
    <cellStyle name="Navadno 3 2 3 2 3 9 2" xfId="7894"/>
    <cellStyle name="Navadno 3 2 3 2 4" xfId="7895"/>
    <cellStyle name="Navadno 3 2 3 2 4 10" xfId="7896"/>
    <cellStyle name="Navadno 3 2 3 2 4 11" xfId="7897"/>
    <cellStyle name="Navadno 3 2 3 2 4 12" xfId="7898"/>
    <cellStyle name="Navadno 3 2 3 2 4 13" xfId="7899"/>
    <cellStyle name="Navadno 3 2 3 2 4 2" xfId="7900"/>
    <cellStyle name="Navadno 3 2 3 2 4 2 10" xfId="7901"/>
    <cellStyle name="Navadno 3 2 3 2 4 2 11" xfId="7902"/>
    <cellStyle name="Navadno 3 2 3 2 4 2 12" xfId="7903"/>
    <cellStyle name="Navadno 3 2 3 2 4 2 2" xfId="7904"/>
    <cellStyle name="Navadno 3 2 3 2 4 2 2 10" xfId="7905"/>
    <cellStyle name="Navadno 3 2 3 2 4 2 2 11" xfId="7906"/>
    <cellStyle name="Navadno 3 2 3 2 4 2 2 2" xfId="7907"/>
    <cellStyle name="Navadno 3 2 3 2 4 2 2 2 10" xfId="7908"/>
    <cellStyle name="Navadno 3 2 3 2 4 2 2 2 2" xfId="7909"/>
    <cellStyle name="Navadno 3 2 3 2 4 2 2 2 2 2" xfId="7910"/>
    <cellStyle name="Navadno 3 2 3 2 4 2 2 2 2 2 2" xfId="7911"/>
    <cellStyle name="Navadno 3 2 3 2 4 2 2 2 2 3" xfId="7912"/>
    <cellStyle name="Navadno 3 2 3 2 4 2 2 2 2 3 2" xfId="7913"/>
    <cellStyle name="Navadno 3 2 3 2 4 2 2 2 2 4" xfId="7914"/>
    <cellStyle name="Navadno 3 2 3 2 4 2 2 2 2 5" xfId="7915"/>
    <cellStyle name="Navadno 3 2 3 2 4 2 2 2 2 6" xfId="7916"/>
    <cellStyle name="Navadno 3 2 3 2 4 2 2 2 3" xfId="7917"/>
    <cellStyle name="Navadno 3 2 3 2 4 2 2 2 3 2" xfId="7918"/>
    <cellStyle name="Navadno 3 2 3 2 4 2 2 2 3 2 2" xfId="7919"/>
    <cellStyle name="Navadno 3 2 3 2 4 2 2 2 3 3" xfId="7920"/>
    <cellStyle name="Navadno 3 2 3 2 4 2 2 2 3 3 2" xfId="7921"/>
    <cellStyle name="Navadno 3 2 3 2 4 2 2 2 3 4" xfId="7922"/>
    <cellStyle name="Navadno 3 2 3 2 4 2 2 2 3 5" xfId="7923"/>
    <cellStyle name="Navadno 3 2 3 2 4 2 2 2 3 6" xfId="7924"/>
    <cellStyle name="Navadno 3 2 3 2 4 2 2 2 4" xfId="7925"/>
    <cellStyle name="Navadno 3 2 3 2 4 2 2 2 4 2" xfId="7926"/>
    <cellStyle name="Navadno 3 2 3 2 4 2 2 2 5" xfId="7927"/>
    <cellStyle name="Navadno 3 2 3 2 4 2 2 2 5 2" xfId="7928"/>
    <cellStyle name="Navadno 3 2 3 2 4 2 2 2 6" xfId="7929"/>
    <cellStyle name="Navadno 3 2 3 2 4 2 2 2 6 2" xfId="7930"/>
    <cellStyle name="Navadno 3 2 3 2 4 2 2 2 7" xfId="7931"/>
    <cellStyle name="Navadno 3 2 3 2 4 2 2 2 8" xfId="7932"/>
    <cellStyle name="Navadno 3 2 3 2 4 2 2 2 9" xfId="7933"/>
    <cellStyle name="Navadno 3 2 3 2 4 2 2 3" xfId="7934"/>
    <cellStyle name="Navadno 3 2 3 2 4 2 2 3 2" xfId="7935"/>
    <cellStyle name="Navadno 3 2 3 2 4 2 2 3 2 2" xfId="7936"/>
    <cellStyle name="Navadno 3 2 3 2 4 2 2 3 3" xfId="7937"/>
    <cellStyle name="Navadno 3 2 3 2 4 2 2 3 3 2" xfId="7938"/>
    <cellStyle name="Navadno 3 2 3 2 4 2 2 3 4" xfId="7939"/>
    <cellStyle name="Navadno 3 2 3 2 4 2 2 3 5" xfId="7940"/>
    <cellStyle name="Navadno 3 2 3 2 4 2 2 3 6" xfId="7941"/>
    <cellStyle name="Navadno 3 2 3 2 4 2 2 4" xfId="7942"/>
    <cellStyle name="Navadno 3 2 3 2 4 2 2 4 2" xfId="7943"/>
    <cellStyle name="Navadno 3 2 3 2 4 2 2 4 2 2" xfId="7944"/>
    <cellStyle name="Navadno 3 2 3 2 4 2 2 4 3" xfId="7945"/>
    <cellStyle name="Navadno 3 2 3 2 4 2 2 4 3 2" xfId="7946"/>
    <cellStyle name="Navadno 3 2 3 2 4 2 2 4 4" xfId="7947"/>
    <cellStyle name="Navadno 3 2 3 2 4 2 2 4 5" xfId="7948"/>
    <cellStyle name="Navadno 3 2 3 2 4 2 2 4 6" xfId="7949"/>
    <cellStyle name="Navadno 3 2 3 2 4 2 2 5" xfId="7950"/>
    <cellStyle name="Navadno 3 2 3 2 4 2 2 5 2" xfId="7951"/>
    <cellStyle name="Navadno 3 2 3 2 4 2 2 6" xfId="7952"/>
    <cellStyle name="Navadno 3 2 3 2 4 2 2 6 2" xfId="7953"/>
    <cellStyle name="Navadno 3 2 3 2 4 2 2 7" xfId="7954"/>
    <cellStyle name="Navadno 3 2 3 2 4 2 2 7 2" xfId="7955"/>
    <cellStyle name="Navadno 3 2 3 2 4 2 2 8" xfId="7956"/>
    <cellStyle name="Navadno 3 2 3 2 4 2 2 9" xfId="7957"/>
    <cellStyle name="Navadno 3 2 3 2 4 2 3" xfId="7958"/>
    <cellStyle name="Navadno 3 2 3 2 4 2 3 10" xfId="7959"/>
    <cellStyle name="Navadno 3 2 3 2 4 2 3 2" xfId="7960"/>
    <cellStyle name="Navadno 3 2 3 2 4 2 3 2 2" xfId="7961"/>
    <cellStyle name="Navadno 3 2 3 2 4 2 3 2 2 2" xfId="7962"/>
    <cellStyle name="Navadno 3 2 3 2 4 2 3 2 3" xfId="7963"/>
    <cellStyle name="Navadno 3 2 3 2 4 2 3 2 3 2" xfId="7964"/>
    <cellStyle name="Navadno 3 2 3 2 4 2 3 2 4" xfId="7965"/>
    <cellStyle name="Navadno 3 2 3 2 4 2 3 2 5" xfId="7966"/>
    <cellStyle name="Navadno 3 2 3 2 4 2 3 2 6" xfId="7967"/>
    <cellStyle name="Navadno 3 2 3 2 4 2 3 3" xfId="7968"/>
    <cellStyle name="Navadno 3 2 3 2 4 2 3 3 2" xfId="7969"/>
    <cellStyle name="Navadno 3 2 3 2 4 2 3 3 2 2" xfId="7970"/>
    <cellStyle name="Navadno 3 2 3 2 4 2 3 3 3" xfId="7971"/>
    <cellStyle name="Navadno 3 2 3 2 4 2 3 3 3 2" xfId="7972"/>
    <cellStyle name="Navadno 3 2 3 2 4 2 3 3 4" xfId="7973"/>
    <cellStyle name="Navadno 3 2 3 2 4 2 3 3 5" xfId="7974"/>
    <cellStyle name="Navadno 3 2 3 2 4 2 3 3 6" xfId="7975"/>
    <cellStyle name="Navadno 3 2 3 2 4 2 3 4" xfId="7976"/>
    <cellStyle name="Navadno 3 2 3 2 4 2 3 4 2" xfId="7977"/>
    <cellStyle name="Navadno 3 2 3 2 4 2 3 5" xfId="7978"/>
    <cellStyle name="Navadno 3 2 3 2 4 2 3 5 2" xfId="7979"/>
    <cellStyle name="Navadno 3 2 3 2 4 2 3 6" xfId="7980"/>
    <cellStyle name="Navadno 3 2 3 2 4 2 3 6 2" xfId="7981"/>
    <cellStyle name="Navadno 3 2 3 2 4 2 3 7" xfId="7982"/>
    <cellStyle name="Navadno 3 2 3 2 4 2 3 8" xfId="7983"/>
    <cellStyle name="Navadno 3 2 3 2 4 2 3 9" xfId="7984"/>
    <cellStyle name="Navadno 3 2 3 2 4 2 4" xfId="7985"/>
    <cellStyle name="Navadno 3 2 3 2 4 2 4 2" xfId="7986"/>
    <cellStyle name="Navadno 3 2 3 2 4 2 4 2 2" xfId="7987"/>
    <cellStyle name="Navadno 3 2 3 2 4 2 4 3" xfId="7988"/>
    <cellStyle name="Navadno 3 2 3 2 4 2 4 3 2" xfId="7989"/>
    <cellStyle name="Navadno 3 2 3 2 4 2 4 4" xfId="7990"/>
    <cellStyle name="Navadno 3 2 3 2 4 2 4 5" xfId="7991"/>
    <cellStyle name="Navadno 3 2 3 2 4 2 4 6" xfId="7992"/>
    <cellStyle name="Navadno 3 2 3 2 4 2 5" xfId="7993"/>
    <cellStyle name="Navadno 3 2 3 2 4 2 5 2" xfId="7994"/>
    <cellStyle name="Navadno 3 2 3 2 4 2 5 2 2" xfId="7995"/>
    <cellStyle name="Navadno 3 2 3 2 4 2 5 3" xfId="7996"/>
    <cellStyle name="Navadno 3 2 3 2 4 2 5 3 2" xfId="7997"/>
    <cellStyle name="Navadno 3 2 3 2 4 2 5 4" xfId="7998"/>
    <cellStyle name="Navadno 3 2 3 2 4 2 5 5" xfId="7999"/>
    <cellStyle name="Navadno 3 2 3 2 4 2 5 6" xfId="8000"/>
    <cellStyle name="Navadno 3 2 3 2 4 2 6" xfId="8001"/>
    <cellStyle name="Navadno 3 2 3 2 4 2 6 2" xfId="8002"/>
    <cellStyle name="Navadno 3 2 3 2 4 2 7" xfId="8003"/>
    <cellStyle name="Navadno 3 2 3 2 4 2 7 2" xfId="8004"/>
    <cellStyle name="Navadno 3 2 3 2 4 2 8" xfId="8005"/>
    <cellStyle name="Navadno 3 2 3 2 4 2 8 2" xfId="8006"/>
    <cellStyle name="Navadno 3 2 3 2 4 2 9" xfId="8007"/>
    <cellStyle name="Navadno 3 2 3 2 4 3" xfId="8008"/>
    <cellStyle name="Navadno 3 2 3 2 4 3 10" xfId="8009"/>
    <cellStyle name="Navadno 3 2 3 2 4 3 11" xfId="8010"/>
    <cellStyle name="Navadno 3 2 3 2 4 3 2" xfId="8011"/>
    <cellStyle name="Navadno 3 2 3 2 4 3 2 10" xfId="8012"/>
    <cellStyle name="Navadno 3 2 3 2 4 3 2 2" xfId="8013"/>
    <cellStyle name="Navadno 3 2 3 2 4 3 2 2 2" xfId="8014"/>
    <cellStyle name="Navadno 3 2 3 2 4 3 2 2 2 2" xfId="8015"/>
    <cellStyle name="Navadno 3 2 3 2 4 3 2 2 3" xfId="8016"/>
    <cellStyle name="Navadno 3 2 3 2 4 3 2 2 3 2" xfId="8017"/>
    <cellStyle name="Navadno 3 2 3 2 4 3 2 2 4" xfId="8018"/>
    <cellStyle name="Navadno 3 2 3 2 4 3 2 2 5" xfId="8019"/>
    <cellStyle name="Navadno 3 2 3 2 4 3 2 2 6" xfId="8020"/>
    <cellStyle name="Navadno 3 2 3 2 4 3 2 3" xfId="8021"/>
    <cellStyle name="Navadno 3 2 3 2 4 3 2 3 2" xfId="8022"/>
    <cellStyle name="Navadno 3 2 3 2 4 3 2 3 2 2" xfId="8023"/>
    <cellStyle name="Navadno 3 2 3 2 4 3 2 3 3" xfId="8024"/>
    <cellStyle name="Navadno 3 2 3 2 4 3 2 3 3 2" xfId="8025"/>
    <cellStyle name="Navadno 3 2 3 2 4 3 2 3 4" xfId="8026"/>
    <cellStyle name="Navadno 3 2 3 2 4 3 2 3 5" xfId="8027"/>
    <cellStyle name="Navadno 3 2 3 2 4 3 2 3 6" xfId="8028"/>
    <cellStyle name="Navadno 3 2 3 2 4 3 2 4" xfId="8029"/>
    <cellStyle name="Navadno 3 2 3 2 4 3 2 4 2" xfId="8030"/>
    <cellStyle name="Navadno 3 2 3 2 4 3 2 5" xfId="8031"/>
    <cellStyle name="Navadno 3 2 3 2 4 3 2 5 2" xfId="8032"/>
    <cellStyle name="Navadno 3 2 3 2 4 3 2 6" xfId="8033"/>
    <cellStyle name="Navadno 3 2 3 2 4 3 2 6 2" xfId="8034"/>
    <cellStyle name="Navadno 3 2 3 2 4 3 2 7" xfId="8035"/>
    <cellStyle name="Navadno 3 2 3 2 4 3 2 8" xfId="8036"/>
    <cellStyle name="Navadno 3 2 3 2 4 3 2 9" xfId="8037"/>
    <cellStyle name="Navadno 3 2 3 2 4 3 3" xfId="8038"/>
    <cellStyle name="Navadno 3 2 3 2 4 3 3 2" xfId="8039"/>
    <cellStyle name="Navadno 3 2 3 2 4 3 3 2 2" xfId="8040"/>
    <cellStyle name="Navadno 3 2 3 2 4 3 3 3" xfId="8041"/>
    <cellStyle name="Navadno 3 2 3 2 4 3 3 3 2" xfId="8042"/>
    <cellStyle name="Navadno 3 2 3 2 4 3 3 4" xfId="8043"/>
    <cellStyle name="Navadno 3 2 3 2 4 3 3 5" xfId="8044"/>
    <cellStyle name="Navadno 3 2 3 2 4 3 3 6" xfId="8045"/>
    <cellStyle name="Navadno 3 2 3 2 4 3 4" xfId="8046"/>
    <cellStyle name="Navadno 3 2 3 2 4 3 4 2" xfId="8047"/>
    <cellStyle name="Navadno 3 2 3 2 4 3 4 2 2" xfId="8048"/>
    <cellStyle name="Navadno 3 2 3 2 4 3 4 3" xfId="8049"/>
    <cellStyle name="Navadno 3 2 3 2 4 3 4 3 2" xfId="8050"/>
    <cellStyle name="Navadno 3 2 3 2 4 3 4 4" xfId="8051"/>
    <cellStyle name="Navadno 3 2 3 2 4 3 4 5" xfId="8052"/>
    <cellStyle name="Navadno 3 2 3 2 4 3 4 6" xfId="8053"/>
    <cellStyle name="Navadno 3 2 3 2 4 3 5" xfId="8054"/>
    <cellStyle name="Navadno 3 2 3 2 4 3 5 2" xfId="8055"/>
    <cellStyle name="Navadno 3 2 3 2 4 3 6" xfId="8056"/>
    <cellStyle name="Navadno 3 2 3 2 4 3 6 2" xfId="8057"/>
    <cellStyle name="Navadno 3 2 3 2 4 3 7" xfId="8058"/>
    <cellStyle name="Navadno 3 2 3 2 4 3 7 2" xfId="8059"/>
    <cellStyle name="Navadno 3 2 3 2 4 3 8" xfId="8060"/>
    <cellStyle name="Navadno 3 2 3 2 4 3 9" xfId="8061"/>
    <cellStyle name="Navadno 3 2 3 2 4 4" xfId="8062"/>
    <cellStyle name="Navadno 3 2 3 2 4 4 10" xfId="8063"/>
    <cellStyle name="Navadno 3 2 3 2 4 4 2" xfId="8064"/>
    <cellStyle name="Navadno 3 2 3 2 4 4 2 2" xfId="8065"/>
    <cellStyle name="Navadno 3 2 3 2 4 4 2 2 2" xfId="8066"/>
    <cellStyle name="Navadno 3 2 3 2 4 4 2 3" xfId="8067"/>
    <cellStyle name="Navadno 3 2 3 2 4 4 2 3 2" xfId="8068"/>
    <cellStyle name="Navadno 3 2 3 2 4 4 2 4" xfId="8069"/>
    <cellStyle name="Navadno 3 2 3 2 4 4 2 5" xfId="8070"/>
    <cellStyle name="Navadno 3 2 3 2 4 4 2 6" xfId="8071"/>
    <cellStyle name="Navadno 3 2 3 2 4 4 3" xfId="8072"/>
    <cellStyle name="Navadno 3 2 3 2 4 4 3 2" xfId="8073"/>
    <cellStyle name="Navadno 3 2 3 2 4 4 3 2 2" xfId="8074"/>
    <cellStyle name="Navadno 3 2 3 2 4 4 3 3" xfId="8075"/>
    <cellStyle name="Navadno 3 2 3 2 4 4 3 3 2" xfId="8076"/>
    <cellStyle name="Navadno 3 2 3 2 4 4 3 4" xfId="8077"/>
    <cellStyle name="Navadno 3 2 3 2 4 4 3 5" xfId="8078"/>
    <cellStyle name="Navadno 3 2 3 2 4 4 3 6" xfId="8079"/>
    <cellStyle name="Navadno 3 2 3 2 4 4 4" xfId="8080"/>
    <cellStyle name="Navadno 3 2 3 2 4 4 4 2" xfId="8081"/>
    <cellStyle name="Navadno 3 2 3 2 4 4 5" xfId="8082"/>
    <cellStyle name="Navadno 3 2 3 2 4 4 5 2" xfId="8083"/>
    <cellStyle name="Navadno 3 2 3 2 4 4 6" xfId="8084"/>
    <cellStyle name="Navadno 3 2 3 2 4 4 6 2" xfId="8085"/>
    <cellStyle name="Navadno 3 2 3 2 4 4 7" xfId="8086"/>
    <cellStyle name="Navadno 3 2 3 2 4 4 8" xfId="8087"/>
    <cellStyle name="Navadno 3 2 3 2 4 4 9" xfId="8088"/>
    <cellStyle name="Navadno 3 2 3 2 4 5" xfId="8089"/>
    <cellStyle name="Navadno 3 2 3 2 4 5 2" xfId="8090"/>
    <cellStyle name="Navadno 3 2 3 2 4 5 2 2" xfId="8091"/>
    <cellStyle name="Navadno 3 2 3 2 4 5 3" xfId="8092"/>
    <cellStyle name="Navadno 3 2 3 2 4 5 3 2" xfId="8093"/>
    <cellStyle name="Navadno 3 2 3 2 4 5 4" xfId="8094"/>
    <cellStyle name="Navadno 3 2 3 2 4 5 5" xfId="8095"/>
    <cellStyle name="Navadno 3 2 3 2 4 5 6" xfId="8096"/>
    <cellStyle name="Navadno 3 2 3 2 4 6" xfId="8097"/>
    <cellStyle name="Navadno 3 2 3 2 4 6 2" xfId="8098"/>
    <cellStyle name="Navadno 3 2 3 2 4 6 2 2" xfId="8099"/>
    <cellStyle name="Navadno 3 2 3 2 4 6 3" xfId="8100"/>
    <cellStyle name="Navadno 3 2 3 2 4 6 3 2" xfId="8101"/>
    <cellStyle name="Navadno 3 2 3 2 4 6 4" xfId="8102"/>
    <cellStyle name="Navadno 3 2 3 2 4 6 5" xfId="8103"/>
    <cellStyle name="Navadno 3 2 3 2 4 6 6" xfId="8104"/>
    <cellStyle name="Navadno 3 2 3 2 4 7" xfId="8105"/>
    <cellStyle name="Navadno 3 2 3 2 4 7 2" xfId="8106"/>
    <cellStyle name="Navadno 3 2 3 2 4 8" xfId="8107"/>
    <cellStyle name="Navadno 3 2 3 2 4 8 2" xfId="8108"/>
    <cellStyle name="Navadno 3 2 3 2 4 9" xfId="8109"/>
    <cellStyle name="Navadno 3 2 3 2 4 9 2" xfId="8110"/>
    <cellStyle name="Navadno 3 2 3 2 5" xfId="8111"/>
    <cellStyle name="Navadno 3 2 3 2 5 10" xfId="8112"/>
    <cellStyle name="Navadno 3 2 3 2 5 11" xfId="8113"/>
    <cellStyle name="Navadno 3 2 3 2 5 12" xfId="8114"/>
    <cellStyle name="Navadno 3 2 3 2 5 2" xfId="8115"/>
    <cellStyle name="Navadno 3 2 3 2 5 2 10" xfId="8116"/>
    <cellStyle name="Navadno 3 2 3 2 5 2 11" xfId="8117"/>
    <cellStyle name="Navadno 3 2 3 2 5 2 2" xfId="8118"/>
    <cellStyle name="Navadno 3 2 3 2 5 2 2 10" xfId="8119"/>
    <cellStyle name="Navadno 3 2 3 2 5 2 2 2" xfId="8120"/>
    <cellStyle name="Navadno 3 2 3 2 5 2 2 2 2" xfId="8121"/>
    <cellStyle name="Navadno 3 2 3 2 5 2 2 2 2 2" xfId="8122"/>
    <cellStyle name="Navadno 3 2 3 2 5 2 2 2 3" xfId="8123"/>
    <cellStyle name="Navadno 3 2 3 2 5 2 2 2 3 2" xfId="8124"/>
    <cellStyle name="Navadno 3 2 3 2 5 2 2 2 4" xfId="8125"/>
    <cellStyle name="Navadno 3 2 3 2 5 2 2 2 5" xfId="8126"/>
    <cellStyle name="Navadno 3 2 3 2 5 2 2 2 6" xfId="8127"/>
    <cellStyle name="Navadno 3 2 3 2 5 2 2 3" xfId="8128"/>
    <cellStyle name="Navadno 3 2 3 2 5 2 2 3 2" xfId="8129"/>
    <cellStyle name="Navadno 3 2 3 2 5 2 2 3 2 2" xfId="8130"/>
    <cellStyle name="Navadno 3 2 3 2 5 2 2 3 3" xfId="8131"/>
    <cellStyle name="Navadno 3 2 3 2 5 2 2 3 3 2" xfId="8132"/>
    <cellStyle name="Navadno 3 2 3 2 5 2 2 3 4" xfId="8133"/>
    <cellStyle name="Navadno 3 2 3 2 5 2 2 3 5" xfId="8134"/>
    <cellStyle name="Navadno 3 2 3 2 5 2 2 3 6" xfId="8135"/>
    <cellStyle name="Navadno 3 2 3 2 5 2 2 4" xfId="8136"/>
    <cellStyle name="Navadno 3 2 3 2 5 2 2 4 2" xfId="8137"/>
    <cellStyle name="Navadno 3 2 3 2 5 2 2 5" xfId="8138"/>
    <cellStyle name="Navadno 3 2 3 2 5 2 2 5 2" xfId="8139"/>
    <cellStyle name="Navadno 3 2 3 2 5 2 2 6" xfId="8140"/>
    <cellStyle name="Navadno 3 2 3 2 5 2 2 6 2" xfId="8141"/>
    <cellStyle name="Navadno 3 2 3 2 5 2 2 7" xfId="8142"/>
    <cellStyle name="Navadno 3 2 3 2 5 2 2 8" xfId="8143"/>
    <cellStyle name="Navadno 3 2 3 2 5 2 2 9" xfId="8144"/>
    <cellStyle name="Navadno 3 2 3 2 5 2 3" xfId="8145"/>
    <cellStyle name="Navadno 3 2 3 2 5 2 3 2" xfId="8146"/>
    <cellStyle name="Navadno 3 2 3 2 5 2 3 2 2" xfId="8147"/>
    <cellStyle name="Navadno 3 2 3 2 5 2 3 3" xfId="8148"/>
    <cellStyle name="Navadno 3 2 3 2 5 2 3 3 2" xfId="8149"/>
    <cellStyle name="Navadno 3 2 3 2 5 2 3 4" xfId="8150"/>
    <cellStyle name="Navadno 3 2 3 2 5 2 3 5" xfId="8151"/>
    <cellStyle name="Navadno 3 2 3 2 5 2 3 6" xfId="8152"/>
    <cellStyle name="Navadno 3 2 3 2 5 2 4" xfId="8153"/>
    <cellStyle name="Navadno 3 2 3 2 5 2 4 2" xfId="8154"/>
    <cellStyle name="Navadno 3 2 3 2 5 2 4 2 2" xfId="8155"/>
    <cellStyle name="Navadno 3 2 3 2 5 2 4 3" xfId="8156"/>
    <cellStyle name="Navadno 3 2 3 2 5 2 4 3 2" xfId="8157"/>
    <cellStyle name="Navadno 3 2 3 2 5 2 4 4" xfId="8158"/>
    <cellStyle name="Navadno 3 2 3 2 5 2 4 5" xfId="8159"/>
    <cellStyle name="Navadno 3 2 3 2 5 2 4 6" xfId="8160"/>
    <cellStyle name="Navadno 3 2 3 2 5 2 5" xfId="8161"/>
    <cellStyle name="Navadno 3 2 3 2 5 2 5 2" xfId="8162"/>
    <cellStyle name="Navadno 3 2 3 2 5 2 6" xfId="8163"/>
    <cellStyle name="Navadno 3 2 3 2 5 2 6 2" xfId="8164"/>
    <cellStyle name="Navadno 3 2 3 2 5 2 7" xfId="8165"/>
    <cellStyle name="Navadno 3 2 3 2 5 2 7 2" xfId="8166"/>
    <cellStyle name="Navadno 3 2 3 2 5 2 8" xfId="8167"/>
    <cellStyle name="Navadno 3 2 3 2 5 2 9" xfId="8168"/>
    <cellStyle name="Navadno 3 2 3 2 5 3" xfId="8169"/>
    <cellStyle name="Navadno 3 2 3 2 5 3 10" xfId="8170"/>
    <cellStyle name="Navadno 3 2 3 2 5 3 2" xfId="8171"/>
    <cellStyle name="Navadno 3 2 3 2 5 3 2 2" xfId="8172"/>
    <cellStyle name="Navadno 3 2 3 2 5 3 2 2 2" xfId="8173"/>
    <cellStyle name="Navadno 3 2 3 2 5 3 2 3" xfId="8174"/>
    <cellStyle name="Navadno 3 2 3 2 5 3 2 3 2" xfId="8175"/>
    <cellStyle name="Navadno 3 2 3 2 5 3 2 4" xfId="8176"/>
    <cellStyle name="Navadno 3 2 3 2 5 3 2 5" xfId="8177"/>
    <cellStyle name="Navadno 3 2 3 2 5 3 2 6" xfId="8178"/>
    <cellStyle name="Navadno 3 2 3 2 5 3 3" xfId="8179"/>
    <cellStyle name="Navadno 3 2 3 2 5 3 3 2" xfId="8180"/>
    <cellStyle name="Navadno 3 2 3 2 5 3 3 2 2" xfId="8181"/>
    <cellStyle name="Navadno 3 2 3 2 5 3 3 3" xfId="8182"/>
    <cellStyle name="Navadno 3 2 3 2 5 3 3 3 2" xfId="8183"/>
    <cellStyle name="Navadno 3 2 3 2 5 3 3 4" xfId="8184"/>
    <cellStyle name="Navadno 3 2 3 2 5 3 3 5" xfId="8185"/>
    <cellStyle name="Navadno 3 2 3 2 5 3 3 6" xfId="8186"/>
    <cellStyle name="Navadno 3 2 3 2 5 3 4" xfId="8187"/>
    <cellStyle name="Navadno 3 2 3 2 5 3 4 2" xfId="8188"/>
    <cellStyle name="Navadno 3 2 3 2 5 3 5" xfId="8189"/>
    <cellStyle name="Navadno 3 2 3 2 5 3 5 2" xfId="8190"/>
    <cellStyle name="Navadno 3 2 3 2 5 3 6" xfId="8191"/>
    <cellStyle name="Navadno 3 2 3 2 5 3 6 2" xfId="8192"/>
    <cellStyle name="Navadno 3 2 3 2 5 3 7" xfId="8193"/>
    <cellStyle name="Navadno 3 2 3 2 5 3 8" xfId="8194"/>
    <cellStyle name="Navadno 3 2 3 2 5 3 9" xfId="8195"/>
    <cellStyle name="Navadno 3 2 3 2 5 4" xfId="8196"/>
    <cellStyle name="Navadno 3 2 3 2 5 4 2" xfId="8197"/>
    <cellStyle name="Navadno 3 2 3 2 5 4 2 2" xfId="8198"/>
    <cellStyle name="Navadno 3 2 3 2 5 4 3" xfId="8199"/>
    <cellStyle name="Navadno 3 2 3 2 5 4 3 2" xfId="8200"/>
    <cellStyle name="Navadno 3 2 3 2 5 4 4" xfId="8201"/>
    <cellStyle name="Navadno 3 2 3 2 5 4 5" xfId="8202"/>
    <cellStyle name="Navadno 3 2 3 2 5 4 6" xfId="8203"/>
    <cellStyle name="Navadno 3 2 3 2 5 5" xfId="8204"/>
    <cellStyle name="Navadno 3 2 3 2 5 5 2" xfId="8205"/>
    <cellStyle name="Navadno 3 2 3 2 5 5 2 2" xfId="8206"/>
    <cellStyle name="Navadno 3 2 3 2 5 5 3" xfId="8207"/>
    <cellStyle name="Navadno 3 2 3 2 5 5 3 2" xfId="8208"/>
    <cellStyle name="Navadno 3 2 3 2 5 5 4" xfId="8209"/>
    <cellStyle name="Navadno 3 2 3 2 5 5 5" xfId="8210"/>
    <cellStyle name="Navadno 3 2 3 2 5 5 6" xfId="8211"/>
    <cellStyle name="Navadno 3 2 3 2 5 6" xfId="8212"/>
    <cellStyle name="Navadno 3 2 3 2 5 6 2" xfId="8213"/>
    <cellStyle name="Navadno 3 2 3 2 5 7" xfId="8214"/>
    <cellStyle name="Navadno 3 2 3 2 5 7 2" xfId="8215"/>
    <cellStyle name="Navadno 3 2 3 2 5 8" xfId="8216"/>
    <cellStyle name="Navadno 3 2 3 2 5 8 2" xfId="8217"/>
    <cellStyle name="Navadno 3 2 3 2 5 9" xfId="8218"/>
    <cellStyle name="Navadno 3 2 3 2 6" xfId="8219"/>
    <cellStyle name="Navadno 3 2 3 2 6 10" xfId="8220"/>
    <cellStyle name="Navadno 3 2 3 2 6 11" xfId="8221"/>
    <cellStyle name="Navadno 3 2 3 2 6 12" xfId="8222"/>
    <cellStyle name="Navadno 3 2 3 2 6 2" xfId="8223"/>
    <cellStyle name="Navadno 3 2 3 2 6 2 10" xfId="8224"/>
    <cellStyle name="Navadno 3 2 3 2 6 2 11" xfId="8225"/>
    <cellStyle name="Navadno 3 2 3 2 6 2 2" xfId="8226"/>
    <cellStyle name="Navadno 3 2 3 2 6 2 2 10" xfId="8227"/>
    <cellStyle name="Navadno 3 2 3 2 6 2 2 2" xfId="8228"/>
    <cellStyle name="Navadno 3 2 3 2 6 2 2 2 2" xfId="8229"/>
    <cellStyle name="Navadno 3 2 3 2 6 2 2 2 2 2" xfId="8230"/>
    <cellStyle name="Navadno 3 2 3 2 6 2 2 2 3" xfId="8231"/>
    <cellStyle name="Navadno 3 2 3 2 6 2 2 2 3 2" xfId="8232"/>
    <cellStyle name="Navadno 3 2 3 2 6 2 2 2 4" xfId="8233"/>
    <cellStyle name="Navadno 3 2 3 2 6 2 2 2 5" xfId="8234"/>
    <cellStyle name="Navadno 3 2 3 2 6 2 2 2 6" xfId="8235"/>
    <cellStyle name="Navadno 3 2 3 2 6 2 2 3" xfId="8236"/>
    <cellStyle name="Navadno 3 2 3 2 6 2 2 3 2" xfId="8237"/>
    <cellStyle name="Navadno 3 2 3 2 6 2 2 3 2 2" xfId="8238"/>
    <cellStyle name="Navadno 3 2 3 2 6 2 2 3 3" xfId="8239"/>
    <cellStyle name="Navadno 3 2 3 2 6 2 2 3 3 2" xfId="8240"/>
    <cellStyle name="Navadno 3 2 3 2 6 2 2 3 4" xfId="8241"/>
    <cellStyle name="Navadno 3 2 3 2 6 2 2 3 5" xfId="8242"/>
    <cellStyle name="Navadno 3 2 3 2 6 2 2 3 6" xfId="8243"/>
    <cellStyle name="Navadno 3 2 3 2 6 2 2 4" xfId="8244"/>
    <cellStyle name="Navadno 3 2 3 2 6 2 2 4 2" xfId="8245"/>
    <cellStyle name="Navadno 3 2 3 2 6 2 2 5" xfId="8246"/>
    <cellStyle name="Navadno 3 2 3 2 6 2 2 5 2" xfId="8247"/>
    <cellStyle name="Navadno 3 2 3 2 6 2 2 6" xfId="8248"/>
    <cellStyle name="Navadno 3 2 3 2 6 2 2 6 2" xfId="8249"/>
    <cellStyle name="Navadno 3 2 3 2 6 2 2 7" xfId="8250"/>
    <cellStyle name="Navadno 3 2 3 2 6 2 2 8" xfId="8251"/>
    <cellStyle name="Navadno 3 2 3 2 6 2 2 9" xfId="8252"/>
    <cellStyle name="Navadno 3 2 3 2 6 2 3" xfId="8253"/>
    <cellStyle name="Navadno 3 2 3 2 6 2 3 2" xfId="8254"/>
    <cellStyle name="Navadno 3 2 3 2 6 2 3 2 2" xfId="8255"/>
    <cellStyle name="Navadno 3 2 3 2 6 2 3 3" xfId="8256"/>
    <cellStyle name="Navadno 3 2 3 2 6 2 3 3 2" xfId="8257"/>
    <cellStyle name="Navadno 3 2 3 2 6 2 3 4" xfId="8258"/>
    <cellStyle name="Navadno 3 2 3 2 6 2 3 5" xfId="8259"/>
    <cellStyle name="Navadno 3 2 3 2 6 2 3 6" xfId="8260"/>
    <cellStyle name="Navadno 3 2 3 2 6 2 4" xfId="8261"/>
    <cellStyle name="Navadno 3 2 3 2 6 2 4 2" xfId="8262"/>
    <cellStyle name="Navadno 3 2 3 2 6 2 4 2 2" xfId="8263"/>
    <cellStyle name="Navadno 3 2 3 2 6 2 4 3" xfId="8264"/>
    <cellStyle name="Navadno 3 2 3 2 6 2 4 3 2" xfId="8265"/>
    <cellStyle name="Navadno 3 2 3 2 6 2 4 4" xfId="8266"/>
    <cellStyle name="Navadno 3 2 3 2 6 2 4 5" xfId="8267"/>
    <cellStyle name="Navadno 3 2 3 2 6 2 4 6" xfId="8268"/>
    <cellStyle name="Navadno 3 2 3 2 6 2 5" xfId="8269"/>
    <cellStyle name="Navadno 3 2 3 2 6 2 5 2" xfId="8270"/>
    <cellStyle name="Navadno 3 2 3 2 6 2 6" xfId="8271"/>
    <cellStyle name="Navadno 3 2 3 2 6 2 6 2" xfId="8272"/>
    <cellStyle name="Navadno 3 2 3 2 6 2 7" xfId="8273"/>
    <cellStyle name="Navadno 3 2 3 2 6 2 7 2" xfId="8274"/>
    <cellStyle name="Navadno 3 2 3 2 6 2 8" xfId="8275"/>
    <cellStyle name="Navadno 3 2 3 2 6 2 9" xfId="8276"/>
    <cellStyle name="Navadno 3 2 3 2 6 3" xfId="8277"/>
    <cellStyle name="Navadno 3 2 3 2 6 3 10" xfId="8278"/>
    <cellStyle name="Navadno 3 2 3 2 6 3 2" xfId="8279"/>
    <cellStyle name="Navadno 3 2 3 2 6 3 2 2" xfId="8280"/>
    <cellStyle name="Navadno 3 2 3 2 6 3 2 2 2" xfId="8281"/>
    <cellStyle name="Navadno 3 2 3 2 6 3 2 3" xfId="8282"/>
    <cellStyle name="Navadno 3 2 3 2 6 3 2 3 2" xfId="8283"/>
    <cellStyle name="Navadno 3 2 3 2 6 3 2 4" xfId="8284"/>
    <cellStyle name="Navadno 3 2 3 2 6 3 2 5" xfId="8285"/>
    <cellStyle name="Navadno 3 2 3 2 6 3 2 6" xfId="8286"/>
    <cellStyle name="Navadno 3 2 3 2 6 3 3" xfId="8287"/>
    <cellStyle name="Navadno 3 2 3 2 6 3 3 2" xfId="8288"/>
    <cellStyle name="Navadno 3 2 3 2 6 3 3 2 2" xfId="8289"/>
    <cellStyle name="Navadno 3 2 3 2 6 3 3 3" xfId="8290"/>
    <cellStyle name="Navadno 3 2 3 2 6 3 3 3 2" xfId="8291"/>
    <cellStyle name="Navadno 3 2 3 2 6 3 3 4" xfId="8292"/>
    <cellStyle name="Navadno 3 2 3 2 6 3 3 5" xfId="8293"/>
    <cellStyle name="Navadno 3 2 3 2 6 3 3 6" xfId="8294"/>
    <cellStyle name="Navadno 3 2 3 2 6 3 4" xfId="8295"/>
    <cellStyle name="Navadno 3 2 3 2 6 3 4 2" xfId="8296"/>
    <cellStyle name="Navadno 3 2 3 2 6 3 5" xfId="8297"/>
    <cellStyle name="Navadno 3 2 3 2 6 3 5 2" xfId="8298"/>
    <cellStyle name="Navadno 3 2 3 2 6 3 6" xfId="8299"/>
    <cellStyle name="Navadno 3 2 3 2 6 3 6 2" xfId="8300"/>
    <cellStyle name="Navadno 3 2 3 2 6 3 7" xfId="8301"/>
    <cellStyle name="Navadno 3 2 3 2 6 3 8" xfId="8302"/>
    <cellStyle name="Navadno 3 2 3 2 6 3 9" xfId="8303"/>
    <cellStyle name="Navadno 3 2 3 2 6 4" xfId="8304"/>
    <cellStyle name="Navadno 3 2 3 2 6 4 2" xfId="8305"/>
    <cellStyle name="Navadno 3 2 3 2 6 4 2 2" xfId="8306"/>
    <cellStyle name="Navadno 3 2 3 2 6 4 3" xfId="8307"/>
    <cellStyle name="Navadno 3 2 3 2 6 4 3 2" xfId="8308"/>
    <cellStyle name="Navadno 3 2 3 2 6 4 4" xfId="8309"/>
    <cellStyle name="Navadno 3 2 3 2 6 4 5" xfId="8310"/>
    <cellStyle name="Navadno 3 2 3 2 6 4 6" xfId="8311"/>
    <cellStyle name="Navadno 3 2 3 2 6 5" xfId="8312"/>
    <cellStyle name="Navadno 3 2 3 2 6 5 2" xfId="8313"/>
    <cellStyle name="Navadno 3 2 3 2 6 5 2 2" xfId="8314"/>
    <cellStyle name="Navadno 3 2 3 2 6 5 3" xfId="8315"/>
    <cellStyle name="Navadno 3 2 3 2 6 5 3 2" xfId="8316"/>
    <cellStyle name="Navadno 3 2 3 2 6 5 4" xfId="8317"/>
    <cellStyle name="Navadno 3 2 3 2 6 5 5" xfId="8318"/>
    <cellStyle name="Navadno 3 2 3 2 6 5 6" xfId="8319"/>
    <cellStyle name="Navadno 3 2 3 2 6 6" xfId="8320"/>
    <cellStyle name="Navadno 3 2 3 2 6 6 2" xfId="8321"/>
    <cellStyle name="Navadno 3 2 3 2 6 7" xfId="8322"/>
    <cellStyle name="Navadno 3 2 3 2 6 7 2" xfId="8323"/>
    <cellStyle name="Navadno 3 2 3 2 6 8" xfId="8324"/>
    <cellStyle name="Navadno 3 2 3 2 6 8 2" xfId="8325"/>
    <cellStyle name="Navadno 3 2 3 2 6 9" xfId="8326"/>
    <cellStyle name="Navadno 3 2 3 2 7" xfId="8327"/>
    <cellStyle name="Navadno 3 2 3 2 7 10" xfId="8328"/>
    <cellStyle name="Navadno 3 2 3 2 7 11" xfId="8329"/>
    <cellStyle name="Navadno 3 2 3 2 7 12" xfId="8330"/>
    <cellStyle name="Navadno 3 2 3 2 7 2" xfId="8331"/>
    <cellStyle name="Navadno 3 2 3 2 7 2 10" xfId="8332"/>
    <cellStyle name="Navadno 3 2 3 2 7 2 11" xfId="8333"/>
    <cellStyle name="Navadno 3 2 3 2 7 2 2" xfId="8334"/>
    <cellStyle name="Navadno 3 2 3 2 7 2 2 10" xfId="8335"/>
    <cellStyle name="Navadno 3 2 3 2 7 2 2 2" xfId="8336"/>
    <cellStyle name="Navadno 3 2 3 2 7 2 2 2 2" xfId="8337"/>
    <cellStyle name="Navadno 3 2 3 2 7 2 2 2 2 2" xfId="8338"/>
    <cellStyle name="Navadno 3 2 3 2 7 2 2 2 3" xfId="8339"/>
    <cellStyle name="Navadno 3 2 3 2 7 2 2 2 3 2" xfId="8340"/>
    <cellStyle name="Navadno 3 2 3 2 7 2 2 2 4" xfId="8341"/>
    <cellStyle name="Navadno 3 2 3 2 7 2 2 2 5" xfId="8342"/>
    <cellStyle name="Navadno 3 2 3 2 7 2 2 2 6" xfId="8343"/>
    <cellStyle name="Navadno 3 2 3 2 7 2 2 3" xfId="8344"/>
    <cellStyle name="Navadno 3 2 3 2 7 2 2 3 2" xfId="8345"/>
    <cellStyle name="Navadno 3 2 3 2 7 2 2 3 2 2" xfId="8346"/>
    <cellStyle name="Navadno 3 2 3 2 7 2 2 3 3" xfId="8347"/>
    <cellStyle name="Navadno 3 2 3 2 7 2 2 3 3 2" xfId="8348"/>
    <cellStyle name="Navadno 3 2 3 2 7 2 2 3 4" xfId="8349"/>
    <cellStyle name="Navadno 3 2 3 2 7 2 2 3 5" xfId="8350"/>
    <cellStyle name="Navadno 3 2 3 2 7 2 2 3 6" xfId="8351"/>
    <cellStyle name="Navadno 3 2 3 2 7 2 2 4" xfId="8352"/>
    <cellStyle name="Navadno 3 2 3 2 7 2 2 4 2" xfId="8353"/>
    <cellStyle name="Navadno 3 2 3 2 7 2 2 5" xfId="8354"/>
    <cellStyle name="Navadno 3 2 3 2 7 2 2 5 2" xfId="8355"/>
    <cellStyle name="Navadno 3 2 3 2 7 2 2 6" xfId="8356"/>
    <cellStyle name="Navadno 3 2 3 2 7 2 2 6 2" xfId="8357"/>
    <cellStyle name="Navadno 3 2 3 2 7 2 2 7" xfId="8358"/>
    <cellStyle name="Navadno 3 2 3 2 7 2 2 8" xfId="8359"/>
    <cellStyle name="Navadno 3 2 3 2 7 2 2 9" xfId="8360"/>
    <cellStyle name="Navadno 3 2 3 2 7 2 3" xfId="8361"/>
    <cellStyle name="Navadno 3 2 3 2 7 2 3 2" xfId="8362"/>
    <cellStyle name="Navadno 3 2 3 2 7 2 3 2 2" xfId="8363"/>
    <cellStyle name="Navadno 3 2 3 2 7 2 3 3" xfId="8364"/>
    <cellStyle name="Navadno 3 2 3 2 7 2 3 3 2" xfId="8365"/>
    <cellStyle name="Navadno 3 2 3 2 7 2 3 4" xfId="8366"/>
    <cellStyle name="Navadno 3 2 3 2 7 2 3 5" xfId="8367"/>
    <cellStyle name="Navadno 3 2 3 2 7 2 3 6" xfId="8368"/>
    <cellStyle name="Navadno 3 2 3 2 7 2 4" xfId="8369"/>
    <cellStyle name="Navadno 3 2 3 2 7 2 4 2" xfId="8370"/>
    <cellStyle name="Navadno 3 2 3 2 7 2 4 2 2" xfId="8371"/>
    <cellStyle name="Navadno 3 2 3 2 7 2 4 3" xfId="8372"/>
    <cellStyle name="Navadno 3 2 3 2 7 2 4 3 2" xfId="8373"/>
    <cellStyle name="Navadno 3 2 3 2 7 2 4 4" xfId="8374"/>
    <cellStyle name="Navadno 3 2 3 2 7 2 4 5" xfId="8375"/>
    <cellStyle name="Navadno 3 2 3 2 7 2 4 6" xfId="8376"/>
    <cellStyle name="Navadno 3 2 3 2 7 2 5" xfId="8377"/>
    <cellStyle name="Navadno 3 2 3 2 7 2 5 2" xfId="8378"/>
    <cellStyle name="Navadno 3 2 3 2 7 2 6" xfId="8379"/>
    <cellStyle name="Navadno 3 2 3 2 7 2 6 2" xfId="8380"/>
    <cellStyle name="Navadno 3 2 3 2 7 2 7" xfId="8381"/>
    <cellStyle name="Navadno 3 2 3 2 7 2 7 2" xfId="8382"/>
    <cellStyle name="Navadno 3 2 3 2 7 2 8" xfId="8383"/>
    <cellStyle name="Navadno 3 2 3 2 7 2 9" xfId="8384"/>
    <cellStyle name="Navadno 3 2 3 2 7 3" xfId="8385"/>
    <cellStyle name="Navadno 3 2 3 2 7 3 10" xfId="8386"/>
    <cellStyle name="Navadno 3 2 3 2 7 3 2" xfId="8387"/>
    <cellStyle name="Navadno 3 2 3 2 7 3 2 2" xfId="8388"/>
    <cellStyle name="Navadno 3 2 3 2 7 3 2 2 2" xfId="8389"/>
    <cellStyle name="Navadno 3 2 3 2 7 3 2 3" xfId="8390"/>
    <cellStyle name="Navadno 3 2 3 2 7 3 2 3 2" xfId="8391"/>
    <cellStyle name="Navadno 3 2 3 2 7 3 2 4" xfId="8392"/>
    <cellStyle name="Navadno 3 2 3 2 7 3 2 5" xfId="8393"/>
    <cellStyle name="Navadno 3 2 3 2 7 3 2 6" xfId="8394"/>
    <cellStyle name="Navadno 3 2 3 2 7 3 3" xfId="8395"/>
    <cellStyle name="Navadno 3 2 3 2 7 3 3 2" xfId="8396"/>
    <cellStyle name="Navadno 3 2 3 2 7 3 3 2 2" xfId="8397"/>
    <cellStyle name="Navadno 3 2 3 2 7 3 3 3" xfId="8398"/>
    <cellStyle name="Navadno 3 2 3 2 7 3 3 3 2" xfId="8399"/>
    <cellStyle name="Navadno 3 2 3 2 7 3 3 4" xfId="8400"/>
    <cellStyle name="Navadno 3 2 3 2 7 3 3 5" xfId="8401"/>
    <cellStyle name="Navadno 3 2 3 2 7 3 3 6" xfId="8402"/>
    <cellStyle name="Navadno 3 2 3 2 7 3 4" xfId="8403"/>
    <cellStyle name="Navadno 3 2 3 2 7 3 4 2" xfId="8404"/>
    <cellStyle name="Navadno 3 2 3 2 7 3 5" xfId="8405"/>
    <cellStyle name="Navadno 3 2 3 2 7 3 5 2" xfId="8406"/>
    <cellStyle name="Navadno 3 2 3 2 7 3 6" xfId="8407"/>
    <cellStyle name="Navadno 3 2 3 2 7 3 6 2" xfId="8408"/>
    <cellStyle name="Navadno 3 2 3 2 7 3 7" xfId="8409"/>
    <cellStyle name="Navadno 3 2 3 2 7 3 8" xfId="8410"/>
    <cellStyle name="Navadno 3 2 3 2 7 3 9" xfId="8411"/>
    <cellStyle name="Navadno 3 2 3 2 7 4" xfId="8412"/>
    <cellStyle name="Navadno 3 2 3 2 7 4 2" xfId="8413"/>
    <cellStyle name="Navadno 3 2 3 2 7 4 2 2" xfId="8414"/>
    <cellStyle name="Navadno 3 2 3 2 7 4 3" xfId="8415"/>
    <cellStyle name="Navadno 3 2 3 2 7 4 3 2" xfId="8416"/>
    <cellStyle name="Navadno 3 2 3 2 7 4 4" xfId="8417"/>
    <cellStyle name="Navadno 3 2 3 2 7 4 5" xfId="8418"/>
    <cellStyle name="Navadno 3 2 3 2 7 4 6" xfId="8419"/>
    <cellStyle name="Navadno 3 2 3 2 7 5" xfId="8420"/>
    <cellStyle name="Navadno 3 2 3 2 7 5 2" xfId="8421"/>
    <cellStyle name="Navadno 3 2 3 2 7 5 2 2" xfId="8422"/>
    <cellStyle name="Navadno 3 2 3 2 7 5 3" xfId="8423"/>
    <cellStyle name="Navadno 3 2 3 2 7 5 3 2" xfId="8424"/>
    <cellStyle name="Navadno 3 2 3 2 7 5 4" xfId="8425"/>
    <cellStyle name="Navadno 3 2 3 2 7 5 5" xfId="8426"/>
    <cellStyle name="Navadno 3 2 3 2 7 5 6" xfId="8427"/>
    <cellStyle name="Navadno 3 2 3 2 7 6" xfId="8428"/>
    <cellStyle name="Navadno 3 2 3 2 7 6 2" xfId="8429"/>
    <cellStyle name="Navadno 3 2 3 2 7 7" xfId="8430"/>
    <cellStyle name="Navadno 3 2 3 2 7 7 2" xfId="8431"/>
    <cellStyle name="Navadno 3 2 3 2 7 8" xfId="8432"/>
    <cellStyle name="Navadno 3 2 3 2 7 8 2" xfId="8433"/>
    <cellStyle name="Navadno 3 2 3 2 7 9" xfId="8434"/>
    <cellStyle name="Navadno 3 2 3 2 8" xfId="8435"/>
    <cellStyle name="Navadno 3 2 3 2 8 10" xfId="8436"/>
    <cellStyle name="Navadno 3 2 3 2 8 11" xfId="8437"/>
    <cellStyle name="Navadno 3 2 3 2 8 2" xfId="8438"/>
    <cellStyle name="Navadno 3 2 3 2 8 2 10" xfId="8439"/>
    <cellStyle name="Navadno 3 2 3 2 8 2 2" xfId="8440"/>
    <cellStyle name="Navadno 3 2 3 2 8 2 2 2" xfId="8441"/>
    <cellStyle name="Navadno 3 2 3 2 8 2 2 2 2" xfId="8442"/>
    <cellStyle name="Navadno 3 2 3 2 8 2 2 3" xfId="8443"/>
    <cellStyle name="Navadno 3 2 3 2 8 2 2 3 2" xfId="8444"/>
    <cellStyle name="Navadno 3 2 3 2 8 2 2 4" xfId="8445"/>
    <cellStyle name="Navadno 3 2 3 2 8 2 2 5" xfId="8446"/>
    <cellStyle name="Navadno 3 2 3 2 8 2 2 6" xfId="8447"/>
    <cellStyle name="Navadno 3 2 3 2 8 2 3" xfId="8448"/>
    <cellStyle name="Navadno 3 2 3 2 8 2 3 2" xfId="8449"/>
    <cellStyle name="Navadno 3 2 3 2 8 2 3 2 2" xfId="8450"/>
    <cellStyle name="Navadno 3 2 3 2 8 2 3 3" xfId="8451"/>
    <cellStyle name="Navadno 3 2 3 2 8 2 3 3 2" xfId="8452"/>
    <cellStyle name="Navadno 3 2 3 2 8 2 3 4" xfId="8453"/>
    <cellStyle name="Navadno 3 2 3 2 8 2 3 5" xfId="8454"/>
    <cellStyle name="Navadno 3 2 3 2 8 2 3 6" xfId="8455"/>
    <cellStyle name="Navadno 3 2 3 2 8 2 4" xfId="8456"/>
    <cellStyle name="Navadno 3 2 3 2 8 2 4 2" xfId="8457"/>
    <cellStyle name="Navadno 3 2 3 2 8 2 5" xfId="8458"/>
    <cellStyle name="Navadno 3 2 3 2 8 2 5 2" xfId="8459"/>
    <cellStyle name="Navadno 3 2 3 2 8 2 6" xfId="8460"/>
    <cellStyle name="Navadno 3 2 3 2 8 2 6 2" xfId="8461"/>
    <cellStyle name="Navadno 3 2 3 2 8 2 7" xfId="8462"/>
    <cellStyle name="Navadno 3 2 3 2 8 2 8" xfId="8463"/>
    <cellStyle name="Navadno 3 2 3 2 8 2 9" xfId="8464"/>
    <cellStyle name="Navadno 3 2 3 2 8 3" xfId="8465"/>
    <cellStyle name="Navadno 3 2 3 2 8 3 2" xfId="8466"/>
    <cellStyle name="Navadno 3 2 3 2 8 3 2 2" xfId="8467"/>
    <cellStyle name="Navadno 3 2 3 2 8 3 3" xfId="8468"/>
    <cellStyle name="Navadno 3 2 3 2 8 3 3 2" xfId="8469"/>
    <cellStyle name="Navadno 3 2 3 2 8 3 4" xfId="8470"/>
    <cellStyle name="Navadno 3 2 3 2 8 3 5" xfId="8471"/>
    <cellStyle name="Navadno 3 2 3 2 8 3 6" xfId="8472"/>
    <cellStyle name="Navadno 3 2 3 2 8 4" xfId="8473"/>
    <cellStyle name="Navadno 3 2 3 2 8 4 2" xfId="8474"/>
    <cellStyle name="Navadno 3 2 3 2 8 4 2 2" xfId="8475"/>
    <cellStyle name="Navadno 3 2 3 2 8 4 3" xfId="8476"/>
    <cellStyle name="Navadno 3 2 3 2 8 4 3 2" xfId="8477"/>
    <cellStyle name="Navadno 3 2 3 2 8 4 4" xfId="8478"/>
    <cellStyle name="Navadno 3 2 3 2 8 4 5" xfId="8479"/>
    <cellStyle name="Navadno 3 2 3 2 8 4 6" xfId="8480"/>
    <cellStyle name="Navadno 3 2 3 2 8 5" xfId="8481"/>
    <cellStyle name="Navadno 3 2 3 2 8 5 2" xfId="8482"/>
    <cellStyle name="Navadno 3 2 3 2 8 6" xfId="8483"/>
    <cellStyle name="Navadno 3 2 3 2 8 6 2" xfId="8484"/>
    <cellStyle name="Navadno 3 2 3 2 8 7" xfId="8485"/>
    <cellStyle name="Navadno 3 2 3 2 8 7 2" xfId="8486"/>
    <cellStyle name="Navadno 3 2 3 2 8 8" xfId="8487"/>
    <cellStyle name="Navadno 3 2 3 2 8 9" xfId="8488"/>
    <cellStyle name="Navadno 3 2 3 2 9" xfId="8489"/>
    <cellStyle name="Navadno 3 2 3 2 9 10" xfId="8490"/>
    <cellStyle name="Navadno 3 2 3 2 9 2" xfId="8491"/>
    <cellStyle name="Navadno 3 2 3 2 9 2 2" xfId="8492"/>
    <cellStyle name="Navadno 3 2 3 2 9 2 2 2" xfId="8493"/>
    <cellStyle name="Navadno 3 2 3 2 9 2 3" xfId="8494"/>
    <cellStyle name="Navadno 3 2 3 2 9 2 3 2" xfId="8495"/>
    <cellStyle name="Navadno 3 2 3 2 9 2 4" xfId="8496"/>
    <cellStyle name="Navadno 3 2 3 2 9 2 5" xfId="8497"/>
    <cellStyle name="Navadno 3 2 3 2 9 2 6" xfId="8498"/>
    <cellStyle name="Navadno 3 2 3 2 9 3" xfId="8499"/>
    <cellStyle name="Navadno 3 2 3 2 9 3 2" xfId="8500"/>
    <cellStyle name="Navadno 3 2 3 2 9 3 2 2" xfId="8501"/>
    <cellStyle name="Navadno 3 2 3 2 9 3 3" xfId="8502"/>
    <cellStyle name="Navadno 3 2 3 2 9 3 3 2" xfId="8503"/>
    <cellStyle name="Navadno 3 2 3 2 9 3 4" xfId="8504"/>
    <cellStyle name="Navadno 3 2 3 2 9 3 5" xfId="8505"/>
    <cellStyle name="Navadno 3 2 3 2 9 3 6" xfId="8506"/>
    <cellStyle name="Navadno 3 2 3 2 9 4" xfId="8507"/>
    <cellStyle name="Navadno 3 2 3 2 9 4 2" xfId="8508"/>
    <cellStyle name="Navadno 3 2 3 2 9 5" xfId="8509"/>
    <cellStyle name="Navadno 3 2 3 2 9 5 2" xfId="8510"/>
    <cellStyle name="Navadno 3 2 3 2 9 6" xfId="8511"/>
    <cellStyle name="Navadno 3 2 3 2 9 6 2" xfId="8512"/>
    <cellStyle name="Navadno 3 2 3 2 9 7" xfId="8513"/>
    <cellStyle name="Navadno 3 2 3 2 9 8" xfId="8514"/>
    <cellStyle name="Navadno 3 2 3 2 9 9" xfId="8515"/>
    <cellStyle name="Navadno 3 2 3 20" xfId="8516"/>
    <cellStyle name="Navadno 3 2 3 21" xfId="8517"/>
    <cellStyle name="Navadno 3 2 3 3" xfId="8518"/>
    <cellStyle name="Navadno 3 2 3 3 10" xfId="8519"/>
    <cellStyle name="Navadno 3 2 3 3 10 2" xfId="8520"/>
    <cellStyle name="Navadno 3 2 3 3 11" xfId="8521"/>
    <cellStyle name="Navadno 3 2 3 3 12" xfId="8522"/>
    <cellStyle name="Navadno 3 2 3 3 13" xfId="8523"/>
    <cellStyle name="Navadno 3 2 3 3 14" xfId="8524"/>
    <cellStyle name="Navadno 3 2 3 3 2" xfId="8525"/>
    <cellStyle name="Navadno 3 2 3 3 2 10" xfId="8526"/>
    <cellStyle name="Navadno 3 2 3 3 2 11" xfId="8527"/>
    <cellStyle name="Navadno 3 2 3 3 2 12" xfId="8528"/>
    <cellStyle name="Navadno 3 2 3 3 2 2" xfId="8529"/>
    <cellStyle name="Navadno 3 2 3 3 2 2 10" xfId="8530"/>
    <cellStyle name="Navadno 3 2 3 3 2 2 11" xfId="8531"/>
    <cellStyle name="Navadno 3 2 3 3 2 2 2" xfId="8532"/>
    <cellStyle name="Navadno 3 2 3 3 2 2 2 10" xfId="8533"/>
    <cellStyle name="Navadno 3 2 3 3 2 2 2 2" xfId="8534"/>
    <cellStyle name="Navadno 3 2 3 3 2 2 2 2 2" xfId="8535"/>
    <cellStyle name="Navadno 3 2 3 3 2 2 2 2 2 2" xfId="8536"/>
    <cellStyle name="Navadno 3 2 3 3 2 2 2 2 3" xfId="8537"/>
    <cellStyle name="Navadno 3 2 3 3 2 2 2 2 3 2" xfId="8538"/>
    <cellStyle name="Navadno 3 2 3 3 2 2 2 2 4" xfId="8539"/>
    <cellStyle name="Navadno 3 2 3 3 2 2 2 2 5" xfId="8540"/>
    <cellStyle name="Navadno 3 2 3 3 2 2 2 2 6" xfId="8541"/>
    <cellStyle name="Navadno 3 2 3 3 2 2 2 3" xfId="8542"/>
    <cellStyle name="Navadno 3 2 3 3 2 2 2 3 2" xfId="8543"/>
    <cellStyle name="Navadno 3 2 3 3 2 2 2 3 2 2" xfId="8544"/>
    <cellStyle name="Navadno 3 2 3 3 2 2 2 3 3" xfId="8545"/>
    <cellStyle name="Navadno 3 2 3 3 2 2 2 3 3 2" xfId="8546"/>
    <cellStyle name="Navadno 3 2 3 3 2 2 2 3 4" xfId="8547"/>
    <cellStyle name="Navadno 3 2 3 3 2 2 2 3 5" xfId="8548"/>
    <cellStyle name="Navadno 3 2 3 3 2 2 2 3 6" xfId="8549"/>
    <cellStyle name="Navadno 3 2 3 3 2 2 2 4" xfId="8550"/>
    <cellStyle name="Navadno 3 2 3 3 2 2 2 4 2" xfId="8551"/>
    <cellStyle name="Navadno 3 2 3 3 2 2 2 5" xfId="8552"/>
    <cellStyle name="Navadno 3 2 3 3 2 2 2 5 2" xfId="8553"/>
    <cellStyle name="Navadno 3 2 3 3 2 2 2 6" xfId="8554"/>
    <cellStyle name="Navadno 3 2 3 3 2 2 2 6 2" xfId="8555"/>
    <cellStyle name="Navadno 3 2 3 3 2 2 2 7" xfId="8556"/>
    <cellStyle name="Navadno 3 2 3 3 2 2 2 8" xfId="8557"/>
    <cellStyle name="Navadno 3 2 3 3 2 2 2 9" xfId="8558"/>
    <cellStyle name="Navadno 3 2 3 3 2 2 3" xfId="8559"/>
    <cellStyle name="Navadno 3 2 3 3 2 2 3 2" xfId="8560"/>
    <cellStyle name="Navadno 3 2 3 3 2 2 3 2 2" xfId="8561"/>
    <cellStyle name="Navadno 3 2 3 3 2 2 3 3" xfId="8562"/>
    <cellStyle name="Navadno 3 2 3 3 2 2 3 3 2" xfId="8563"/>
    <cellStyle name="Navadno 3 2 3 3 2 2 3 4" xfId="8564"/>
    <cellStyle name="Navadno 3 2 3 3 2 2 3 5" xfId="8565"/>
    <cellStyle name="Navadno 3 2 3 3 2 2 3 6" xfId="8566"/>
    <cellStyle name="Navadno 3 2 3 3 2 2 4" xfId="8567"/>
    <cellStyle name="Navadno 3 2 3 3 2 2 4 2" xfId="8568"/>
    <cellStyle name="Navadno 3 2 3 3 2 2 4 2 2" xfId="8569"/>
    <cellStyle name="Navadno 3 2 3 3 2 2 4 3" xfId="8570"/>
    <cellStyle name="Navadno 3 2 3 3 2 2 4 3 2" xfId="8571"/>
    <cellStyle name="Navadno 3 2 3 3 2 2 4 4" xfId="8572"/>
    <cellStyle name="Navadno 3 2 3 3 2 2 4 5" xfId="8573"/>
    <cellStyle name="Navadno 3 2 3 3 2 2 4 6" xfId="8574"/>
    <cellStyle name="Navadno 3 2 3 3 2 2 5" xfId="8575"/>
    <cellStyle name="Navadno 3 2 3 3 2 2 5 2" xfId="8576"/>
    <cellStyle name="Navadno 3 2 3 3 2 2 6" xfId="8577"/>
    <cellStyle name="Navadno 3 2 3 3 2 2 6 2" xfId="8578"/>
    <cellStyle name="Navadno 3 2 3 3 2 2 7" xfId="8579"/>
    <cellStyle name="Navadno 3 2 3 3 2 2 7 2" xfId="8580"/>
    <cellStyle name="Navadno 3 2 3 3 2 2 8" xfId="8581"/>
    <cellStyle name="Navadno 3 2 3 3 2 2 9" xfId="8582"/>
    <cellStyle name="Navadno 3 2 3 3 2 3" xfId="8583"/>
    <cellStyle name="Navadno 3 2 3 3 2 3 10" xfId="8584"/>
    <cellStyle name="Navadno 3 2 3 3 2 3 2" xfId="8585"/>
    <cellStyle name="Navadno 3 2 3 3 2 3 2 2" xfId="8586"/>
    <cellStyle name="Navadno 3 2 3 3 2 3 2 2 2" xfId="8587"/>
    <cellStyle name="Navadno 3 2 3 3 2 3 2 3" xfId="8588"/>
    <cellStyle name="Navadno 3 2 3 3 2 3 2 3 2" xfId="8589"/>
    <cellStyle name="Navadno 3 2 3 3 2 3 2 4" xfId="8590"/>
    <cellStyle name="Navadno 3 2 3 3 2 3 2 5" xfId="8591"/>
    <cellStyle name="Navadno 3 2 3 3 2 3 2 6" xfId="8592"/>
    <cellStyle name="Navadno 3 2 3 3 2 3 3" xfId="8593"/>
    <cellStyle name="Navadno 3 2 3 3 2 3 3 2" xfId="8594"/>
    <cellStyle name="Navadno 3 2 3 3 2 3 3 2 2" xfId="8595"/>
    <cellStyle name="Navadno 3 2 3 3 2 3 3 3" xfId="8596"/>
    <cellStyle name="Navadno 3 2 3 3 2 3 3 3 2" xfId="8597"/>
    <cellStyle name="Navadno 3 2 3 3 2 3 3 4" xfId="8598"/>
    <cellStyle name="Navadno 3 2 3 3 2 3 3 5" xfId="8599"/>
    <cellStyle name="Navadno 3 2 3 3 2 3 3 6" xfId="8600"/>
    <cellStyle name="Navadno 3 2 3 3 2 3 4" xfId="8601"/>
    <cellStyle name="Navadno 3 2 3 3 2 3 4 2" xfId="8602"/>
    <cellStyle name="Navadno 3 2 3 3 2 3 5" xfId="8603"/>
    <cellStyle name="Navadno 3 2 3 3 2 3 5 2" xfId="8604"/>
    <cellStyle name="Navadno 3 2 3 3 2 3 6" xfId="8605"/>
    <cellStyle name="Navadno 3 2 3 3 2 3 6 2" xfId="8606"/>
    <cellStyle name="Navadno 3 2 3 3 2 3 7" xfId="8607"/>
    <cellStyle name="Navadno 3 2 3 3 2 3 8" xfId="8608"/>
    <cellStyle name="Navadno 3 2 3 3 2 3 9" xfId="8609"/>
    <cellStyle name="Navadno 3 2 3 3 2 4" xfId="8610"/>
    <cellStyle name="Navadno 3 2 3 3 2 4 2" xfId="8611"/>
    <cellStyle name="Navadno 3 2 3 3 2 4 2 2" xfId="8612"/>
    <cellStyle name="Navadno 3 2 3 3 2 4 3" xfId="8613"/>
    <cellStyle name="Navadno 3 2 3 3 2 4 3 2" xfId="8614"/>
    <cellStyle name="Navadno 3 2 3 3 2 4 4" xfId="8615"/>
    <cellStyle name="Navadno 3 2 3 3 2 4 5" xfId="8616"/>
    <cellStyle name="Navadno 3 2 3 3 2 4 6" xfId="8617"/>
    <cellStyle name="Navadno 3 2 3 3 2 5" xfId="8618"/>
    <cellStyle name="Navadno 3 2 3 3 2 5 2" xfId="8619"/>
    <cellStyle name="Navadno 3 2 3 3 2 5 2 2" xfId="8620"/>
    <cellStyle name="Navadno 3 2 3 3 2 5 3" xfId="8621"/>
    <cellStyle name="Navadno 3 2 3 3 2 5 3 2" xfId="8622"/>
    <cellStyle name="Navadno 3 2 3 3 2 5 4" xfId="8623"/>
    <cellStyle name="Navadno 3 2 3 3 2 5 5" xfId="8624"/>
    <cellStyle name="Navadno 3 2 3 3 2 5 6" xfId="8625"/>
    <cellStyle name="Navadno 3 2 3 3 2 6" xfId="8626"/>
    <cellStyle name="Navadno 3 2 3 3 2 6 2" xfId="8627"/>
    <cellStyle name="Navadno 3 2 3 3 2 7" xfId="8628"/>
    <cellStyle name="Navadno 3 2 3 3 2 7 2" xfId="8629"/>
    <cellStyle name="Navadno 3 2 3 3 2 8" xfId="8630"/>
    <cellStyle name="Navadno 3 2 3 3 2 8 2" xfId="8631"/>
    <cellStyle name="Navadno 3 2 3 3 2 9" xfId="8632"/>
    <cellStyle name="Navadno 3 2 3 3 3" xfId="8633"/>
    <cellStyle name="Navadno 3 2 3 3 3 10" xfId="8634"/>
    <cellStyle name="Navadno 3 2 3 3 3 11" xfId="8635"/>
    <cellStyle name="Navadno 3 2 3 3 3 12" xfId="8636"/>
    <cellStyle name="Navadno 3 2 3 3 3 2" xfId="8637"/>
    <cellStyle name="Navadno 3 2 3 3 3 2 10" xfId="8638"/>
    <cellStyle name="Navadno 3 2 3 3 3 2 11" xfId="8639"/>
    <cellStyle name="Navadno 3 2 3 3 3 2 2" xfId="8640"/>
    <cellStyle name="Navadno 3 2 3 3 3 2 2 10" xfId="8641"/>
    <cellStyle name="Navadno 3 2 3 3 3 2 2 2" xfId="8642"/>
    <cellStyle name="Navadno 3 2 3 3 3 2 2 2 2" xfId="8643"/>
    <cellStyle name="Navadno 3 2 3 3 3 2 2 2 2 2" xfId="8644"/>
    <cellStyle name="Navadno 3 2 3 3 3 2 2 2 3" xfId="8645"/>
    <cellStyle name="Navadno 3 2 3 3 3 2 2 2 3 2" xfId="8646"/>
    <cellStyle name="Navadno 3 2 3 3 3 2 2 2 4" xfId="8647"/>
    <cellStyle name="Navadno 3 2 3 3 3 2 2 2 5" xfId="8648"/>
    <cellStyle name="Navadno 3 2 3 3 3 2 2 2 6" xfId="8649"/>
    <cellStyle name="Navadno 3 2 3 3 3 2 2 3" xfId="8650"/>
    <cellStyle name="Navadno 3 2 3 3 3 2 2 3 2" xfId="8651"/>
    <cellStyle name="Navadno 3 2 3 3 3 2 2 3 2 2" xfId="8652"/>
    <cellStyle name="Navadno 3 2 3 3 3 2 2 3 3" xfId="8653"/>
    <cellStyle name="Navadno 3 2 3 3 3 2 2 3 3 2" xfId="8654"/>
    <cellStyle name="Navadno 3 2 3 3 3 2 2 3 4" xfId="8655"/>
    <cellStyle name="Navadno 3 2 3 3 3 2 2 3 5" xfId="8656"/>
    <cellStyle name="Navadno 3 2 3 3 3 2 2 3 6" xfId="8657"/>
    <cellStyle name="Navadno 3 2 3 3 3 2 2 4" xfId="8658"/>
    <cellStyle name="Navadno 3 2 3 3 3 2 2 4 2" xfId="8659"/>
    <cellStyle name="Navadno 3 2 3 3 3 2 2 5" xfId="8660"/>
    <cellStyle name="Navadno 3 2 3 3 3 2 2 5 2" xfId="8661"/>
    <cellStyle name="Navadno 3 2 3 3 3 2 2 6" xfId="8662"/>
    <cellStyle name="Navadno 3 2 3 3 3 2 2 6 2" xfId="8663"/>
    <cellStyle name="Navadno 3 2 3 3 3 2 2 7" xfId="8664"/>
    <cellStyle name="Navadno 3 2 3 3 3 2 2 8" xfId="8665"/>
    <cellStyle name="Navadno 3 2 3 3 3 2 2 9" xfId="8666"/>
    <cellStyle name="Navadno 3 2 3 3 3 2 3" xfId="8667"/>
    <cellStyle name="Navadno 3 2 3 3 3 2 3 2" xfId="8668"/>
    <cellStyle name="Navadno 3 2 3 3 3 2 3 2 2" xfId="8669"/>
    <cellStyle name="Navadno 3 2 3 3 3 2 3 3" xfId="8670"/>
    <cellStyle name="Navadno 3 2 3 3 3 2 3 3 2" xfId="8671"/>
    <cellStyle name="Navadno 3 2 3 3 3 2 3 4" xfId="8672"/>
    <cellStyle name="Navadno 3 2 3 3 3 2 3 5" xfId="8673"/>
    <cellStyle name="Navadno 3 2 3 3 3 2 3 6" xfId="8674"/>
    <cellStyle name="Navadno 3 2 3 3 3 2 4" xfId="8675"/>
    <cellStyle name="Navadno 3 2 3 3 3 2 4 2" xfId="8676"/>
    <cellStyle name="Navadno 3 2 3 3 3 2 4 2 2" xfId="8677"/>
    <cellStyle name="Navadno 3 2 3 3 3 2 4 3" xfId="8678"/>
    <cellStyle name="Navadno 3 2 3 3 3 2 4 3 2" xfId="8679"/>
    <cellStyle name="Navadno 3 2 3 3 3 2 4 4" xfId="8680"/>
    <cellStyle name="Navadno 3 2 3 3 3 2 4 5" xfId="8681"/>
    <cellStyle name="Navadno 3 2 3 3 3 2 4 6" xfId="8682"/>
    <cellStyle name="Navadno 3 2 3 3 3 2 5" xfId="8683"/>
    <cellStyle name="Navadno 3 2 3 3 3 2 5 2" xfId="8684"/>
    <cellStyle name="Navadno 3 2 3 3 3 2 6" xfId="8685"/>
    <cellStyle name="Navadno 3 2 3 3 3 2 6 2" xfId="8686"/>
    <cellStyle name="Navadno 3 2 3 3 3 2 7" xfId="8687"/>
    <cellStyle name="Navadno 3 2 3 3 3 2 7 2" xfId="8688"/>
    <cellStyle name="Navadno 3 2 3 3 3 2 8" xfId="8689"/>
    <cellStyle name="Navadno 3 2 3 3 3 2 9" xfId="8690"/>
    <cellStyle name="Navadno 3 2 3 3 3 3" xfId="8691"/>
    <cellStyle name="Navadno 3 2 3 3 3 3 10" xfId="8692"/>
    <cellStyle name="Navadno 3 2 3 3 3 3 2" xfId="8693"/>
    <cellStyle name="Navadno 3 2 3 3 3 3 2 2" xfId="8694"/>
    <cellStyle name="Navadno 3 2 3 3 3 3 2 2 2" xfId="8695"/>
    <cellStyle name="Navadno 3 2 3 3 3 3 2 3" xfId="8696"/>
    <cellStyle name="Navadno 3 2 3 3 3 3 2 3 2" xfId="8697"/>
    <cellStyle name="Navadno 3 2 3 3 3 3 2 4" xfId="8698"/>
    <cellStyle name="Navadno 3 2 3 3 3 3 2 5" xfId="8699"/>
    <cellStyle name="Navadno 3 2 3 3 3 3 2 6" xfId="8700"/>
    <cellStyle name="Navadno 3 2 3 3 3 3 3" xfId="8701"/>
    <cellStyle name="Navadno 3 2 3 3 3 3 3 2" xfId="8702"/>
    <cellStyle name="Navadno 3 2 3 3 3 3 3 2 2" xfId="8703"/>
    <cellStyle name="Navadno 3 2 3 3 3 3 3 3" xfId="8704"/>
    <cellStyle name="Navadno 3 2 3 3 3 3 3 3 2" xfId="8705"/>
    <cellStyle name="Navadno 3 2 3 3 3 3 3 4" xfId="8706"/>
    <cellStyle name="Navadno 3 2 3 3 3 3 3 5" xfId="8707"/>
    <cellStyle name="Navadno 3 2 3 3 3 3 3 6" xfId="8708"/>
    <cellStyle name="Navadno 3 2 3 3 3 3 4" xfId="8709"/>
    <cellStyle name="Navadno 3 2 3 3 3 3 4 2" xfId="8710"/>
    <cellStyle name="Navadno 3 2 3 3 3 3 5" xfId="8711"/>
    <cellStyle name="Navadno 3 2 3 3 3 3 5 2" xfId="8712"/>
    <cellStyle name="Navadno 3 2 3 3 3 3 6" xfId="8713"/>
    <cellStyle name="Navadno 3 2 3 3 3 3 6 2" xfId="8714"/>
    <cellStyle name="Navadno 3 2 3 3 3 3 7" xfId="8715"/>
    <cellStyle name="Navadno 3 2 3 3 3 3 8" xfId="8716"/>
    <cellStyle name="Navadno 3 2 3 3 3 3 9" xfId="8717"/>
    <cellStyle name="Navadno 3 2 3 3 3 4" xfId="8718"/>
    <cellStyle name="Navadno 3 2 3 3 3 4 2" xfId="8719"/>
    <cellStyle name="Navadno 3 2 3 3 3 4 2 2" xfId="8720"/>
    <cellStyle name="Navadno 3 2 3 3 3 4 3" xfId="8721"/>
    <cellStyle name="Navadno 3 2 3 3 3 4 3 2" xfId="8722"/>
    <cellStyle name="Navadno 3 2 3 3 3 4 4" xfId="8723"/>
    <cellStyle name="Navadno 3 2 3 3 3 4 5" xfId="8724"/>
    <cellStyle name="Navadno 3 2 3 3 3 4 6" xfId="8725"/>
    <cellStyle name="Navadno 3 2 3 3 3 5" xfId="8726"/>
    <cellStyle name="Navadno 3 2 3 3 3 5 2" xfId="8727"/>
    <cellStyle name="Navadno 3 2 3 3 3 5 2 2" xfId="8728"/>
    <cellStyle name="Navadno 3 2 3 3 3 5 3" xfId="8729"/>
    <cellStyle name="Navadno 3 2 3 3 3 5 3 2" xfId="8730"/>
    <cellStyle name="Navadno 3 2 3 3 3 5 4" xfId="8731"/>
    <cellStyle name="Navadno 3 2 3 3 3 5 5" xfId="8732"/>
    <cellStyle name="Navadno 3 2 3 3 3 5 6" xfId="8733"/>
    <cellStyle name="Navadno 3 2 3 3 3 6" xfId="8734"/>
    <cellStyle name="Navadno 3 2 3 3 3 6 2" xfId="8735"/>
    <cellStyle name="Navadno 3 2 3 3 3 7" xfId="8736"/>
    <cellStyle name="Navadno 3 2 3 3 3 7 2" xfId="8737"/>
    <cellStyle name="Navadno 3 2 3 3 3 8" xfId="8738"/>
    <cellStyle name="Navadno 3 2 3 3 3 8 2" xfId="8739"/>
    <cellStyle name="Navadno 3 2 3 3 3 9" xfId="8740"/>
    <cellStyle name="Navadno 3 2 3 3 4" xfId="8741"/>
    <cellStyle name="Navadno 3 2 3 3 4 10" xfId="8742"/>
    <cellStyle name="Navadno 3 2 3 3 4 11" xfId="8743"/>
    <cellStyle name="Navadno 3 2 3 3 4 2" xfId="8744"/>
    <cellStyle name="Navadno 3 2 3 3 4 2 10" xfId="8745"/>
    <cellStyle name="Navadno 3 2 3 3 4 2 2" xfId="8746"/>
    <cellStyle name="Navadno 3 2 3 3 4 2 2 2" xfId="8747"/>
    <cellStyle name="Navadno 3 2 3 3 4 2 2 2 2" xfId="8748"/>
    <cellStyle name="Navadno 3 2 3 3 4 2 2 3" xfId="8749"/>
    <cellStyle name="Navadno 3 2 3 3 4 2 2 3 2" xfId="8750"/>
    <cellStyle name="Navadno 3 2 3 3 4 2 2 4" xfId="8751"/>
    <cellStyle name="Navadno 3 2 3 3 4 2 2 5" xfId="8752"/>
    <cellStyle name="Navadno 3 2 3 3 4 2 2 6" xfId="8753"/>
    <cellStyle name="Navadno 3 2 3 3 4 2 3" xfId="8754"/>
    <cellStyle name="Navadno 3 2 3 3 4 2 3 2" xfId="8755"/>
    <cellStyle name="Navadno 3 2 3 3 4 2 3 2 2" xfId="8756"/>
    <cellStyle name="Navadno 3 2 3 3 4 2 3 3" xfId="8757"/>
    <cellStyle name="Navadno 3 2 3 3 4 2 3 3 2" xfId="8758"/>
    <cellStyle name="Navadno 3 2 3 3 4 2 3 4" xfId="8759"/>
    <cellStyle name="Navadno 3 2 3 3 4 2 3 5" xfId="8760"/>
    <cellStyle name="Navadno 3 2 3 3 4 2 3 6" xfId="8761"/>
    <cellStyle name="Navadno 3 2 3 3 4 2 4" xfId="8762"/>
    <cellStyle name="Navadno 3 2 3 3 4 2 4 2" xfId="8763"/>
    <cellStyle name="Navadno 3 2 3 3 4 2 5" xfId="8764"/>
    <cellStyle name="Navadno 3 2 3 3 4 2 5 2" xfId="8765"/>
    <cellStyle name="Navadno 3 2 3 3 4 2 6" xfId="8766"/>
    <cellStyle name="Navadno 3 2 3 3 4 2 6 2" xfId="8767"/>
    <cellStyle name="Navadno 3 2 3 3 4 2 7" xfId="8768"/>
    <cellStyle name="Navadno 3 2 3 3 4 2 8" xfId="8769"/>
    <cellStyle name="Navadno 3 2 3 3 4 2 9" xfId="8770"/>
    <cellStyle name="Navadno 3 2 3 3 4 3" xfId="8771"/>
    <cellStyle name="Navadno 3 2 3 3 4 3 2" xfId="8772"/>
    <cellStyle name="Navadno 3 2 3 3 4 3 2 2" xfId="8773"/>
    <cellStyle name="Navadno 3 2 3 3 4 3 3" xfId="8774"/>
    <cellStyle name="Navadno 3 2 3 3 4 3 3 2" xfId="8775"/>
    <cellStyle name="Navadno 3 2 3 3 4 3 4" xfId="8776"/>
    <cellStyle name="Navadno 3 2 3 3 4 3 5" xfId="8777"/>
    <cellStyle name="Navadno 3 2 3 3 4 3 6" xfId="8778"/>
    <cellStyle name="Navadno 3 2 3 3 4 4" xfId="8779"/>
    <cellStyle name="Navadno 3 2 3 3 4 4 2" xfId="8780"/>
    <cellStyle name="Navadno 3 2 3 3 4 4 2 2" xfId="8781"/>
    <cellStyle name="Navadno 3 2 3 3 4 4 3" xfId="8782"/>
    <cellStyle name="Navadno 3 2 3 3 4 4 3 2" xfId="8783"/>
    <cellStyle name="Navadno 3 2 3 3 4 4 4" xfId="8784"/>
    <cellStyle name="Navadno 3 2 3 3 4 4 5" xfId="8785"/>
    <cellStyle name="Navadno 3 2 3 3 4 4 6" xfId="8786"/>
    <cellStyle name="Navadno 3 2 3 3 4 5" xfId="8787"/>
    <cellStyle name="Navadno 3 2 3 3 4 5 2" xfId="8788"/>
    <cellStyle name="Navadno 3 2 3 3 4 6" xfId="8789"/>
    <cellStyle name="Navadno 3 2 3 3 4 6 2" xfId="8790"/>
    <cellStyle name="Navadno 3 2 3 3 4 7" xfId="8791"/>
    <cellStyle name="Navadno 3 2 3 3 4 7 2" xfId="8792"/>
    <cellStyle name="Navadno 3 2 3 3 4 8" xfId="8793"/>
    <cellStyle name="Navadno 3 2 3 3 4 9" xfId="8794"/>
    <cellStyle name="Navadno 3 2 3 3 5" xfId="8795"/>
    <cellStyle name="Navadno 3 2 3 3 5 10" xfId="8796"/>
    <cellStyle name="Navadno 3 2 3 3 5 2" xfId="8797"/>
    <cellStyle name="Navadno 3 2 3 3 5 2 2" xfId="8798"/>
    <cellStyle name="Navadno 3 2 3 3 5 2 2 2" xfId="8799"/>
    <cellStyle name="Navadno 3 2 3 3 5 2 3" xfId="8800"/>
    <cellStyle name="Navadno 3 2 3 3 5 2 3 2" xfId="8801"/>
    <cellStyle name="Navadno 3 2 3 3 5 2 4" xfId="8802"/>
    <cellStyle name="Navadno 3 2 3 3 5 2 5" xfId="8803"/>
    <cellStyle name="Navadno 3 2 3 3 5 2 6" xfId="8804"/>
    <cellStyle name="Navadno 3 2 3 3 5 3" xfId="8805"/>
    <cellStyle name="Navadno 3 2 3 3 5 3 2" xfId="8806"/>
    <cellStyle name="Navadno 3 2 3 3 5 3 2 2" xfId="8807"/>
    <cellStyle name="Navadno 3 2 3 3 5 3 3" xfId="8808"/>
    <cellStyle name="Navadno 3 2 3 3 5 3 3 2" xfId="8809"/>
    <cellStyle name="Navadno 3 2 3 3 5 3 4" xfId="8810"/>
    <cellStyle name="Navadno 3 2 3 3 5 3 5" xfId="8811"/>
    <cellStyle name="Navadno 3 2 3 3 5 3 6" xfId="8812"/>
    <cellStyle name="Navadno 3 2 3 3 5 4" xfId="8813"/>
    <cellStyle name="Navadno 3 2 3 3 5 4 2" xfId="8814"/>
    <cellStyle name="Navadno 3 2 3 3 5 5" xfId="8815"/>
    <cellStyle name="Navadno 3 2 3 3 5 5 2" xfId="8816"/>
    <cellStyle name="Navadno 3 2 3 3 5 6" xfId="8817"/>
    <cellStyle name="Navadno 3 2 3 3 5 6 2" xfId="8818"/>
    <cellStyle name="Navadno 3 2 3 3 5 7" xfId="8819"/>
    <cellStyle name="Navadno 3 2 3 3 5 8" xfId="8820"/>
    <cellStyle name="Navadno 3 2 3 3 5 9" xfId="8821"/>
    <cellStyle name="Navadno 3 2 3 3 6" xfId="8822"/>
    <cellStyle name="Navadno 3 2 3 3 6 2" xfId="8823"/>
    <cellStyle name="Navadno 3 2 3 3 6 2 2" xfId="8824"/>
    <cellStyle name="Navadno 3 2 3 3 6 3" xfId="8825"/>
    <cellStyle name="Navadno 3 2 3 3 6 3 2" xfId="8826"/>
    <cellStyle name="Navadno 3 2 3 3 6 4" xfId="8827"/>
    <cellStyle name="Navadno 3 2 3 3 6 5" xfId="8828"/>
    <cellStyle name="Navadno 3 2 3 3 6 6" xfId="8829"/>
    <cellStyle name="Navadno 3 2 3 3 7" xfId="8830"/>
    <cellStyle name="Navadno 3 2 3 3 7 2" xfId="8831"/>
    <cellStyle name="Navadno 3 2 3 3 7 2 2" xfId="8832"/>
    <cellStyle name="Navadno 3 2 3 3 7 3" xfId="8833"/>
    <cellStyle name="Navadno 3 2 3 3 7 3 2" xfId="8834"/>
    <cellStyle name="Navadno 3 2 3 3 7 4" xfId="8835"/>
    <cellStyle name="Navadno 3 2 3 3 7 5" xfId="8836"/>
    <cellStyle name="Navadno 3 2 3 3 7 6" xfId="8837"/>
    <cellStyle name="Navadno 3 2 3 3 8" xfId="8838"/>
    <cellStyle name="Navadno 3 2 3 3 8 2" xfId="8839"/>
    <cellStyle name="Navadno 3 2 3 3 9" xfId="8840"/>
    <cellStyle name="Navadno 3 2 3 3 9 2" xfId="8841"/>
    <cellStyle name="Navadno 3 2 3 4" xfId="8842"/>
    <cellStyle name="Navadno 3 2 3 4 10" xfId="8843"/>
    <cellStyle name="Navadno 3 2 3 4 11" xfId="8844"/>
    <cellStyle name="Navadno 3 2 3 4 12" xfId="8845"/>
    <cellStyle name="Navadno 3 2 3 4 13" xfId="8846"/>
    <cellStyle name="Navadno 3 2 3 4 2" xfId="8847"/>
    <cellStyle name="Navadno 3 2 3 4 2 10" xfId="8848"/>
    <cellStyle name="Navadno 3 2 3 4 2 11" xfId="8849"/>
    <cellStyle name="Navadno 3 2 3 4 2 12" xfId="8850"/>
    <cellStyle name="Navadno 3 2 3 4 2 2" xfId="8851"/>
    <cellStyle name="Navadno 3 2 3 4 2 2 10" xfId="8852"/>
    <cellStyle name="Navadno 3 2 3 4 2 2 11" xfId="8853"/>
    <cellStyle name="Navadno 3 2 3 4 2 2 2" xfId="8854"/>
    <cellStyle name="Navadno 3 2 3 4 2 2 2 10" xfId="8855"/>
    <cellStyle name="Navadno 3 2 3 4 2 2 2 2" xfId="8856"/>
    <cellStyle name="Navadno 3 2 3 4 2 2 2 2 2" xfId="8857"/>
    <cellStyle name="Navadno 3 2 3 4 2 2 2 2 2 2" xfId="8858"/>
    <cellStyle name="Navadno 3 2 3 4 2 2 2 2 3" xfId="8859"/>
    <cellStyle name="Navadno 3 2 3 4 2 2 2 2 3 2" xfId="8860"/>
    <cellStyle name="Navadno 3 2 3 4 2 2 2 2 4" xfId="8861"/>
    <cellStyle name="Navadno 3 2 3 4 2 2 2 2 5" xfId="8862"/>
    <cellStyle name="Navadno 3 2 3 4 2 2 2 2 6" xfId="8863"/>
    <cellStyle name="Navadno 3 2 3 4 2 2 2 3" xfId="8864"/>
    <cellStyle name="Navadno 3 2 3 4 2 2 2 3 2" xfId="8865"/>
    <cellStyle name="Navadno 3 2 3 4 2 2 2 3 2 2" xfId="8866"/>
    <cellStyle name="Navadno 3 2 3 4 2 2 2 3 3" xfId="8867"/>
    <cellStyle name="Navadno 3 2 3 4 2 2 2 3 3 2" xfId="8868"/>
    <cellStyle name="Navadno 3 2 3 4 2 2 2 3 4" xfId="8869"/>
    <cellStyle name="Navadno 3 2 3 4 2 2 2 3 5" xfId="8870"/>
    <cellStyle name="Navadno 3 2 3 4 2 2 2 3 6" xfId="8871"/>
    <cellStyle name="Navadno 3 2 3 4 2 2 2 4" xfId="8872"/>
    <cellStyle name="Navadno 3 2 3 4 2 2 2 4 2" xfId="8873"/>
    <cellStyle name="Navadno 3 2 3 4 2 2 2 5" xfId="8874"/>
    <cellStyle name="Navadno 3 2 3 4 2 2 2 5 2" xfId="8875"/>
    <cellStyle name="Navadno 3 2 3 4 2 2 2 6" xfId="8876"/>
    <cellStyle name="Navadno 3 2 3 4 2 2 2 6 2" xfId="8877"/>
    <cellStyle name="Navadno 3 2 3 4 2 2 2 7" xfId="8878"/>
    <cellStyle name="Navadno 3 2 3 4 2 2 2 8" xfId="8879"/>
    <cellStyle name="Navadno 3 2 3 4 2 2 2 9" xfId="8880"/>
    <cellStyle name="Navadno 3 2 3 4 2 2 3" xfId="8881"/>
    <cellStyle name="Navadno 3 2 3 4 2 2 3 2" xfId="8882"/>
    <cellStyle name="Navadno 3 2 3 4 2 2 3 2 2" xfId="8883"/>
    <cellStyle name="Navadno 3 2 3 4 2 2 3 3" xfId="8884"/>
    <cellStyle name="Navadno 3 2 3 4 2 2 3 3 2" xfId="8885"/>
    <cellStyle name="Navadno 3 2 3 4 2 2 3 4" xfId="8886"/>
    <cellStyle name="Navadno 3 2 3 4 2 2 3 5" xfId="8887"/>
    <cellStyle name="Navadno 3 2 3 4 2 2 3 6" xfId="8888"/>
    <cellStyle name="Navadno 3 2 3 4 2 2 4" xfId="8889"/>
    <cellStyle name="Navadno 3 2 3 4 2 2 4 2" xfId="8890"/>
    <cellStyle name="Navadno 3 2 3 4 2 2 4 2 2" xfId="8891"/>
    <cellStyle name="Navadno 3 2 3 4 2 2 4 3" xfId="8892"/>
    <cellStyle name="Navadno 3 2 3 4 2 2 4 3 2" xfId="8893"/>
    <cellStyle name="Navadno 3 2 3 4 2 2 4 4" xfId="8894"/>
    <cellStyle name="Navadno 3 2 3 4 2 2 4 5" xfId="8895"/>
    <cellStyle name="Navadno 3 2 3 4 2 2 4 6" xfId="8896"/>
    <cellStyle name="Navadno 3 2 3 4 2 2 5" xfId="8897"/>
    <cellStyle name="Navadno 3 2 3 4 2 2 5 2" xfId="8898"/>
    <cellStyle name="Navadno 3 2 3 4 2 2 6" xfId="8899"/>
    <cellStyle name="Navadno 3 2 3 4 2 2 6 2" xfId="8900"/>
    <cellStyle name="Navadno 3 2 3 4 2 2 7" xfId="8901"/>
    <cellStyle name="Navadno 3 2 3 4 2 2 7 2" xfId="8902"/>
    <cellStyle name="Navadno 3 2 3 4 2 2 8" xfId="8903"/>
    <cellStyle name="Navadno 3 2 3 4 2 2 9" xfId="8904"/>
    <cellStyle name="Navadno 3 2 3 4 2 3" xfId="8905"/>
    <cellStyle name="Navadno 3 2 3 4 2 3 10" xfId="8906"/>
    <cellStyle name="Navadno 3 2 3 4 2 3 2" xfId="8907"/>
    <cellStyle name="Navadno 3 2 3 4 2 3 2 2" xfId="8908"/>
    <cellStyle name="Navadno 3 2 3 4 2 3 2 2 2" xfId="8909"/>
    <cellStyle name="Navadno 3 2 3 4 2 3 2 3" xfId="8910"/>
    <cellStyle name="Navadno 3 2 3 4 2 3 2 3 2" xfId="8911"/>
    <cellStyle name="Navadno 3 2 3 4 2 3 2 4" xfId="8912"/>
    <cellStyle name="Navadno 3 2 3 4 2 3 2 5" xfId="8913"/>
    <cellStyle name="Navadno 3 2 3 4 2 3 2 6" xfId="8914"/>
    <cellStyle name="Navadno 3 2 3 4 2 3 3" xfId="8915"/>
    <cellStyle name="Navadno 3 2 3 4 2 3 3 2" xfId="8916"/>
    <cellStyle name="Navadno 3 2 3 4 2 3 3 2 2" xfId="8917"/>
    <cellStyle name="Navadno 3 2 3 4 2 3 3 3" xfId="8918"/>
    <cellStyle name="Navadno 3 2 3 4 2 3 3 3 2" xfId="8919"/>
    <cellStyle name="Navadno 3 2 3 4 2 3 3 4" xfId="8920"/>
    <cellStyle name="Navadno 3 2 3 4 2 3 3 5" xfId="8921"/>
    <cellStyle name="Navadno 3 2 3 4 2 3 3 6" xfId="8922"/>
    <cellStyle name="Navadno 3 2 3 4 2 3 4" xfId="8923"/>
    <cellStyle name="Navadno 3 2 3 4 2 3 4 2" xfId="8924"/>
    <cellStyle name="Navadno 3 2 3 4 2 3 5" xfId="8925"/>
    <cellStyle name="Navadno 3 2 3 4 2 3 5 2" xfId="8926"/>
    <cellStyle name="Navadno 3 2 3 4 2 3 6" xfId="8927"/>
    <cellStyle name="Navadno 3 2 3 4 2 3 6 2" xfId="8928"/>
    <cellStyle name="Navadno 3 2 3 4 2 3 7" xfId="8929"/>
    <cellStyle name="Navadno 3 2 3 4 2 3 8" xfId="8930"/>
    <cellStyle name="Navadno 3 2 3 4 2 3 9" xfId="8931"/>
    <cellStyle name="Navadno 3 2 3 4 2 4" xfId="8932"/>
    <cellStyle name="Navadno 3 2 3 4 2 4 2" xfId="8933"/>
    <cellStyle name="Navadno 3 2 3 4 2 4 2 2" xfId="8934"/>
    <cellStyle name="Navadno 3 2 3 4 2 4 3" xfId="8935"/>
    <cellStyle name="Navadno 3 2 3 4 2 4 3 2" xfId="8936"/>
    <cellStyle name="Navadno 3 2 3 4 2 4 4" xfId="8937"/>
    <cellStyle name="Navadno 3 2 3 4 2 4 5" xfId="8938"/>
    <cellStyle name="Navadno 3 2 3 4 2 4 6" xfId="8939"/>
    <cellStyle name="Navadno 3 2 3 4 2 5" xfId="8940"/>
    <cellStyle name="Navadno 3 2 3 4 2 5 2" xfId="8941"/>
    <cellStyle name="Navadno 3 2 3 4 2 5 2 2" xfId="8942"/>
    <cellStyle name="Navadno 3 2 3 4 2 5 3" xfId="8943"/>
    <cellStyle name="Navadno 3 2 3 4 2 5 3 2" xfId="8944"/>
    <cellStyle name="Navadno 3 2 3 4 2 5 4" xfId="8945"/>
    <cellStyle name="Navadno 3 2 3 4 2 5 5" xfId="8946"/>
    <cellStyle name="Navadno 3 2 3 4 2 5 6" xfId="8947"/>
    <cellStyle name="Navadno 3 2 3 4 2 6" xfId="8948"/>
    <cellStyle name="Navadno 3 2 3 4 2 6 2" xfId="8949"/>
    <cellStyle name="Navadno 3 2 3 4 2 7" xfId="8950"/>
    <cellStyle name="Navadno 3 2 3 4 2 7 2" xfId="8951"/>
    <cellStyle name="Navadno 3 2 3 4 2 8" xfId="8952"/>
    <cellStyle name="Navadno 3 2 3 4 2 8 2" xfId="8953"/>
    <cellStyle name="Navadno 3 2 3 4 2 9" xfId="8954"/>
    <cellStyle name="Navadno 3 2 3 4 3" xfId="8955"/>
    <cellStyle name="Navadno 3 2 3 4 3 10" xfId="8956"/>
    <cellStyle name="Navadno 3 2 3 4 3 11" xfId="8957"/>
    <cellStyle name="Navadno 3 2 3 4 3 2" xfId="8958"/>
    <cellStyle name="Navadno 3 2 3 4 3 2 10" xfId="8959"/>
    <cellStyle name="Navadno 3 2 3 4 3 2 2" xfId="8960"/>
    <cellStyle name="Navadno 3 2 3 4 3 2 2 2" xfId="8961"/>
    <cellStyle name="Navadno 3 2 3 4 3 2 2 2 2" xfId="8962"/>
    <cellStyle name="Navadno 3 2 3 4 3 2 2 3" xfId="8963"/>
    <cellStyle name="Navadno 3 2 3 4 3 2 2 3 2" xfId="8964"/>
    <cellStyle name="Navadno 3 2 3 4 3 2 2 4" xfId="8965"/>
    <cellStyle name="Navadno 3 2 3 4 3 2 2 5" xfId="8966"/>
    <cellStyle name="Navadno 3 2 3 4 3 2 2 6" xfId="8967"/>
    <cellStyle name="Navadno 3 2 3 4 3 2 3" xfId="8968"/>
    <cellStyle name="Navadno 3 2 3 4 3 2 3 2" xfId="8969"/>
    <cellStyle name="Navadno 3 2 3 4 3 2 3 2 2" xfId="8970"/>
    <cellStyle name="Navadno 3 2 3 4 3 2 3 3" xfId="8971"/>
    <cellStyle name="Navadno 3 2 3 4 3 2 3 3 2" xfId="8972"/>
    <cellStyle name="Navadno 3 2 3 4 3 2 3 4" xfId="8973"/>
    <cellStyle name="Navadno 3 2 3 4 3 2 3 5" xfId="8974"/>
    <cellStyle name="Navadno 3 2 3 4 3 2 3 6" xfId="8975"/>
    <cellStyle name="Navadno 3 2 3 4 3 2 4" xfId="8976"/>
    <cellStyle name="Navadno 3 2 3 4 3 2 4 2" xfId="8977"/>
    <cellStyle name="Navadno 3 2 3 4 3 2 5" xfId="8978"/>
    <cellStyle name="Navadno 3 2 3 4 3 2 5 2" xfId="8979"/>
    <cellStyle name="Navadno 3 2 3 4 3 2 6" xfId="8980"/>
    <cellStyle name="Navadno 3 2 3 4 3 2 6 2" xfId="8981"/>
    <cellStyle name="Navadno 3 2 3 4 3 2 7" xfId="8982"/>
    <cellStyle name="Navadno 3 2 3 4 3 2 8" xfId="8983"/>
    <cellStyle name="Navadno 3 2 3 4 3 2 9" xfId="8984"/>
    <cellStyle name="Navadno 3 2 3 4 3 3" xfId="8985"/>
    <cellStyle name="Navadno 3 2 3 4 3 3 2" xfId="8986"/>
    <cellStyle name="Navadno 3 2 3 4 3 3 2 2" xfId="8987"/>
    <cellStyle name="Navadno 3 2 3 4 3 3 3" xfId="8988"/>
    <cellStyle name="Navadno 3 2 3 4 3 3 3 2" xfId="8989"/>
    <cellStyle name="Navadno 3 2 3 4 3 3 4" xfId="8990"/>
    <cellStyle name="Navadno 3 2 3 4 3 3 5" xfId="8991"/>
    <cellStyle name="Navadno 3 2 3 4 3 3 6" xfId="8992"/>
    <cellStyle name="Navadno 3 2 3 4 3 4" xfId="8993"/>
    <cellStyle name="Navadno 3 2 3 4 3 4 2" xfId="8994"/>
    <cellStyle name="Navadno 3 2 3 4 3 4 2 2" xfId="8995"/>
    <cellStyle name="Navadno 3 2 3 4 3 4 3" xfId="8996"/>
    <cellStyle name="Navadno 3 2 3 4 3 4 3 2" xfId="8997"/>
    <cellStyle name="Navadno 3 2 3 4 3 4 4" xfId="8998"/>
    <cellStyle name="Navadno 3 2 3 4 3 4 5" xfId="8999"/>
    <cellStyle name="Navadno 3 2 3 4 3 4 6" xfId="9000"/>
    <cellStyle name="Navadno 3 2 3 4 3 5" xfId="9001"/>
    <cellStyle name="Navadno 3 2 3 4 3 5 2" xfId="9002"/>
    <cellStyle name="Navadno 3 2 3 4 3 6" xfId="9003"/>
    <cellStyle name="Navadno 3 2 3 4 3 6 2" xfId="9004"/>
    <cellStyle name="Navadno 3 2 3 4 3 7" xfId="9005"/>
    <cellStyle name="Navadno 3 2 3 4 3 7 2" xfId="9006"/>
    <cellStyle name="Navadno 3 2 3 4 3 8" xfId="9007"/>
    <cellStyle name="Navadno 3 2 3 4 3 9" xfId="9008"/>
    <cellStyle name="Navadno 3 2 3 4 4" xfId="9009"/>
    <cellStyle name="Navadno 3 2 3 4 4 10" xfId="9010"/>
    <cellStyle name="Navadno 3 2 3 4 4 2" xfId="9011"/>
    <cellStyle name="Navadno 3 2 3 4 4 2 2" xfId="9012"/>
    <cellStyle name="Navadno 3 2 3 4 4 2 2 2" xfId="9013"/>
    <cellStyle name="Navadno 3 2 3 4 4 2 3" xfId="9014"/>
    <cellStyle name="Navadno 3 2 3 4 4 2 3 2" xfId="9015"/>
    <cellStyle name="Navadno 3 2 3 4 4 2 4" xfId="9016"/>
    <cellStyle name="Navadno 3 2 3 4 4 2 5" xfId="9017"/>
    <cellStyle name="Navadno 3 2 3 4 4 2 6" xfId="9018"/>
    <cellStyle name="Navadno 3 2 3 4 4 3" xfId="9019"/>
    <cellStyle name="Navadno 3 2 3 4 4 3 2" xfId="9020"/>
    <cellStyle name="Navadno 3 2 3 4 4 3 2 2" xfId="9021"/>
    <cellStyle name="Navadno 3 2 3 4 4 3 3" xfId="9022"/>
    <cellStyle name="Navadno 3 2 3 4 4 3 3 2" xfId="9023"/>
    <cellStyle name="Navadno 3 2 3 4 4 3 4" xfId="9024"/>
    <cellStyle name="Navadno 3 2 3 4 4 3 5" xfId="9025"/>
    <cellStyle name="Navadno 3 2 3 4 4 3 6" xfId="9026"/>
    <cellStyle name="Navadno 3 2 3 4 4 4" xfId="9027"/>
    <cellStyle name="Navadno 3 2 3 4 4 4 2" xfId="9028"/>
    <cellStyle name="Navadno 3 2 3 4 4 5" xfId="9029"/>
    <cellStyle name="Navadno 3 2 3 4 4 5 2" xfId="9030"/>
    <cellStyle name="Navadno 3 2 3 4 4 6" xfId="9031"/>
    <cellStyle name="Navadno 3 2 3 4 4 6 2" xfId="9032"/>
    <cellStyle name="Navadno 3 2 3 4 4 7" xfId="9033"/>
    <cellStyle name="Navadno 3 2 3 4 4 8" xfId="9034"/>
    <cellStyle name="Navadno 3 2 3 4 4 9" xfId="9035"/>
    <cellStyle name="Navadno 3 2 3 4 5" xfId="9036"/>
    <cellStyle name="Navadno 3 2 3 4 5 2" xfId="9037"/>
    <cellStyle name="Navadno 3 2 3 4 5 2 2" xfId="9038"/>
    <cellStyle name="Navadno 3 2 3 4 5 3" xfId="9039"/>
    <cellStyle name="Navadno 3 2 3 4 5 3 2" xfId="9040"/>
    <cellStyle name="Navadno 3 2 3 4 5 4" xfId="9041"/>
    <cellStyle name="Navadno 3 2 3 4 5 5" xfId="9042"/>
    <cellStyle name="Navadno 3 2 3 4 5 6" xfId="9043"/>
    <cellStyle name="Navadno 3 2 3 4 6" xfId="9044"/>
    <cellStyle name="Navadno 3 2 3 4 6 2" xfId="9045"/>
    <cellStyle name="Navadno 3 2 3 4 6 2 2" xfId="9046"/>
    <cellStyle name="Navadno 3 2 3 4 6 3" xfId="9047"/>
    <cellStyle name="Navadno 3 2 3 4 6 3 2" xfId="9048"/>
    <cellStyle name="Navadno 3 2 3 4 6 4" xfId="9049"/>
    <cellStyle name="Navadno 3 2 3 4 6 5" xfId="9050"/>
    <cellStyle name="Navadno 3 2 3 4 6 6" xfId="9051"/>
    <cellStyle name="Navadno 3 2 3 4 7" xfId="9052"/>
    <cellStyle name="Navadno 3 2 3 4 7 2" xfId="9053"/>
    <cellStyle name="Navadno 3 2 3 4 8" xfId="9054"/>
    <cellStyle name="Navadno 3 2 3 4 8 2" xfId="9055"/>
    <cellStyle name="Navadno 3 2 3 4 9" xfId="9056"/>
    <cellStyle name="Navadno 3 2 3 4 9 2" xfId="9057"/>
    <cellStyle name="Navadno 3 2 3 5" xfId="9058"/>
    <cellStyle name="Navadno 3 2 3 5 10" xfId="9059"/>
    <cellStyle name="Navadno 3 2 3 5 11" xfId="9060"/>
    <cellStyle name="Navadno 3 2 3 5 12" xfId="9061"/>
    <cellStyle name="Navadno 3 2 3 5 13" xfId="9062"/>
    <cellStyle name="Navadno 3 2 3 5 2" xfId="9063"/>
    <cellStyle name="Navadno 3 2 3 5 2 10" xfId="9064"/>
    <cellStyle name="Navadno 3 2 3 5 2 11" xfId="9065"/>
    <cellStyle name="Navadno 3 2 3 5 2 12" xfId="9066"/>
    <cellStyle name="Navadno 3 2 3 5 2 2" xfId="9067"/>
    <cellStyle name="Navadno 3 2 3 5 2 2 10" xfId="9068"/>
    <cellStyle name="Navadno 3 2 3 5 2 2 11" xfId="9069"/>
    <cellStyle name="Navadno 3 2 3 5 2 2 2" xfId="9070"/>
    <cellStyle name="Navadno 3 2 3 5 2 2 2 10" xfId="9071"/>
    <cellStyle name="Navadno 3 2 3 5 2 2 2 2" xfId="9072"/>
    <cellStyle name="Navadno 3 2 3 5 2 2 2 2 2" xfId="9073"/>
    <cellStyle name="Navadno 3 2 3 5 2 2 2 2 2 2" xfId="9074"/>
    <cellStyle name="Navadno 3 2 3 5 2 2 2 2 3" xfId="9075"/>
    <cellStyle name="Navadno 3 2 3 5 2 2 2 2 3 2" xfId="9076"/>
    <cellStyle name="Navadno 3 2 3 5 2 2 2 2 4" xfId="9077"/>
    <cellStyle name="Navadno 3 2 3 5 2 2 2 2 5" xfId="9078"/>
    <cellStyle name="Navadno 3 2 3 5 2 2 2 2 6" xfId="9079"/>
    <cellStyle name="Navadno 3 2 3 5 2 2 2 3" xfId="9080"/>
    <cellStyle name="Navadno 3 2 3 5 2 2 2 3 2" xfId="9081"/>
    <cellStyle name="Navadno 3 2 3 5 2 2 2 3 2 2" xfId="9082"/>
    <cellStyle name="Navadno 3 2 3 5 2 2 2 3 3" xfId="9083"/>
    <cellStyle name="Navadno 3 2 3 5 2 2 2 3 3 2" xfId="9084"/>
    <cellStyle name="Navadno 3 2 3 5 2 2 2 3 4" xfId="9085"/>
    <cellStyle name="Navadno 3 2 3 5 2 2 2 3 5" xfId="9086"/>
    <cellStyle name="Navadno 3 2 3 5 2 2 2 3 6" xfId="9087"/>
    <cellStyle name="Navadno 3 2 3 5 2 2 2 4" xfId="9088"/>
    <cellStyle name="Navadno 3 2 3 5 2 2 2 4 2" xfId="9089"/>
    <cellStyle name="Navadno 3 2 3 5 2 2 2 5" xfId="9090"/>
    <cellStyle name="Navadno 3 2 3 5 2 2 2 5 2" xfId="9091"/>
    <cellStyle name="Navadno 3 2 3 5 2 2 2 6" xfId="9092"/>
    <cellStyle name="Navadno 3 2 3 5 2 2 2 6 2" xfId="9093"/>
    <cellStyle name="Navadno 3 2 3 5 2 2 2 7" xfId="9094"/>
    <cellStyle name="Navadno 3 2 3 5 2 2 2 8" xfId="9095"/>
    <cellStyle name="Navadno 3 2 3 5 2 2 2 9" xfId="9096"/>
    <cellStyle name="Navadno 3 2 3 5 2 2 3" xfId="9097"/>
    <cellStyle name="Navadno 3 2 3 5 2 2 3 2" xfId="9098"/>
    <cellStyle name="Navadno 3 2 3 5 2 2 3 2 2" xfId="9099"/>
    <cellStyle name="Navadno 3 2 3 5 2 2 3 3" xfId="9100"/>
    <cellStyle name="Navadno 3 2 3 5 2 2 3 3 2" xfId="9101"/>
    <cellStyle name="Navadno 3 2 3 5 2 2 3 4" xfId="9102"/>
    <cellStyle name="Navadno 3 2 3 5 2 2 3 5" xfId="9103"/>
    <cellStyle name="Navadno 3 2 3 5 2 2 3 6" xfId="9104"/>
    <cellStyle name="Navadno 3 2 3 5 2 2 4" xfId="9105"/>
    <cellStyle name="Navadno 3 2 3 5 2 2 4 2" xfId="9106"/>
    <cellStyle name="Navadno 3 2 3 5 2 2 4 2 2" xfId="9107"/>
    <cellStyle name="Navadno 3 2 3 5 2 2 4 3" xfId="9108"/>
    <cellStyle name="Navadno 3 2 3 5 2 2 4 3 2" xfId="9109"/>
    <cellStyle name="Navadno 3 2 3 5 2 2 4 4" xfId="9110"/>
    <cellStyle name="Navadno 3 2 3 5 2 2 4 5" xfId="9111"/>
    <cellStyle name="Navadno 3 2 3 5 2 2 4 6" xfId="9112"/>
    <cellStyle name="Navadno 3 2 3 5 2 2 5" xfId="9113"/>
    <cellStyle name="Navadno 3 2 3 5 2 2 5 2" xfId="9114"/>
    <cellStyle name="Navadno 3 2 3 5 2 2 6" xfId="9115"/>
    <cellStyle name="Navadno 3 2 3 5 2 2 6 2" xfId="9116"/>
    <cellStyle name="Navadno 3 2 3 5 2 2 7" xfId="9117"/>
    <cellStyle name="Navadno 3 2 3 5 2 2 7 2" xfId="9118"/>
    <cellStyle name="Navadno 3 2 3 5 2 2 8" xfId="9119"/>
    <cellStyle name="Navadno 3 2 3 5 2 2 9" xfId="9120"/>
    <cellStyle name="Navadno 3 2 3 5 2 3" xfId="9121"/>
    <cellStyle name="Navadno 3 2 3 5 2 3 10" xfId="9122"/>
    <cellStyle name="Navadno 3 2 3 5 2 3 2" xfId="9123"/>
    <cellStyle name="Navadno 3 2 3 5 2 3 2 2" xfId="9124"/>
    <cellStyle name="Navadno 3 2 3 5 2 3 2 2 2" xfId="9125"/>
    <cellStyle name="Navadno 3 2 3 5 2 3 2 3" xfId="9126"/>
    <cellStyle name="Navadno 3 2 3 5 2 3 2 3 2" xfId="9127"/>
    <cellStyle name="Navadno 3 2 3 5 2 3 2 4" xfId="9128"/>
    <cellStyle name="Navadno 3 2 3 5 2 3 2 5" xfId="9129"/>
    <cellStyle name="Navadno 3 2 3 5 2 3 2 6" xfId="9130"/>
    <cellStyle name="Navadno 3 2 3 5 2 3 3" xfId="9131"/>
    <cellStyle name="Navadno 3 2 3 5 2 3 3 2" xfId="9132"/>
    <cellStyle name="Navadno 3 2 3 5 2 3 3 2 2" xfId="9133"/>
    <cellStyle name="Navadno 3 2 3 5 2 3 3 3" xfId="9134"/>
    <cellStyle name="Navadno 3 2 3 5 2 3 3 3 2" xfId="9135"/>
    <cellStyle name="Navadno 3 2 3 5 2 3 3 4" xfId="9136"/>
    <cellStyle name="Navadno 3 2 3 5 2 3 3 5" xfId="9137"/>
    <cellStyle name="Navadno 3 2 3 5 2 3 3 6" xfId="9138"/>
    <cellStyle name="Navadno 3 2 3 5 2 3 4" xfId="9139"/>
    <cellStyle name="Navadno 3 2 3 5 2 3 4 2" xfId="9140"/>
    <cellStyle name="Navadno 3 2 3 5 2 3 5" xfId="9141"/>
    <cellStyle name="Navadno 3 2 3 5 2 3 5 2" xfId="9142"/>
    <cellStyle name="Navadno 3 2 3 5 2 3 6" xfId="9143"/>
    <cellStyle name="Navadno 3 2 3 5 2 3 6 2" xfId="9144"/>
    <cellStyle name="Navadno 3 2 3 5 2 3 7" xfId="9145"/>
    <cellStyle name="Navadno 3 2 3 5 2 3 8" xfId="9146"/>
    <cellStyle name="Navadno 3 2 3 5 2 3 9" xfId="9147"/>
    <cellStyle name="Navadno 3 2 3 5 2 4" xfId="9148"/>
    <cellStyle name="Navadno 3 2 3 5 2 4 2" xfId="9149"/>
    <cellStyle name="Navadno 3 2 3 5 2 4 2 2" xfId="9150"/>
    <cellStyle name="Navadno 3 2 3 5 2 4 3" xfId="9151"/>
    <cellStyle name="Navadno 3 2 3 5 2 4 3 2" xfId="9152"/>
    <cellStyle name="Navadno 3 2 3 5 2 4 4" xfId="9153"/>
    <cellStyle name="Navadno 3 2 3 5 2 4 5" xfId="9154"/>
    <cellStyle name="Navadno 3 2 3 5 2 4 6" xfId="9155"/>
    <cellStyle name="Navadno 3 2 3 5 2 5" xfId="9156"/>
    <cellStyle name="Navadno 3 2 3 5 2 5 2" xfId="9157"/>
    <cellStyle name="Navadno 3 2 3 5 2 5 2 2" xfId="9158"/>
    <cellStyle name="Navadno 3 2 3 5 2 5 3" xfId="9159"/>
    <cellStyle name="Navadno 3 2 3 5 2 5 3 2" xfId="9160"/>
    <cellStyle name="Navadno 3 2 3 5 2 5 4" xfId="9161"/>
    <cellStyle name="Navadno 3 2 3 5 2 5 5" xfId="9162"/>
    <cellStyle name="Navadno 3 2 3 5 2 5 6" xfId="9163"/>
    <cellStyle name="Navadno 3 2 3 5 2 6" xfId="9164"/>
    <cellStyle name="Navadno 3 2 3 5 2 6 2" xfId="9165"/>
    <cellStyle name="Navadno 3 2 3 5 2 7" xfId="9166"/>
    <cellStyle name="Navadno 3 2 3 5 2 7 2" xfId="9167"/>
    <cellStyle name="Navadno 3 2 3 5 2 8" xfId="9168"/>
    <cellStyle name="Navadno 3 2 3 5 2 8 2" xfId="9169"/>
    <cellStyle name="Navadno 3 2 3 5 2 9" xfId="9170"/>
    <cellStyle name="Navadno 3 2 3 5 3" xfId="9171"/>
    <cellStyle name="Navadno 3 2 3 5 3 10" xfId="9172"/>
    <cellStyle name="Navadno 3 2 3 5 3 11" xfId="9173"/>
    <cellStyle name="Navadno 3 2 3 5 3 2" xfId="9174"/>
    <cellStyle name="Navadno 3 2 3 5 3 2 10" xfId="9175"/>
    <cellStyle name="Navadno 3 2 3 5 3 2 2" xfId="9176"/>
    <cellStyle name="Navadno 3 2 3 5 3 2 2 2" xfId="9177"/>
    <cellStyle name="Navadno 3 2 3 5 3 2 2 2 2" xfId="9178"/>
    <cellStyle name="Navadno 3 2 3 5 3 2 2 3" xfId="9179"/>
    <cellStyle name="Navadno 3 2 3 5 3 2 2 3 2" xfId="9180"/>
    <cellStyle name="Navadno 3 2 3 5 3 2 2 4" xfId="9181"/>
    <cellStyle name="Navadno 3 2 3 5 3 2 2 5" xfId="9182"/>
    <cellStyle name="Navadno 3 2 3 5 3 2 2 6" xfId="9183"/>
    <cellStyle name="Navadno 3 2 3 5 3 2 3" xfId="9184"/>
    <cellStyle name="Navadno 3 2 3 5 3 2 3 2" xfId="9185"/>
    <cellStyle name="Navadno 3 2 3 5 3 2 3 2 2" xfId="9186"/>
    <cellStyle name="Navadno 3 2 3 5 3 2 3 3" xfId="9187"/>
    <cellStyle name="Navadno 3 2 3 5 3 2 3 3 2" xfId="9188"/>
    <cellStyle name="Navadno 3 2 3 5 3 2 3 4" xfId="9189"/>
    <cellStyle name="Navadno 3 2 3 5 3 2 3 5" xfId="9190"/>
    <cellStyle name="Navadno 3 2 3 5 3 2 3 6" xfId="9191"/>
    <cellStyle name="Navadno 3 2 3 5 3 2 4" xfId="9192"/>
    <cellStyle name="Navadno 3 2 3 5 3 2 4 2" xfId="9193"/>
    <cellStyle name="Navadno 3 2 3 5 3 2 5" xfId="9194"/>
    <cellStyle name="Navadno 3 2 3 5 3 2 5 2" xfId="9195"/>
    <cellStyle name="Navadno 3 2 3 5 3 2 6" xfId="9196"/>
    <cellStyle name="Navadno 3 2 3 5 3 2 6 2" xfId="9197"/>
    <cellStyle name="Navadno 3 2 3 5 3 2 7" xfId="9198"/>
    <cellStyle name="Navadno 3 2 3 5 3 2 8" xfId="9199"/>
    <cellStyle name="Navadno 3 2 3 5 3 2 9" xfId="9200"/>
    <cellStyle name="Navadno 3 2 3 5 3 3" xfId="9201"/>
    <cellStyle name="Navadno 3 2 3 5 3 3 2" xfId="9202"/>
    <cellStyle name="Navadno 3 2 3 5 3 3 2 2" xfId="9203"/>
    <cellStyle name="Navadno 3 2 3 5 3 3 3" xfId="9204"/>
    <cellStyle name="Navadno 3 2 3 5 3 3 3 2" xfId="9205"/>
    <cellStyle name="Navadno 3 2 3 5 3 3 4" xfId="9206"/>
    <cellStyle name="Navadno 3 2 3 5 3 3 5" xfId="9207"/>
    <cellStyle name="Navadno 3 2 3 5 3 3 6" xfId="9208"/>
    <cellStyle name="Navadno 3 2 3 5 3 4" xfId="9209"/>
    <cellStyle name="Navadno 3 2 3 5 3 4 2" xfId="9210"/>
    <cellStyle name="Navadno 3 2 3 5 3 4 2 2" xfId="9211"/>
    <cellStyle name="Navadno 3 2 3 5 3 4 3" xfId="9212"/>
    <cellStyle name="Navadno 3 2 3 5 3 4 3 2" xfId="9213"/>
    <cellStyle name="Navadno 3 2 3 5 3 4 4" xfId="9214"/>
    <cellStyle name="Navadno 3 2 3 5 3 4 5" xfId="9215"/>
    <cellStyle name="Navadno 3 2 3 5 3 4 6" xfId="9216"/>
    <cellStyle name="Navadno 3 2 3 5 3 5" xfId="9217"/>
    <cellStyle name="Navadno 3 2 3 5 3 5 2" xfId="9218"/>
    <cellStyle name="Navadno 3 2 3 5 3 6" xfId="9219"/>
    <cellStyle name="Navadno 3 2 3 5 3 6 2" xfId="9220"/>
    <cellStyle name="Navadno 3 2 3 5 3 7" xfId="9221"/>
    <cellStyle name="Navadno 3 2 3 5 3 7 2" xfId="9222"/>
    <cellStyle name="Navadno 3 2 3 5 3 8" xfId="9223"/>
    <cellStyle name="Navadno 3 2 3 5 3 9" xfId="9224"/>
    <cellStyle name="Navadno 3 2 3 5 4" xfId="9225"/>
    <cellStyle name="Navadno 3 2 3 5 4 10" xfId="9226"/>
    <cellStyle name="Navadno 3 2 3 5 4 2" xfId="9227"/>
    <cellStyle name="Navadno 3 2 3 5 4 2 2" xfId="9228"/>
    <cellStyle name="Navadno 3 2 3 5 4 2 2 2" xfId="9229"/>
    <cellStyle name="Navadno 3 2 3 5 4 2 3" xfId="9230"/>
    <cellStyle name="Navadno 3 2 3 5 4 2 3 2" xfId="9231"/>
    <cellStyle name="Navadno 3 2 3 5 4 2 4" xfId="9232"/>
    <cellStyle name="Navadno 3 2 3 5 4 2 5" xfId="9233"/>
    <cellStyle name="Navadno 3 2 3 5 4 2 6" xfId="9234"/>
    <cellStyle name="Navadno 3 2 3 5 4 3" xfId="9235"/>
    <cellStyle name="Navadno 3 2 3 5 4 3 2" xfId="9236"/>
    <cellStyle name="Navadno 3 2 3 5 4 3 2 2" xfId="9237"/>
    <cellStyle name="Navadno 3 2 3 5 4 3 3" xfId="9238"/>
    <cellStyle name="Navadno 3 2 3 5 4 3 3 2" xfId="9239"/>
    <cellStyle name="Navadno 3 2 3 5 4 3 4" xfId="9240"/>
    <cellStyle name="Navadno 3 2 3 5 4 3 5" xfId="9241"/>
    <cellStyle name="Navadno 3 2 3 5 4 3 6" xfId="9242"/>
    <cellStyle name="Navadno 3 2 3 5 4 4" xfId="9243"/>
    <cellStyle name="Navadno 3 2 3 5 4 4 2" xfId="9244"/>
    <cellStyle name="Navadno 3 2 3 5 4 5" xfId="9245"/>
    <cellStyle name="Navadno 3 2 3 5 4 5 2" xfId="9246"/>
    <cellStyle name="Navadno 3 2 3 5 4 6" xfId="9247"/>
    <cellStyle name="Navadno 3 2 3 5 4 6 2" xfId="9248"/>
    <cellStyle name="Navadno 3 2 3 5 4 7" xfId="9249"/>
    <cellStyle name="Navadno 3 2 3 5 4 8" xfId="9250"/>
    <cellStyle name="Navadno 3 2 3 5 4 9" xfId="9251"/>
    <cellStyle name="Navadno 3 2 3 5 5" xfId="9252"/>
    <cellStyle name="Navadno 3 2 3 5 5 2" xfId="9253"/>
    <cellStyle name="Navadno 3 2 3 5 5 2 2" xfId="9254"/>
    <cellStyle name="Navadno 3 2 3 5 5 3" xfId="9255"/>
    <cellStyle name="Navadno 3 2 3 5 5 3 2" xfId="9256"/>
    <cellStyle name="Navadno 3 2 3 5 5 4" xfId="9257"/>
    <cellStyle name="Navadno 3 2 3 5 5 5" xfId="9258"/>
    <cellStyle name="Navadno 3 2 3 5 5 6" xfId="9259"/>
    <cellStyle name="Navadno 3 2 3 5 6" xfId="9260"/>
    <cellStyle name="Navadno 3 2 3 5 6 2" xfId="9261"/>
    <cellStyle name="Navadno 3 2 3 5 6 2 2" xfId="9262"/>
    <cellStyle name="Navadno 3 2 3 5 6 3" xfId="9263"/>
    <cellStyle name="Navadno 3 2 3 5 6 3 2" xfId="9264"/>
    <cellStyle name="Navadno 3 2 3 5 6 4" xfId="9265"/>
    <cellStyle name="Navadno 3 2 3 5 6 5" xfId="9266"/>
    <cellStyle name="Navadno 3 2 3 5 6 6" xfId="9267"/>
    <cellStyle name="Navadno 3 2 3 5 7" xfId="9268"/>
    <cellStyle name="Navadno 3 2 3 5 7 2" xfId="9269"/>
    <cellStyle name="Navadno 3 2 3 5 8" xfId="9270"/>
    <cellStyle name="Navadno 3 2 3 5 8 2" xfId="9271"/>
    <cellStyle name="Navadno 3 2 3 5 9" xfId="9272"/>
    <cellStyle name="Navadno 3 2 3 5 9 2" xfId="9273"/>
    <cellStyle name="Navadno 3 2 3 6" xfId="9274"/>
    <cellStyle name="Navadno 3 2 3 6 10" xfId="9275"/>
    <cellStyle name="Navadno 3 2 3 6 11" xfId="9276"/>
    <cellStyle name="Navadno 3 2 3 6 12" xfId="9277"/>
    <cellStyle name="Navadno 3 2 3 6 2" xfId="9278"/>
    <cellStyle name="Navadno 3 2 3 6 2 10" xfId="9279"/>
    <cellStyle name="Navadno 3 2 3 6 2 11" xfId="9280"/>
    <cellStyle name="Navadno 3 2 3 6 2 2" xfId="9281"/>
    <cellStyle name="Navadno 3 2 3 6 2 2 10" xfId="9282"/>
    <cellStyle name="Navadno 3 2 3 6 2 2 2" xfId="9283"/>
    <cellStyle name="Navadno 3 2 3 6 2 2 2 2" xfId="9284"/>
    <cellStyle name="Navadno 3 2 3 6 2 2 2 2 2" xfId="9285"/>
    <cellStyle name="Navadno 3 2 3 6 2 2 2 3" xfId="9286"/>
    <cellStyle name="Navadno 3 2 3 6 2 2 2 3 2" xfId="9287"/>
    <cellStyle name="Navadno 3 2 3 6 2 2 2 4" xfId="9288"/>
    <cellStyle name="Navadno 3 2 3 6 2 2 2 5" xfId="9289"/>
    <cellStyle name="Navadno 3 2 3 6 2 2 2 6" xfId="9290"/>
    <cellStyle name="Navadno 3 2 3 6 2 2 3" xfId="9291"/>
    <cellStyle name="Navadno 3 2 3 6 2 2 3 2" xfId="9292"/>
    <cellStyle name="Navadno 3 2 3 6 2 2 3 2 2" xfId="9293"/>
    <cellStyle name="Navadno 3 2 3 6 2 2 3 3" xfId="9294"/>
    <cellStyle name="Navadno 3 2 3 6 2 2 3 3 2" xfId="9295"/>
    <cellStyle name="Navadno 3 2 3 6 2 2 3 4" xfId="9296"/>
    <cellStyle name="Navadno 3 2 3 6 2 2 3 5" xfId="9297"/>
    <cellStyle name="Navadno 3 2 3 6 2 2 3 6" xfId="9298"/>
    <cellStyle name="Navadno 3 2 3 6 2 2 4" xfId="9299"/>
    <cellStyle name="Navadno 3 2 3 6 2 2 4 2" xfId="9300"/>
    <cellStyle name="Navadno 3 2 3 6 2 2 5" xfId="9301"/>
    <cellStyle name="Navadno 3 2 3 6 2 2 5 2" xfId="9302"/>
    <cellStyle name="Navadno 3 2 3 6 2 2 6" xfId="9303"/>
    <cellStyle name="Navadno 3 2 3 6 2 2 6 2" xfId="9304"/>
    <cellStyle name="Navadno 3 2 3 6 2 2 7" xfId="9305"/>
    <cellStyle name="Navadno 3 2 3 6 2 2 8" xfId="9306"/>
    <cellStyle name="Navadno 3 2 3 6 2 2 9" xfId="9307"/>
    <cellStyle name="Navadno 3 2 3 6 2 3" xfId="9308"/>
    <cellStyle name="Navadno 3 2 3 6 2 3 2" xfId="9309"/>
    <cellStyle name="Navadno 3 2 3 6 2 3 2 2" xfId="9310"/>
    <cellStyle name="Navadno 3 2 3 6 2 3 3" xfId="9311"/>
    <cellStyle name="Navadno 3 2 3 6 2 3 3 2" xfId="9312"/>
    <cellStyle name="Navadno 3 2 3 6 2 3 4" xfId="9313"/>
    <cellStyle name="Navadno 3 2 3 6 2 3 5" xfId="9314"/>
    <cellStyle name="Navadno 3 2 3 6 2 3 6" xfId="9315"/>
    <cellStyle name="Navadno 3 2 3 6 2 4" xfId="9316"/>
    <cellStyle name="Navadno 3 2 3 6 2 4 2" xfId="9317"/>
    <cellStyle name="Navadno 3 2 3 6 2 4 2 2" xfId="9318"/>
    <cellStyle name="Navadno 3 2 3 6 2 4 3" xfId="9319"/>
    <cellStyle name="Navadno 3 2 3 6 2 4 3 2" xfId="9320"/>
    <cellStyle name="Navadno 3 2 3 6 2 4 4" xfId="9321"/>
    <cellStyle name="Navadno 3 2 3 6 2 4 5" xfId="9322"/>
    <cellStyle name="Navadno 3 2 3 6 2 4 6" xfId="9323"/>
    <cellStyle name="Navadno 3 2 3 6 2 5" xfId="9324"/>
    <cellStyle name="Navadno 3 2 3 6 2 5 2" xfId="9325"/>
    <cellStyle name="Navadno 3 2 3 6 2 6" xfId="9326"/>
    <cellStyle name="Navadno 3 2 3 6 2 6 2" xfId="9327"/>
    <cellStyle name="Navadno 3 2 3 6 2 7" xfId="9328"/>
    <cellStyle name="Navadno 3 2 3 6 2 7 2" xfId="9329"/>
    <cellStyle name="Navadno 3 2 3 6 2 8" xfId="9330"/>
    <cellStyle name="Navadno 3 2 3 6 2 9" xfId="9331"/>
    <cellStyle name="Navadno 3 2 3 6 3" xfId="9332"/>
    <cellStyle name="Navadno 3 2 3 6 3 10" xfId="9333"/>
    <cellStyle name="Navadno 3 2 3 6 3 2" xfId="9334"/>
    <cellStyle name="Navadno 3 2 3 6 3 2 2" xfId="9335"/>
    <cellStyle name="Navadno 3 2 3 6 3 2 2 2" xfId="9336"/>
    <cellStyle name="Navadno 3 2 3 6 3 2 3" xfId="9337"/>
    <cellStyle name="Navadno 3 2 3 6 3 2 3 2" xfId="9338"/>
    <cellStyle name="Navadno 3 2 3 6 3 2 4" xfId="9339"/>
    <cellStyle name="Navadno 3 2 3 6 3 2 5" xfId="9340"/>
    <cellStyle name="Navadno 3 2 3 6 3 2 6" xfId="9341"/>
    <cellStyle name="Navadno 3 2 3 6 3 3" xfId="9342"/>
    <cellStyle name="Navadno 3 2 3 6 3 3 2" xfId="9343"/>
    <cellStyle name="Navadno 3 2 3 6 3 3 2 2" xfId="9344"/>
    <cellStyle name="Navadno 3 2 3 6 3 3 3" xfId="9345"/>
    <cellStyle name="Navadno 3 2 3 6 3 3 3 2" xfId="9346"/>
    <cellStyle name="Navadno 3 2 3 6 3 3 4" xfId="9347"/>
    <cellStyle name="Navadno 3 2 3 6 3 3 5" xfId="9348"/>
    <cellStyle name="Navadno 3 2 3 6 3 3 6" xfId="9349"/>
    <cellStyle name="Navadno 3 2 3 6 3 4" xfId="9350"/>
    <cellStyle name="Navadno 3 2 3 6 3 4 2" xfId="9351"/>
    <cellStyle name="Navadno 3 2 3 6 3 5" xfId="9352"/>
    <cellStyle name="Navadno 3 2 3 6 3 5 2" xfId="9353"/>
    <cellStyle name="Navadno 3 2 3 6 3 6" xfId="9354"/>
    <cellStyle name="Navadno 3 2 3 6 3 6 2" xfId="9355"/>
    <cellStyle name="Navadno 3 2 3 6 3 7" xfId="9356"/>
    <cellStyle name="Navadno 3 2 3 6 3 8" xfId="9357"/>
    <cellStyle name="Navadno 3 2 3 6 3 9" xfId="9358"/>
    <cellStyle name="Navadno 3 2 3 6 4" xfId="9359"/>
    <cellStyle name="Navadno 3 2 3 6 4 2" xfId="9360"/>
    <cellStyle name="Navadno 3 2 3 6 4 2 2" xfId="9361"/>
    <cellStyle name="Navadno 3 2 3 6 4 3" xfId="9362"/>
    <cellStyle name="Navadno 3 2 3 6 4 3 2" xfId="9363"/>
    <cellStyle name="Navadno 3 2 3 6 4 4" xfId="9364"/>
    <cellStyle name="Navadno 3 2 3 6 4 5" xfId="9365"/>
    <cellStyle name="Navadno 3 2 3 6 4 6" xfId="9366"/>
    <cellStyle name="Navadno 3 2 3 6 5" xfId="9367"/>
    <cellStyle name="Navadno 3 2 3 6 5 2" xfId="9368"/>
    <cellStyle name="Navadno 3 2 3 6 5 2 2" xfId="9369"/>
    <cellStyle name="Navadno 3 2 3 6 5 3" xfId="9370"/>
    <cellStyle name="Navadno 3 2 3 6 5 3 2" xfId="9371"/>
    <cellStyle name="Navadno 3 2 3 6 5 4" xfId="9372"/>
    <cellStyle name="Navadno 3 2 3 6 5 5" xfId="9373"/>
    <cellStyle name="Navadno 3 2 3 6 5 6" xfId="9374"/>
    <cellStyle name="Navadno 3 2 3 6 6" xfId="9375"/>
    <cellStyle name="Navadno 3 2 3 6 6 2" xfId="9376"/>
    <cellStyle name="Navadno 3 2 3 6 7" xfId="9377"/>
    <cellStyle name="Navadno 3 2 3 6 7 2" xfId="9378"/>
    <cellStyle name="Navadno 3 2 3 6 8" xfId="9379"/>
    <cellStyle name="Navadno 3 2 3 6 8 2" xfId="9380"/>
    <cellStyle name="Navadno 3 2 3 6 9" xfId="9381"/>
    <cellStyle name="Navadno 3 2 3 7" xfId="9382"/>
    <cellStyle name="Navadno 3 2 3 7 10" xfId="9383"/>
    <cellStyle name="Navadno 3 2 3 7 11" xfId="9384"/>
    <cellStyle name="Navadno 3 2 3 7 12" xfId="9385"/>
    <cellStyle name="Navadno 3 2 3 7 2" xfId="9386"/>
    <cellStyle name="Navadno 3 2 3 7 2 10" xfId="9387"/>
    <cellStyle name="Navadno 3 2 3 7 2 11" xfId="9388"/>
    <cellStyle name="Navadno 3 2 3 7 2 2" xfId="9389"/>
    <cellStyle name="Navadno 3 2 3 7 2 2 10" xfId="9390"/>
    <cellStyle name="Navadno 3 2 3 7 2 2 2" xfId="9391"/>
    <cellStyle name="Navadno 3 2 3 7 2 2 2 2" xfId="9392"/>
    <cellStyle name="Navadno 3 2 3 7 2 2 2 2 2" xfId="9393"/>
    <cellStyle name="Navadno 3 2 3 7 2 2 2 3" xfId="9394"/>
    <cellStyle name="Navadno 3 2 3 7 2 2 2 3 2" xfId="9395"/>
    <cellStyle name="Navadno 3 2 3 7 2 2 2 4" xfId="9396"/>
    <cellStyle name="Navadno 3 2 3 7 2 2 2 5" xfId="9397"/>
    <cellStyle name="Navadno 3 2 3 7 2 2 2 6" xfId="9398"/>
    <cellStyle name="Navadno 3 2 3 7 2 2 3" xfId="9399"/>
    <cellStyle name="Navadno 3 2 3 7 2 2 3 2" xfId="9400"/>
    <cellStyle name="Navadno 3 2 3 7 2 2 3 2 2" xfId="9401"/>
    <cellStyle name="Navadno 3 2 3 7 2 2 3 3" xfId="9402"/>
    <cellStyle name="Navadno 3 2 3 7 2 2 3 3 2" xfId="9403"/>
    <cellStyle name="Navadno 3 2 3 7 2 2 3 4" xfId="9404"/>
    <cellStyle name="Navadno 3 2 3 7 2 2 3 5" xfId="9405"/>
    <cellStyle name="Navadno 3 2 3 7 2 2 3 6" xfId="9406"/>
    <cellStyle name="Navadno 3 2 3 7 2 2 4" xfId="9407"/>
    <cellStyle name="Navadno 3 2 3 7 2 2 4 2" xfId="9408"/>
    <cellStyle name="Navadno 3 2 3 7 2 2 5" xfId="9409"/>
    <cellStyle name="Navadno 3 2 3 7 2 2 5 2" xfId="9410"/>
    <cellStyle name="Navadno 3 2 3 7 2 2 6" xfId="9411"/>
    <cellStyle name="Navadno 3 2 3 7 2 2 6 2" xfId="9412"/>
    <cellStyle name="Navadno 3 2 3 7 2 2 7" xfId="9413"/>
    <cellStyle name="Navadno 3 2 3 7 2 2 8" xfId="9414"/>
    <cellStyle name="Navadno 3 2 3 7 2 2 9" xfId="9415"/>
    <cellStyle name="Navadno 3 2 3 7 2 3" xfId="9416"/>
    <cellStyle name="Navadno 3 2 3 7 2 3 2" xfId="9417"/>
    <cellStyle name="Navadno 3 2 3 7 2 3 2 2" xfId="9418"/>
    <cellStyle name="Navadno 3 2 3 7 2 3 3" xfId="9419"/>
    <cellStyle name="Navadno 3 2 3 7 2 3 3 2" xfId="9420"/>
    <cellStyle name="Navadno 3 2 3 7 2 3 4" xfId="9421"/>
    <cellStyle name="Navadno 3 2 3 7 2 3 5" xfId="9422"/>
    <cellStyle name="Navadno 3 2 3 7 2 3 6" xfId="9423"/>
    <cellStyle name="Navadno 3 2 3 7 2 4" xfId="9424"/>
    <cellStyle name="Navadno 3 2 3 7 2 4 2" xfId="9425"/>
    <cellStyle name="Navadno 3 2 3 7 2 4 2 2" xfId="9426"/>
    <cellStyle name="Navadno 3 2 3 7 2 4 3" xfId="9427"/>
    <cellStyle name="Navadno 3 2 3 7 2 4 3 2" xfId="9428"/>
    <cellStyle name="Navadno 3 2 3 7 2 4 4" xfId="9429"/>
    <cellStyle name="Navadno 3 2 3 7 2 4 5" xfId="9430"/>
    <cellStyle name="Navadno 3 2 3 7 2 4 6" xfId="9431"/>
    <cellStyle name="Navadno 3 2 3 7 2 5" xfId="9432"/>
    <cellStyle name="Navadno 3 2 3 7 2 5 2" xfId="9433"/>
    <cellStyle name="Navadno 3 2 3 7 2 6" xfId="9434"/>
    <cellStyle name="Navadno 3 2 3 7 2 6 2" xfId="9435"/>
    <cellStyle name="Navadno 3 2 3 7 2 7" xfId="9436"/>
    <cellStyle name="Navadno 3 2 3 7 2 7 2" xfId="9437"/>
    <cellStyle name="Navadno 3 2 3 7 2 8" xfId="9438"/>
    <cellStyle name="Navadno 3 2 3 7 2 9" xfId="9439"/>
    <cellStyle name="Navadno 3 2 3 7 3" xfId="9440"/>
    <cellStyle name="Navadno 3 2 3 7 3 10" xfId="9441"/>
    <cellStyle name="Navadno 3 2 3 7 3 2" xfId="9442"/>
    <cellStyle name="Navadno 3 2 3 7 3 2 2" xfId="9443"/>
    <cellStyle name="Navadno 3 2 3 7 3 2 2 2" xfId="9444"/>
    <cellStyle name="Navadno 3 2 3 7 3 2 3" xfId="9445"/>
    <cellStyle name="Navadno 3 2 3 7 3 2 3 2" xfId="9446"/>
    <cellStyle name="Navadno 3 2 3 7 3 2 4" xfId="9447"/>
    <cellStyle name="Navadno 3 2 3 7 3 2 5" xfId="9448"/>
    <cellStyle name="Navadno 3 2 3 7 3 2 6" xfId="9449"/>
    <cellStyle name="Navadno 3 2 3 7 3 3" xfId="9450"/>
    <cellStyle name="Navadno 3 2 3 7 3 3 2" xfId="9451"/>
    <cellStyle name="Navadno 3 2 3 7 3 3 2 2" xfId="9452"/>
    <cellStyle name="Navadno 3 2 3 7 3 3 3" xfId="9453"/>
    <cellStyle name="Navadno 3 2 3 7 3 3 3 2" xfId="9454"/>
    <cellStyle name="Navadno 3 2 3 7 3 3 4" xfId="9455"/>
    <cellStyle name="Navadno 3 2 3 7 3 3 5" xfId="9456"/>
    <cellStyle name="Navadno 3 2 3 7 3 3 6" xfId="9457"/>
    <cellStyle name="Navadno 3 2 3 7 3 4" xfId="9458"/>
    <cellStyle name="Navadno 3 2 3 7 3 4 2" xfId="9459"/>
    <cellStyle name="Navadno 3 2 3 7 3 5" xfId="9460"/>
    <cellStyle name="Navadno 3 2 3 7 3 5 2" xfId="9461"/>
    <cellStyle name="Navadno 3 2 3 7 3 6" xfId="9462"/>
    <cellStyle name="Navadno 3 2 3 7 3 6 2" xfId="9463"/>
    <cellStyle name="Navadno 3 2 3 7 3 7" xfId="9464"/>
    <cellStyle name="Navadno 3 2 3 7 3 8" xfId="9465"/>
    <cellStyle name="Navadno 3 2 3 7 3 9" xfId="9466"/>
    <cellStyle name="Navadno 3 2 3 7 4" xfId="9467"/>
    <cellStyle name="Navadno 3 2 3 7 4 2" xfId="9468"/>
    <cellStyle name="Navadno 3 2 3 7 4 2 2" xfId="9469"/>
    <cellStyle name="Navadno 3 2 3 7 4 3" xfId="9470"/>
    <cellStyle name="Navadno 3 2 3 7 4 3 2" xfId="9471"/>
    <cellStyle name="Navadno 3 2 3 7 4 4" xfId="9472"/>
    <cellStyle name="Navadno 3 2 3 7 4 5" xfId="9473"/>
    <cellStyle name="Navadno 3 2 3 7 4 6" xfId="9474"/>
    <cellStyle name="Navadno 3 2 3 7 5" xfId="9475"/>
    <cellStyle name="Navadno 3 2 3 7 5 2" xfId="9476"/>
    <cellStyle name="Navadno 3 2 3 7 5 2 2" xfId="9477"/>
    <cellStyle name="Navadno 3 2 3 7 5 3" xfId="9478"/>
    <cellStyle name="Navadno 3 2 3 7 5 3 2" xfId="9479"/>
    <cellStyle name="Navadno 3 2 3 7 5 4" xfId="9480"/>
    <cellStyle name="Navadno 3 2 3 7 5 5" xfId="9481"/>
    <cellStyle name="Navadno 3 2 3 7 5 6" xfId="9482"/>
    <cellStyle name="Navadno 3 2 3 7 6" xfId="9483"/>
    <cellStyle name="Navadno 3 2 3 7 6 2" xfId="9484"/>
    <cellStyle name="Navadno 3 2 3 7 7" xfId="9485"/>
    <cellStyle name="Navadno 3 2 3 7 7 2" xfId="9486"/>
    <cellStyle name="Navadno 3 2 3 7 8" xfId="9487"/>
    <cellStyle name="Navadno 3 2 3 7 8 2" xfId="9488"/>
    <cellStyle name="Navadno 3 2 3 7 9" xfId="9489"/>
    <cellStyle name="Navadno 3 2 3 8" xfId="9490"/>
    <cellStyle name="Navadno 3 2 3 8 10" xfId="9491"/>
    <cellStyle name="Navadno 3 2 3 8 11" xfId="9492"/>
    <cellStyle name="Navadno 3 2 3 8 12" xfId="9493"/>
    <cellStyle name="Navadno 3 2 3 8 2" xfId="9494"/>
    <cellStyle name="Navadno 3 2 3 8 2 10" xfId="9495"/>
    <cellStyle name="Navadno 3 2 3 8 2 11" xfId="9496"/>
    <cellStyle name="Navadno 3 2 3 8 2 2" xfId="9497"/>
    <cellStyle name="Navadno 3 2 3 8 2 2 10" xfId="9498"/>
    <cellStyle name="Navadno 3 2 3 8 2 2 2" xfId="9499"/>
    <cellStyle name="Navadno 3 2 3 8 2 2 2 2" xfId="9500"/>
    <cellStyle name="Navadno 3 2 3 8 2 2 2 2 2" xfId="9501"/>
    <cellStyle name="Navadno 3 2 3 8 2 2 2 3" xfId="9502"/>
    <cellStyle name="Navadno 3 2 3 8 2 2 2 3 2" xfId="9503"/>
    <cellStyle name="Navadno 3 2 3 8 2 2 2 4" xfId="9504"/>
    <cellStyle name="Navadno 3 2 3 8 2 2 2 5" xfId="9505"/>
    <cellStyle name="Navadno 3 2 3 8 2 2 2 6" xfId="9506"/>
    <cellStyle name="Navadno 3 2 3 8 2 2 3" xfId="9507"/>
    <cellStyle name="Navadno 3 2 3 8 2 2 3 2" xfId="9508"/>
    <cellStyle name="Navadno 3 2 3 8 2 2 3 2 2" xfId="9509"/>
    <cellStyle name="Navadno 3 2 3 8 2 2 3 3" xfId="9510"/>
    <cellStyle name="Navadno 3 2 3 8 2 2 3 3 2" xfId="9511"/>
    <cellStyle name="Navadno 3 2 3 8 2 2 3 4" xfId="9512"/>
    <cellStyle name="Navadno 3 2 3 8 2 2 3 5" xfId="9513"/>
    <cellStyle name="Navadno 3 2 3 8 2 2 3 6" xfId="9514"/>
    <cellStyle name="Navadno 3 2 3 8 2 2 4" xfId="9515"/>
    <cellStyle name="Navadno 3 2 3 8 2 2 4 2" xfId="9516"/>
    <cellStyle name="Navadno 3 2 3 8 2 2 5" xfId="9517"/>
    <cellStyle name="Navadno 3 2 3 8 2 2 5 2" xfId="9518"/>
    <cellStyle name="Navadno 3 2 3 8 2 2 6" xfId="9519"/>
    <cellStyle name="Navadno 3 2 3 8 2 2 6 2" xfId="9520"/>
    <cellStyle name="Navadno 3 2 3 8 2 2 7" xfId="9521"/>
    <cellStyle name="Navadno 3 2 3 8 2 2 8" xfId="9522"/>
    <cellStyle name="Navadno 3 2 3 8 2 2 9" xfId="9523"/>
    <cellStyle name="Navadno 3 2 3 8 2 3" xfId="9524"/>
    <cellStyle name="Navadno 3 2 3 8 2 3 2" xfId="9525"/>
    <cellStyle name="Navadno 3 2 3 8 2 3 2 2" xfId="9526"/>
    <cellStyle name="Navadno 3 2 3 8 2 3 3" xfId="9527"/>
    <cellStyle name="Navadno 3 2 3 8 2 3 3 2" xfId="9528"/>
    <cellStyle name="Navadno 3 2 3 8 2 3 4" xfId="9529"/>
    <cellStyle name="Navadno 3 2 3 8 2 3 5" xfId="9530"/>
    <cellStyle name="Navadno 3 2 3 8 2 3 6" xfId="9531"/>
    <cellStyle name="Navadno 3 2 3 8 2 4" xfId="9532"/>
    <cellStyle name="Navadno 3 2 3 8 2 4 2" xfId="9533"/>
    <cellStyle name="Navadno 3 2 3 8 2 4 2 2" xfId="9534"/>
    <cellStyle name="Navadno 3 2 3 8 2 4 3" xfId="9535"/>
    <cellStyle name="Navadno 3 2 3 8 2 4 3 2" xfId="9536"/>
    <cellStyle name="Navadno 3 2 3 8 2 4 4" xfId="9537"/>
    <cellStyle name="Navadno 3 2 3 8 2 4 5" xfId="9538"/>
    <cellStyle name="Navadno 3 2 3 8 2 4 6" xfId="9539"/>
    <cellStyle name="Navadno 3 2 3 8 2 5" xfId="9540"/>
    <cellStyle name="Navadno 3 2 3 8 2 5 2" xfId="9541"/>
    <cellStyle name="Navadno 3 2 3 8 2 6" xfId="9542"/>
    <cellStyle name="Navadno 3 2 3 8 2 6 2" xfId="9543"/>
    <cellStyle name="Navadno 3 2 3 8 2 7" xfId="9544"/>
    <cellStyle name="Navadno 3 2 3 8 2 7 2" xfId="9545"/>
    <cellStyle name="Navadno 3 2 3 8 2 8" xfId="9546"/>
    <cellStyle name="Navadno 3 2 3 8 2 9" xfId="9547"/>
    <cellStyle name="Navadno 3 2 3 8 3" xfId="9548"/>
    <cellStyle name="Navadno 3 2 3 8 3 10" xfId="9549"/>
    <cellStyle name="Navadno 3 2 3 8 3 2" xfId="9550"/>
    <cellStyle name="Navadno 3 2 3 8 3 2 2" xfId="9551"/>
    <cellStyle name="Navadno 3 2 3 8 3 2 2 2" xfId="9552"/>
    <cellStyle name="Navadno 3 2 3 8 3 2 3" xfId="9553"/>
    <cellStyle name="Navadno 3 2 3 8 3 2 3 2" xfId="9554"/>
    <cellStyle name="Navadno 3 2 3 8 3 2 4" xfId="9555"/>
    <cellStyle name="Navadno 3 2 3 8 3 2 5" xfId="9556"/>
    <cellStyle name="Navadno 3 2 3 8 3 2 6" xfId="9557"/>
    <cellStyle name="Navadno 3 2 3 8 3 3" xfId="9558"/>
    <cellStyle name="Navadno 3 2 3 8 3 3 2" xfId="9559"/>
    <cellStyle name="Navadno 3 2 3 8 3 3 2 2" xfId="9560"/>
    <cellStyle name="Navadno 3 2 3 8 3 3 3" xfId="9561"/>
    <cellStyle name="Navadno 3 2 3 8 3 3 3 2" xfId="9562"/>
    <cellStyle name="Navadno 3 2 3 8 3 3 4" xfId="9563"/>
    <cellStyle name="Navadno 3 2 3 8 3 3 5" xfId="9564"/>
    <cellStyle name="Navadno 3 2 3 8 3 3 6" xfId="9565"/>
    <cellStyle name="Navadno 3 2 3 8 3 4" xfId="9566"/>
    <cellStyle name="Navadno 3 2 3 8 3 4 2" xfId="9567"/>
    <cellStyle name="Navadno 3 2 3 8 3 5" xfId="9568"/>
    <cellStyle name="Navadno 3 2 3 8 3 5 2" xfId="9569"/>
    <cellStyle name="Navadno 3 2 3 8 3 6" xfId="9570"/>
    <cellStyle name="Navadno 3 2 3 8 3 6 2" xfId="9571"/>
    <cellStyle name="Navadno 3 2 3 8 3 7" xfId="9572"/>
    <cellStyle name="Navadno 3 2 3 8 3 8" xfId="9573"/>
    <cellStyle name="Navadno 3 2 3 8 3 9" xfId="9574"/>
    <cellStyle name="Navadno 3 2 3 8 4" xfId="9575"/>
    <cellStyle name="Navadno 3 2 3 8 4 2" xfId="9576"/>
    <cellStyle name="Navadno 3 2 3 8 4 2 2" xfId="9577"/>
    <cellStyle name="Navadno 3 2 3 8 4 3" xfId="9578"/>
    <cellStyle name="Navadno 3 2 3 8 4 3 2" xfId="9579"/>
    <cellStyle name="Navadno 3 2 3 8 4 4" xfId="9580"/>
    <cellStyle name="Navadno 3 2 3 8 4 5" xfId="9581"/>
    <cellStyle name="Navadno 3 2 3 8 4 6" xfId="9582"/>
    <cellStyle name="Navadno 3 2 3 8 5" xfId="9583"/>
    <cellStyle name="Navadno 3 2 3 8 5 2" xfId="9584"/>
    <cellStyle name="Navadno 3 2 3 8 5 2 2" xfId="9585"/>
    <cellStyle name="Navadno 3 2 3 8 5 3" xfId="9586"/>
    <cellStyle name="Navadno 3 2 3 8 5 3 2" xfId="9587"/>
    <cellStyle name="Navadno 3 2 3 8 5 4" xfId="9588"/>
    <cellStyle name="Navadno 3 2 3 8 5 5" xfId="9589"/>
    <cellStyle name="Navadno 3 2 3 8 5 6" xfId="9590"/>
    <cellStyle name="Navadno 3 2 3 8 6" xfId="9591"/>
    <cellStyle name="Navadno 3 2 3 8 6 2" xfId="9592"/>
    <cellStyle name="Navadno 3 2 3 8 7" xfId="9593"/>
    <cellStyle name="Navadno 3 2 3 8 7 2" xfId="9594"/>
    <cellStyle name="Navadno 3 2 3 8 8" xfId="9595"/>
    <cellStyle name="Navadno 3 2 3 8 8 2" xfId="9596"/>
    <cellStyle name="Navadno 3 2 3 8 9" xfId="9597"/>
    <cellStyle name="Navadno 3 2 3 9" xfId="9598"/>
    <cellStyle name="Navadno 3 2 3 9 10" xfId="9599"/>
    <cellStyle name="Navadno 3 2 3 9 11" xfId="9600"/>
    <cellStyle name="Navadno 3 2 3 9 2" xfId="9601"/>
    <cellStyle name="Navadno 3 2 3 9 2 10" xfId="9602"/>
    <cellStyle name="Navadno 3 2 3 9 2 2" xfId="9603"/>
    <cellStyle name="Navadno 3 2 3 9 2 2 2" xfId="9604"/>
    <cellStyle name="Navadno 3 2 3 9 2 2 2 2" xfId="9605"/>
    <cellStyle name="Navadno 3 2 3 9 2 2 3" xfId="9606"/>
    <cellStyle name="Navadno 3 2 3 9 2 2 3 2" xfId="9607"/>
    <cellStyle name="Navadno 3 2 3 9 2 2 4" xfId="9608"/>
    <cellStyle name="Navadno 3 2 3 9 2 2 5" xfId="9609"/>
    <cellStyle name="Navadno 3 2 3 9 2 2 6" xfId="9610"/>
    <cellStyle name="Navadno 3 2 3 9 2 3" xfId="9611"/>
    <cellStyle name="Navadno 3 2 3 9 2 3 2" xfId="9612"/>
    <cellStyle name="Navadno 3 2 3 9 2 3 2 2" xfId="9613"/>
    <cellStyle name="Navadno 3 2 3 9 2 3 3" xfId="9614"/>
    <cellStyle name="Navadno 3 2 3 9 2 3 3 2" xfId="9615"/>
    <cellStyle name="Navadno 3 2 3 9 2 3 4" xfId="9616"/>
    <cellStyle name="Navadno 3 2 3 9 2 3 5" xfId="9617"/>
    <cellStyle name="Navadno 3 2 3 9 2 3 6" xfId="9618"/>
    <cellStyle name="Navadno 3 2 3 9 2 4" xfId="9619"/>
    <cellStyle name="Navadno 3 2 3 9 2 4 2" xfId="9620"/>
    <cellStyle name="Navadno 3 2 3 9 2 5" xfId="9621"/>
    <cellStyle name="Navadno 3 2 3 9 2 5 2" xfId="9622"/>
    <cellStyle name="Navadno 3 2 3 9 2 6" xfId="9623"/>
    <cellStyle name="Navadno 3 2 3 9 2 6 2" xfId="9624"/>
    <cellStyle name="Navadno 3 2 3 9 2 7" xfId="9625"/>
    <cellStyle name="Navadno 3 2 3 9 2 8" xfId="9626"/>
    <cellStyle name="Navadno 3 2 3 9 2 9" xfId="9627"/>
    <cellStyle name="Navadno 3 2 3 9 3" xfId="9628"/>
    <cellStyle name="Navadno 3 2 3 9 3 2" xfId="9629"/>
    <cellStyle name="Navadno 3 2 3 9 3 2 2" xfId="9630"/>
    <cellStyle name="Navadno 3 2 3 9 3 3" xfId="9631"/>
    <cellStyle name="Navadno 3 2 3 9 3 3 2" xfId="9632"/>
    <cellStyle name="Navadno 3 2 3 9 3 4" xfId="9633"/>
    <cellStyle name="Navadno 3 2 3 9 3 5" xfId="9634"/>
    <cellStyle name="Navadno 3 2 3 9 3 6" xfId="9635"/>
    <cellStyle name="Navadno 3 2 3 9 4" xfId="9636"/>
    <cellStyle name="Navadno 3 2 3 9 4 2" xfId="9637"/>
    <cellStyle name="Navadno 3 2 3 9 4 2 2" xfId="9638"/>
    <cellStyle name="Navadno 3 2 3 9 4 3" xfId="9639"/>
    <cellStyle name="Navadno 3 2 3 9 4 3 2" xfId="9640"/>
    <cellStyle name="Navadno 3 2 3 9 4 4" xfId="9641"/>
    <cellStyle name="Navadno 3 2 3 9 4 5" xfId="9642"/>
    <cellStyle name="Navadno 3 2 3 9 4 6" xfId="9643"/>
    <cellStyle name="Navadno 3 2 3 9 5" xfId="9644"/>
    <cellStyle name="Navadno 3 2 3 9 5 2" xfId="9645"/>
    <cellStyle name="Navadno 3 2 3 9 6" xfId="9646"/>
    <cellStyle name="Navadno 3 2 3 9 6 2" xfId="9647"/>
    <cellStyle name="Navadno 3 2 3 9 7" xfId="9648"/>
    <cellStyle name="Navadno 3 2 3 9 7 2" xfId="9649"/>
    <cellStyle name="Navadno 3 2 3 9 8" xfId="9650"/>
    <cellStyle name="Navadno 3 2 3 9 9" xfId="9651"/>
    <cellStyle name="Navadno 3 2 4" xfId="9652"/>
    <cellStyle name="Navadno 3 2 4 10" xfId="9653"/>
    <cellStyle name="Navadno 3 2 4 10 2" xfId="9654"/>
    <cellStyle name="Navadno 3 2 4 10 2 2" xfId="9655"/>
    <cellStyle name="Navadno 3 2 4 10 3" xfId="9656"/>
    <cellStyle name="Navadno 3 2 4 10 3 2" xfId="9657"/>
    <cellStyle name="Navadno 3 2 4 10 4" xfId="9658"/>
    <cellStyle name="Navadno 3 2 4 10 4 2" xfId="9659"/>
    <cellStyle name="Navadno 3 2 4 10 5" xfId="9660"/>
    <cellStyle name="Navadno 3 2 4 10 6" xfId="9661"/>
    <cellStyle name="Navadno 3 2 4 10 7" xfId="9662"/>
    <cellStyle name="Navadno 3 2 4 11" xfId="9663"/>
    <cellStyle name="Navadno 3 2 4 11 2" xfId="9664"/>
    <cellStyle name="Navadno 3 2 4 11 2 2" xfId="9665"/>
    <cellStyle name="Navadno 3 2 4 11 3" xfId="9666"/>
    <cellStyle name="Navadno 3 2 4 11 3 2" xfId="9667"/>
    <cellStyle name="Navadno 3 2 4 11 4" xfId="9668"/>
    <cellStyle name="Navadno 3 2 4 11 5" xfId="9669"/>
    <cellStyle name="Navadno 3 2 4 11 6" xfId="9670"/>
    <cellStyle name="Navadno 3 2 4 12" xfId="9671"/>
    <cellStyle name="Navadno 3 2 4 12 2" xfId="9672"/>
    <cellStyle name="Navadno 3 2 4 13" xfId="9673"/>
    <cellStyle name="Navadno 3 2 4 13 2" xfId="9674"/>
    <cellStyle name="Navadno 3 2 4 14" xfId="9675"/>
    <cellStyle name="Navadno 3 2 4 14 2" xfId="9676"/>
    <cellStyle name="Navadno 3 2 4 15" xfId="9677"/>
    <cellStyle name="Navadno 3 2 4 15 2" xfId="9678"/>
    <cellStyle name="Navadno 3 2 4 16" xfId="9679"/>
    <cellStyle name="Navadno 3 2 4 17" xfId="9680"/>
    <cellStyle name="Navadno 3 2 4 18" xfId="9681"/>
    <cellStyle name="Navadno 3 2 4 19" xfId="9682"/>
    <cellStyle name="Navadno 3 2 4 2" xfId="9683"/>
    <cellStyle name="Navadno 3 2 4 2 10" xfId="9684"/>
    <cellStyle name="Navadno 3 2 4 2 10 2" xfId="9685"/>
    <cellStyle name="Navadno 3 2 4 2 11" xfId="9686"/>
    <cellStyle name="Navadno 3 2 4 2 12" xfId="9687"/>
    <cellStyle name="Navadno 3 2 4 2 13" xfId="9688"/>
    <cellStyle name="Navadno 3 2 4 2 14" xfId="9689"/>
    <cellStyle name="Navadno 3 2 4 2 2" xfId="9690"/>
    <cellStyle name="Navadno 3 2 4 2 2 10" xfId="9691"/>
    <cellStyle name="Navadno 3 2 4 2 2 11" xfId="9692"/>
    <cellStyle name="Navadno 3 2 4 2 2 12" xfId="9693"/>
    <cellStyle name="Navadno 3 2 4 2 2 2" xfId="9694"/>
    <cellStyle name="Navadno 3 2 4 2 2 2 10" xfId="9695"/>
    <cellStyle name="Navadno 3 2 4 2 2 2 11" xfId="9696"/>
    <cellStyle name="Navadno 3 2 4 2 2 2 2" xfId="9697"/>
    <cellStyle name="Navadno 3 2 4 2 2 2 2 10" xfId="9698"/>
    <cellStyle name="Navadno 3 2 4 2 2 2 2 2" xfId="9699"/>
    <cellStyle name="Navadno 3 2 4 2 2 2 2 2 2" xfId="9700"/>
    <cellStyle name="Navadno 3 2 4 2 2 2 2 2 2 2" xfId="9701"/>
    <cellStyle name="Navadno 3 2 4 2 2 2 2 2 3" xfId="9702"/>
    <cellStyle name="Navadno 3 2 4 2 2 2 2 2 3 2" xfId="9703"/>
    <cellStyle name="Navadno 3 2 4 2 2 2 2 2 4" xfId="9704"/>
    <cellStyle name="Navadno 3 2 4 2 2 2 2 2 5" xfId="9705"/>
    <cellStyle name="Navadno 3 2 4 2 2 2 2 2 6" xfId="9706"/>
    <cellStyle name="Navadno 3 2 4 2 2 2 2 3" xfId="9707"/>
    <cellStyle name="Navadno 3 2 4 2 2 2 2 3 2" xfId="9708"/>
    <cellStyle name="Navadno 3 2 4 2 2 2 2 3 2 2" xfId="9709"/>
    <cellStyle name="Navadno 3 2 4 2 2 2 2 3 3" xfId="9710"/>
    <cellStyle name="Navadno 3 2 4 2 2 2 2 3 3 2" xfId="9711"/>
    <cellStyle name="Navadno 3 2 4 2 2 2 2 3 4" xfId="9712"/>
    <cellStyle name="Navadno 3 2 4 2 2 2 2 3 5" xfId="9713"/>
    <cellStyle name="Navadno 3 2 4 2 2 2 2 3 6" xfId="9714"/>
    <cellStyle name="Navadno 3 2 4 2 2 2 2 4" xfId="9715"/>
    <cellStyle name="Navadno 3 2 4 2 2 2 2 4 2" xfId="9716"/>
    <cellStyle name="Navadno 3 2 4 2 2 2 2 5" xfId="9717"/>
    <cellStyle name="Navadno 3 2 4 2 2 2 2 5 2" xfId="9718"/>
    <cellStyle name="Navadno 3 2 4 2 2 2 2 6" xfId="9719"/>
    <cellStyle name="Navadno 3 2 4 2 2 2 2 6 2" xfId="9720"/>
    <cellStyle name="Navadno 3 2 4 2 2 2 2 7" xfId="9721"/>
    <cellStyle name="Navadno 3 2 4 2 2 2 2 8" xfId="9722"/>
    <cellStyle name="Navadno 3 2 4 2 2 2 2 9" xfId="9723"/>
    <cellStyle name="Navadno 3 2 4 2 2 2 3" xfId="9724"/>
    <cellStyle name="Navadno 3 2 4 2 2 2 3 2" xfId="9725"/>
    <cellStyle name="Navadno 3 2 4 2 2 2 3 2 2" xfId="9726"/>
    <cellStyle name="Navadno 3 2 4 2 2 2 3 3" xfId="9727"/>
    <cellStyle name="Navadno 3 2 4 2 2 2 3 3 2" xfId="9728"/>
    <cellStyle name="Navadno 3 2 4 2 2 2 3 4" xfId="9729"/>
    <cellStyle name="Navadno 3 2 4 2 2 2 3 5" xfId="9730"/>
    <cellStyle name="Navadno 3 2 4 2 2 2 3 6" xfId="9731"/>
    <cellStyle name="Navadno 3 2 4 2 2 2 4" xfId="9732"/>
    <cellStyle name="Navadno 3 2 4 2 2 2 4 2" xfId="9733"/>
    <cellStyle name="Navadno 3 2 4 2 2 2 4 2 2" xfId="9734"/>
    <cellStyle name="Navadno 3 2 4 2 2 2 4 3" xfId="9735"/>
    <cellStyle name="Navadno 3 2 4 2 2 2 4 3 2" xfId="9736"/>
    <cellStyle name="Navadno 3 2 4 2 2 2 4 4" xfId="9737"/>
    <cellStyle name="Navadno 3 2 4 2 2 2 4 5" xfId="9738"/>
    <cellStyle name="Navadno 3 2 4 2 2 2 4 6" xfId="9739"/>
    <cellStyle name="Navadno 3 2 4 2 2 2 5" xfId="9740"/>
    <cellStyle name="Navadno 3 2 4 2 2 2 5 2" xfId="9741"/>
    <cellStyle name="Navadno 3 2 4 2 2 2 6" xfId="9742"/>
    <cellStyle name="Navadno 3 2 4 2 2 2 6 2" xfId="9743"/>
    <cellStyle name="Navadno 3 2 4 2 2 2 7" xfId="9744"/>
    <cellStyle name="Navadno 3 2 4 2 2 2 7 2" xfId="9745"/>
    <cellStyle name="Navadno 3 2 4 2 2 2 8" xfId="9746"/>
    <cellStyle name="Navadno 3 2 4 2 2 2 9" xfId="9747"/>
    <cellStyle name="Navadno 3 2 4 2 2 3" xfId="9748"/>
    <cellStyle name="Navadno 3 2 4 2 2 3 10" xfId="9749"/>
    <cellStyle name="Navadno 3 2 4 2 2 3 2" xfId="9750"/>
    <cellStyle name="Navadno 3 2 4 2 2 3 2 2" xfId="9751"/>
    <cellStyle name="Navadno 3 2 4 2 2 3 2 2 2" xfId="9752"/>
    <cellStyle name="Navadno 3 2 4 2 2 3 2 3" xfId="9753"/>
    <cellStyle name="Navadno 3 2 4 2 2 3 2 3 2" xfId="9754"/>
    <cellStyle name="Navadno 3 2 4 2 2 3 2 4" xfId="9755"/>
    <cellStyle name="Navadno 3 2 4 2 2 3 2 5" xfId="9756"/>
    <cellStyle name="Navadno 3 2 4 2 2 3 2 6" xfId="9757"/>
    <cellStyle name="Navadno 3 2 4 2 2 3 3" xfId="9758"/>
    <cellStyle name="Navadno 3 2 4 2 2 3 3 2" xfId="9759"/>
    <cellStyle name="Navadno 3 2 4 2 2 3 3 2 2" xfId="9760"/>
    <cellStyle name="Navadno 3 2 4 2 2 3 3 3" xfId="9761"/>
    <cellStyle name="Navadno 3 2 4 2 2 3 3 3 2" xfId="9762"/>
    <cellStyle name="Navadno 3 2 4 2 2 3 3 4" xfId="9763"/>
    <cellStyle name="Navadno 3 2 4 2 2 3 3 5" xfId="9764"/>
    <cellStyle name="Navadno 3 2 4 2 2 3 3 6" xfId="9765"/>
    <cellStyle name="Navadno 3 2 4 2 2 3 4" xfId="9766"/>
    <cellStyle name="Navadno 3 2 4 2 2 3 4 2" xfId="9767"/>
    <cellStyle name="Navadno 3 2 4 2 2 3 5" xfId="9768"/>
    <cellStyle name="Navadno 3 2 4 2 2 3 5 2" xfId="9769"/>
    <cellStyle name="Navadno 3 2 4 2 2 3 6" xfId="9770"/>
    <cellStyle name="Navadno 3 2 4 2 2 3 6 2" xfId="9771"/>
    <cellStyle name="Navadno 3 2 4 2 2 3 7" xfId="9772"/>
    <cellStyle name="Navadno 3 2 4 2 2 3 8" xfId="9773"/>
    <cellStyle name="Navadno 3 2 4 2 2 3 9" xfId="9774"/>
    <cellStyle name="Navadno 3 2 4 2 2 4" xfId="9775"/>
    <cellStyle name="Navadno 3 2 4 2 2 4 2" xfId="9776"/>
    <cellStyle name="Navadno 3 2 4 2 2 4 2 2" xfId="9777"/>
    <cellStyle name="Navadno 3 2 4 2 2 4 3" xfId="9778"/>
    <cellStyle name="Navadno 3 2 4 2 2 4 3 2" xfId="9779"/>
    <cellStyle name="Navadno 3 2 4 2 2 4 4" xfId="9780"/>
    <cellStyle name="Navadno 3 2 4 2 2 4 5" xfId="9781"/>
    <cellStyle name="Navadno 3 2 4 2 2 4 6" xfId="9782"/>
    <cellStyle name="Navadno 3 2 4 2 2 5" xfId="9783"/>
    <cellStyle name="Navadno 3 2 4 2 2 5 2" xfId="9784"/>
    <cellStyle name="Navadno 3 2 4 2 2 5 2 2" xfId="9785"/>
    <cellStyle name="Navadno 3 2 4 2 2 5 3" xfId="9786"/>
    <cellStyle name="Navadno 3 2 4 2 2 5 3 2" xfId="9787"/>
    <cellStyle name="Navadno 3 2 4 2 2 5 4" xfId="9788"/>
    <cellStyle name="Navadno 3 2 4 2 2 5 5" xfId="9789"/>
    <cellStyle name="Navadno 3 2 4 2 2 5 6" xfId="9790"/>
    <cellStyle name="Navadno 3 2 4 2 2 6" xfId="9791"/>
    <cellStyle name="Navadno 3 2 4 2 2 6 2" xfId="9792"/>
    <cellStyle name="Navadno 3 2 4 2 2 7" xfId="9793"/>
    <cellStyle name="Navadno 3 2 4 2 2 7 2" xfId="9794"/>
    <cellStyle name="Navadno 3 2 4 2 2 8" xfId="9795"/>
    <cellStyle name="Navadno 3 2 4 2 2 8 2" xfId="9796"/>
    <cellStyle name="Navadno 3 2 4 2 2 9" xfId="9797"/>
    <cellStyle name="Navadno 3 2 4 2 3" xfId="9798"/>
    <cellStyle name="Navadno 3 2 4 2 3 10" xfId="9799"/>
    <cellStyle name="Navadno 3 2 4 2 3 11" xfId="9800"/>
    <cellStyle name="Navadno 3 2 4 2 3 12" xfId="9801"/>
    <cellStyle name="Navadno 3 2 4 2 3 2" xfId="9802"/>
    <cellStyle name="Navadno 3 2 4 2 3 2 10" xfId="9803"/>
    <cellStyle name="Navadno 3 2 4 2 3 2 11" xfId="9804"/>
    <cellStyle name="Navadno 3 2 4 2 3 2 2" xfId="9805"/>
    <cellStyle name="Navadno 3 2 4 2 3 2 2 10" xfId="9806"/>
    <cellStyle name="Navadno 3 2 4 2 3 2 2 2" xfId="9807"/>
    <cellStyle name="Navadno 3 2 4 2 3 2 2 2 2" xfId="9808"/>
    <cellStyle name="Navadno 3 2 4 2 3 2 2 2 2 2" xfId="9809"/>
    <cellStyle name="Navadno 3 2 4 2 3 2 2 2 3" xfId="9810"/>
    <cellStyle name="Navadno 3 2 4 2 3 2 2 2 3 2" xfId="9811"/>
    <cellStyle name="Navadno 3 2 4 2 3 2 2 2 4" xfId="9812"/>
    <cellStyle name="Navadno 3 2 4 2 3 2 2 2 5" xfId="9813"/>
    <cellStyle name="Navadno 3 2 4 2 3 2 2 2 6" xfId="9814"/>
    <cellStyle name="Navadno 3 2 4 2 3 2 2 3" xfId="9815"/>
    <cellStyle name="Navadno 3 2 4 2 3 2 2 3 2" xfId="9816"/>
    <cellStyle name="Navadno 3 2 4 2 3 2 2 3 2 2" xfId="9817"/>
    <cellStyle name="Navadno 3 2 4 2 3 2 2 3 3" xfId="9818"/>
    <cellStyle name="Navadno 3 2 4 2 3 2 2 3 3 2" xfId="9819"/>
    <cellStyle name="Navadno 3 2 4 2 3 2 2 3 4" xfId="9820"/>
    <cellStyle name="Navadno 3 2 4 2 3 2 2 3 5" xfId="9821"/>
    <cellStyle name="Navadno 3 2 4 2 3 2 2 3 6" xfId="9822"/>
    <cellStyle name="Navadno 3 2 4 2 3 2 2 4" xfId="9823"/>
    <cellStyle name="Navadno 3 2 4 2 3 2 2 4 2" xfId="9824"/>
    <cellStyle name="Navadno 3 2 4 2 3 2 2 5" xfId="9825"/>
    <cellStyle name="Navadno 3 2 4 2 3 2 2 5 2" xfId="9826"/>
    <cellStyle name="Navadno 3 2 4 2 3 2 2 6" xfId="9827"/>
    <cellStyle name="Navadno 3 2 4 2 3 2 2 6 2" xfId="9828"/>
    <cellStyle name="Navadno 3 2 4 2 3 2 2 7" xfId="9829"/>
    <cellStyle name="Navadno 3 2 4 2 3 2 2 8" xfId="9830"/>
    <cellStyle name="Navadno 3 2 4 2 3 2 2 9" xfId="9831"/>
    <cellStyle name="Navadno 3 2 4 2 3 2 3" xfId="9832"/>
    <cellStyle name="Navadno 3 2 4 2 3 2 3 2" xfId="9833"/>
    <cellStyle name="Navadno 3 2 4 2 3 2 3 2 2" xfId="9834"/>
    <cellStyle name="Navadno 3 2 4 2 3 2 3 3" xfId="9835"/>
    <cellStyle name="Navadno 3 2 4 2 3 2 3 3 2" xfId="9836"/>
    <cellStyle name="Navadno 3 2 4 2 3 2 3 4" xfId="9837"/>
    <cellStyle name="Navadno 3 2 4 2 3 2 3 5" xfId="9838"/>
    <cellStyle name="Navadno 3 2 4 2 3 2 3 6" xfId="9839"/>
    <cellStyle name="Navadno 3 2 4 2 3 2 4" xfId="9840"/>
    <cellStyle name="Navadno 3 2 4 2 3 2 4 2" xfId="9841"/>
    <cellStyle name="Navadno 3 2 4 2 3 2 4 2 2" xfId="9842"/>
    <cellStyle name="Navadno 3 2 4 2 3 2 4 3" xfId="9843"/>
    <cellStyle name="Navadno 3 2 4 2 3 2 4 3 2" xfId="9844"/>
    <cellStyle name="Navadno 3 2 4 2 3 2 4 4" xfId="9845"/>
    <cellStyle name="Navadno 3 2 4 2 3 2 4 5" xfId="9846"/>
    <cellStyle name="Navadno 3 2 4 2 3 2 4 6" xfId="9847"/>
    <cellStyle name="Navadno 3 2 4 2 3 2 5" xfId="9848"/>
    <cellStyle name="Navadno 3 2 4 2 3 2 5 2" xfId="9849"/>
    <cellStyle name="Navadno 3 2 4 2 3 2 6" xfId="9850"/>
    <cellStyle name="Navadno 3 2 4 2 3 2 6 2" xfId="9851"/>
    <cellStyle name="Navadno 3 2 4 2 3 2 7" xfId="9852"/>
    <cellStyle name="Navadno 3 2 4 2 3 2 7 2" xfId="9853"/>
    <cellStyle name="Navadno 3 2 4 2 3 2 8" xfId="9854"/>
    <cellStyle name="Navadno 3 2 4 2 3 2 9" xfId="9855"/>
    <cellStyle name="Navadno 3 2 4 2 3 3" xfId="9856"/>
    <cellStyle name="Navadno 3 2 4 2 3 3 10" xfId="9857"/>
    <cellStyle name="Navadno 3 2 4 2 3 3 2" xfId="9858"/>
    <cellStyle name="Navadno 3 2 4 2 3 3 2 2" xfId="9859"/>
    <cellStyle name="Navadno 3 2 4 2 3 3 2 2 2" xfId="9860"/>
    <cellStyle name="Navadno 3 2 4 2 3 3 2 3" xfId="9861"/>
    <cellStyle name="Navadno 3 2 4 2 3 3 2 3 2" xfId="9862"/>
    <cellStyle name="Navadno 3 2 4 2 3 3 2 4" xfId="9863"/>
    <cellStyle name="Navadno 3 2 4 2 3 3 2 5" xfId="9864"/>
    <cellStyle name="Navadno 3 2 4 2 3 3 2 6" xfId="9865"/>
    <cellStyle name="Navadno 3 2 4 2 3 3 3" xfId="9866"/>
    <cellStyle name="Navadno 3 2 4 2 3 3 3 2" xfId="9867"/>
    <cellStyle name="Navadno 3 2 4 2 3 3 3 2 2" xfId="9868"/>
    <cellStyle name="Navadno 3 2 4 2 3 3 3 3" xfId="9869"/>
    <cellStyle name="Navadno 3 2 4 2 3 3 3 3 2" xfId="9870"/>
    <cellStyle name="Navadno 3 2 4 2 3 3 3 4" xfId="9871"/>
    <cellStyle name="Navadno 3 2 4 2 3 3 3 5" xfId="9872"/>
    <cellStyle name="Navadno 3 2 4 2 3 3 3 6" xfId="9873"/>
    <cellStyle name="Navadno 3 2 4 2 3 3 4" xfId="9874"/>
    <cellStyle name="Navadno 3 2 4 2 3 3 4 2" xfId="9875"/>
    <cellStyle name="Navadno 3 2 4 2 3 3 5" xfId="9876"/>
    <cellStyle name="Navadno 3 2 4 2 3 3 5 2" xfId="9877"/>
    <cellStyle name="Navadno 3 2 4 2 3 3 6" xfId="9878"/>
    <cellStyle name="Navadno 3 2 4 2 3 3 6 2" xfId="9879"/>
    <cellStyle name="Navadno 3 2 4 2 3 3 7" xfId="9880"/>
    <cellStyle name="Navadno 3 2 4 2 3 3 8" xfId="9881"/>
    <cellStyle name="Navadno 3 2 4 2 3 3 9" xfId="9882"/>
    <cellStyle name="Navadno 3 2 4 2 3 4" xfId="9883"/>
    <cellStyle name="Navadno 3 2 4 2 3 4 2" xfId="9884"/>
    <cellStyle name="Navadno 3 2 4 2 3 4 2 2" xfId="9885"/>
    <cellStyle name="Navadno 3 2 4 2 3 4 3" xfId="9886"/>
    <cellStyle name="Navadno 3 2 4 2 3 4 3 2" xfId="9887"/>
    <cellStyle name="Navadno 3 2 4 2 3 4 4" xfId="9888"/>
    <cellStyle name="Navadno 3 2 4 2 3 4 5" xfId="9889"/>
    <cellStyle name="Navadno 3 2 4 2 3 4 6" xfId="9890"/>
    <cellStyle name="Navadno 3 2 4 2 3 5" xfId="9891"/>
    <cellStyle name="Navadno 3 2 4 2 3 5 2" xfId="9892"/>
    <cellStyle name="Navadno 3 2 4 2 3 5 2 2" xfId="9893"/>
    <cellStyle name="Navadno 3 2 4 2 3 5 3" xfId="9894"/>
    <cellStyle name="Navadno 3 2 4 2 3 5 3 2" xfId="9895"/>
    <cellStyle name="Navadno 3 2 4 2 3 5 4" xfId="9896"/>
    <cellStyle name="Navadno 3 2 4 2 3 5 5" xfId="9897"/>
    <cellStyle name="Navadno 3 2 4 2 3 5 6" xfId="9898"/>
    <cellStyle name="Navadno 3 2 4 2 3 6" xfId="9899"/>
    <cellStyle name="Navadno 3 2 4 2 3 6 2" xfId="9900"/>
    <cellStyle name="Navadno 3 2 4 2 3 7" xfId="9901"/>
    <cellStyle name="Navadno 3 2 4 2 3 7 2" xfId="9902"/>
    <cellStyle name="Navadno 3 2 4 2 3 8" xfId="9903"/>
    <cellStyle name="Navadno 3 2 4 2 3 8 2" xfId="9904"/>
    <cellStyle name="Navadno 3 2 4 2 3 9" xfId="9905"/>
    <cellStyle name="Navadno 3 2 4 2 4" xfId="9906"/>
    <cellStyle name="Navadno 3 2 4 2 4 10" xfId="9907"/>
    <cellStyle name="Navadno 3 2 4 2 4 11" xfId="9908"/>
    <cellStyle name="Navadno 3 2 4 2 4 2" xfId="9909"/>
    <cellStyle name="Navadno 3 2 4 2 4 2 10" xfId="9910"/>
    <cellStyle name="Navadno 3 2 4 2 4 2 2" xfId="9911"/>
    <cellStyle name="Navadno 3 2 4 2 4 2 2 2" xfId="9912"/>
    <cellStyle name="Navadno 3 2 4 2 4 2 2 2 2" xfId="9913"/>
    <cellStyle name="Navadno 3 2 4 2 4 2 2 3" xfId="9914"/>
    <cellStyle name="Navadno 3 2 4 2 4 2 2 3 2" xfId="9915"/>
    <cellStyle name="Navadno 3 2 4 2 4 2 2 4" xfId="9916"/>
    <cellStyle name="Navadno 3 2 4 2 4 2 2 5" xfId="9917"/>
    <cellStyle name="Navadno 3 2 4 2 4 2 2 6" xfId="9918"/>
    <cellStyle name="Navadno 3 2 4 2 4 2 3" xfId="9919"/>
    <cellStyle name="Navadno 3 2 4 2 4 2 3 2" xfId="9920"/>
    <cellStyle name="Navadno 3 2 4 2 4 2 3 2 2" xfId="9921"/>
    <cellStyle name="Navadno 3 2 4 2 4 2 3 3" xfId="9922"/>
    <cellStyle name="Navadno 3 2 4 2 4 2 3 3 2" xfId="9923"/>
    <cellStyle name="Navadno 3 2 4 2 4 2 3 4" xfId="9924"/>
    <cellStyle name="Navadno 3 2 4 2 4 2 3 5" xfId="9925"/>
    <cellStyle name="Navadno 3 2 4 2 4 2 3 6" xfId="9926"/>
    <cellStyle name="Navadno 3 2 4 2 4 2 4" xfId="9927"/>
    <cellStyle name="Navadno 3 2 4 2 4 2 4 2" xfId="9928"/>
    <cellStyle name="Navadno 3 2 4 2 4 2 5" xfId="9929"/>
    <cellStyle name="Navadno 3 2 4 2 4 2 5 2" xfId="9930"/>
    <cellStyle name="Navadno 3 2 4 2 4 2 6" xfId="9931"/>
    <cellStyle name="Navadno 3 2 4 2 4 2 6 2" xfId="9932"/>
    <cellStyle name="Navadno 3 2 4 2 4 2 7" xfId="9933"/>
    <cellStyle name="Navadno 3 2 4 2 4 2 8" xfId="9934"/>
    <cellStyle name="Navadno 3 2 4 2 4 2 9" xfId="9935"/>
    <cellStyle name="Navadno 3 2 4 2 4 3" xfId="9936"/>
    <cellStyle name="Navadno 3 2 4 2 4 3 2" xfId="9937"/>
    <cellStyle name="Navadno 3 2 4 2 4 3 2 2" xfId="9938"/>
    <cellStyle name="Navadno 3 2 4 2 4 3 3" xfId="9939"/>
    <cellStyle name="Navadno 3 2 4 2 4 3 3 2" xfId="9940"/>
    <cellStyle name="Navadno 3 2 4 2 4 3 4" xfId="9941"/>
    <cellStyle name="Navadno 3 2 4 2 4 3 5" xfId="9942"/>
    <cellStyle name="Navadno 3 2 4 2 4 3 6" xfId="9943"/>
    <cellStyle name="Navadno 3 2 4 2 4 4" xfId="9944"/>
    <cellStyle name="Navadno 3 2 4 2 4 4 2" xfId="9945"/>
    <cellStyle name="Navadno 3 2 4 2 4 4 2 2" xfId="9946"/>
    <cellStyle name="Navadno 3 2 4 2 4 4 3" xfId="9947"/>
    <cellStyle name="Navadno 3 2 4 2 4 4 3 2" xfId="9948"/>
    <cellStyle name="Navadno 3 2 4 2 4 4 4" xfId="9949"/>
    <cellStyle name="Navadno 3 2 4 2 4 4 5" xfId="9950"/>
    <cellStyle name="Navadno 3 2 4 2 4 4 6" xfId="9951"/>
    <cellStyle name="Navadno 3 2 4 2 4 5" xfId="9952"/>
    <cellStyle name="Navadno 3 2 4 2 4 5 2" xfId="9953"/>
    <cellStyle name="Navadno 3 2 4 2 4 6" xfId="9954"/>
    <cellStyle name="Navadno 3 2 4 2 4 6 2" xfId="9955"/>
    <cellStyle name="Navadno 3 2 4 2 4 7" xfId="9956"/>
    <cellStyle name="Navadno 3 2 4 2 4 7 2" xfId="9957"/>
    <cellStyle name="Navadno 3 2 4 2 4 8" xfId="9958"/>
    <cellStyle name="Navadno 3 2 4 2 4 9" xfId="9959"/>
    <cellStyle name="Navadno 3 2 4 2 5" xfId="9960"/>
    <cellStyle name="Navadno 3 2 4 2 5 10" xfId="9961"/>
    <cellStyle name="Navadno 3 2 4 2 5 2" xfId="9962"/>
    <cellStyle name="Navadno 3 2 4 2 5 2 2" xfId="9963"/>
    <cellStyle name="Navadno 3 2 4 2 5 2 2 2" xfId="9964"/>
    <cellStyle name="Navadno 3 2 4 2 5 2 3" xfId="9965"/>
    <cellStyle name="Navadno 3 2 4 2 5 2 3 2" xfId="9966"/>
    <cellStyle name="Navadno 3 2 4 2 5 2 4" xfId="9967"/>
    <cellStyle name="Navadno 3 2 4 2 5 2 5" xfId="9968"/>
    <cellStyle name="Navadno 3 2 4 2 5 2 6" xfId="9969"/>
    <cellStyle name="Navadno 3 2 4 2 5 3" xfId="9970"/>
    <cellStyle name="Navadno 3 2 4 2 5 3 2" xfId="9971"/>
    <cellStyle name="Navadno 3 2 4 2 5 3 2 2" xfId="9972"/>
    <cellStyle name="Navadno 3 2 4 2 5 3 3" xfId="9973"/>
    <cellStyle name="Navadno 3 2 4 2 5 3 3 2" xfId="9974"/>
    <cellStyle name="Navadno 3 2 4 2 5 3 4" xfId="9975"/>
    <cellStyle name="Navadno 3 2 4 2 5 3 5" xfId="9976"/>
    <cellStyle name="Navadno 3 2 4 2 5 3 6" xfId="9977"/>
    <cellStyle name="Navadno 3 2 4 2 5 4" xfId="9978"/>
    <cellStyle name="Navadno 3 2 4 2 5 4 2" xfId="9979"/>
    <cellStyle name="Navadno 3 2 4 2 5 5" xfId="9980"/>
    <cellStyle name="Navadno 3 2 4 2 5 5 2" xfId="9981"/>
    <cellStyle name="Navadno 3 2 4 2 5 6" xfId="9982"/>
    <cellStyle name="Navadno 3 2 4 2 5 6 2" xfId="9983"/>
    <cellStyle name="Navadno 3 2 4 2 5 7" xfId="9984"/>
    <cellStyle name="Navadno 3 2 4 2 5 8" xfId="9985"/>
    <cellStyle name="Navadno 3 2 4 2 5 9" xfId="9986"/>
    <cellStyle name="Navadno 3 2 4 2 6" xfId="9987"/>
    <cellStyle name="Navadno 3 2 4 2 6 2" xfId="9988"/>
    <cellStyle name="Navadno 3 2 4 2 6 2 2" xfId="9989"/>
    <cellStyle name="Navadno 3 2 4 2 6 3" xfId="9990"/>
    <cellStyle name="Navadno 3 2 4 2 6 3 2" xfId="9991"/>
    <cellStyle name="Navadno 3 2 4 2 6 4" xfId="9992"/>
    <cellStyle name="Navadno 3 2 4 2 6 5" xfId="9993"/>
    <cellStyle name="Navadno 3 2 4 2 6 6" xfId="9994"/>
    <cellStyle name="Navadno 3 2 4 2 7" xfId="9995"/>
    <cellStyle name="Navadno 3 2 4 2 7 2" xfId="9996"/>
    <cellStyle name="Navadno 3 2 4 2 7 2 2" xfId="9997"/>
    <cellStyle name="Navadno 3 2 4 2 7 3" xfId="9998"/>
    <cellStyle name="Navadno 3 2 4 2 7 3 2" xfId="9999"/>
    <cellStyle name="Navadno 3 2 4 2 7 4" xfId="10000"/>
    <cellStyle name="Navadno 3 2 4 2 7 5" xfId="10001"/>
    <cellStyle name="Navadno 3 2 4 2 7 6" xfId="10002"/>
    <cellStyle name="Navadno 3 2 4 2 8" xfId="10003"/>
    <cellStyle name="Navadno 3 2 4 2 8 2" xfId="10004"/>
    <cellStyle name="Navadno 3 2 4 2 9" xfId="10005"/>
    <cellStyle name="Navadno 3 2 4 2 9 2" xfId="10006"/>
    <cellStyle name="Navadno 3 2 4 20" xfId="10007"/>
    <cellStyle name="Navadno 3 2 4 3" xfId="10008"/>
    <cellStyle name="Navadno 3 2 4 3 10" xfId="10009"/>
    <cellStyle name="Navadno 3 2 4 3 11" xfId="10010"/>
    <cellStyle name="Navadno 3 2 4 3 12" xfId="10011"/>
    <cellStyle name="Navadno 3 2 4 3 13" xfId="10012"/>
    <cellStyle name="Navadno 3 2 4 3 2" xfId="10013"/>
    <cellStyle name="Navadno 3 2 4 3 2 10" xfId="10014"/>
    <cellStyle name="Navadno 3 2 4 3 2 11" xfId="10015"/>
    <cellStyle name="Navadno 3 2 4 3 2 12" xfId="10016"/>
    <cellStyle name="Navadno 3 2 4 3 2 2" xfId="10017"/>
    <cellStyle name="Navadno 3 2 4 3 2 2 10" xfId="10018"/>
    <cellStyle name="Navadno 3 2 4 3 2 2 11" xfId="10019"/>
    <cellStyle name="Navadno 3 2 4 3 2 2 2" xfId="10020"/>
    <cellStyle name="Navadno 3 2 4 3 2 2 2 10" xfId="10021"/>
    <cellStyle name="Navadno 3 2 4 3 2 2 2 2" xfId="10022"/>
    <cellStyle name="Navadno 3 2 4 3 2 2 2 2 2" xfId="10023"/>
    <cellStyle name="Navadno 3 2 4 3 2 2 2 2 2 2" xfId="10024"/>
    <cellStyle name="Navadno 3 2 4 3 2 2 2 2 3" xfId="10025"/>
    <cellStyle name="Navadno 3 2 4 3 2 2 2 2 3 2" xfId="10026"/>
    <cellStyle name="Navadno 3 2 4 3 2 2 2 2 4" xfId="10027"/>
    <cellStyle name="Navadno 3 2 4 3 2 2 2 2 5" xfId="10028"/>
    <cellStyle name="Navadno 3 2 4 3 2 2 2 2 6" xfId="10029"/>
    <cellStyle name="Navadno 3 2 4 3 2 2 2 3" xfId="10030"/>
    <cellStyle name="Navadno 3 2 4 3 2 2 2 3 2" xfId="10031"/>
    <cellStyle name="Navadno 3 2 4 3 2 2 2 3 2 2" xfId="10032"/>
    <cellStyle name="Navadno 3 2 4 3 2 2 2 3 3" xfId="10033"/>
    <cellStyle name="Navadno 3 2 4 3 2 2 2 3 3 2" xfId="10034"/>
    <cellStyle name="Navadno 3 2 4 3 2 2 2 3 4" xfId="10035"/>
    <cellStyle name="Navadno 3 2 4 3 2 2 2 3 5" xfId="10036"/>
    <cellStyle name="Navadno 3 2 4 3 2 2 2 3 6" xfId="10037"/>
    <cellStyle name="Navadno 3 2 4 3 2 2 2 4" xfId="10038"/>
    <cellStyle name="Navadno 3 2 4 3 2 2 2 4 2" xfId="10039"/>
    <cellStyle name="Navadno 3 2 4 3 2 2 2 5" xfId="10040"/>
    <cellStyle name="Navadno 3 2 4 3 2 2 2 5 2" xfId="10041"/>
    <cellStyle name="Navadno 3 2 4 3 2 2 2 6" xfId="10042"/>
    <cellStyle name="Navadno 3 2 4 3 2 2 2 6 2" xfId="10043"/>
    <cellStyle name="Navadno 3 2 4 3 2 2 2 7" xfId="10044"/>
    <cellStyle name="Navadno 3 2 4 3 2 2 2 8" xfId="10045"/>
    <cellStyle name="Navadno 3 2 4 3 2 2 2 9" xfId="10046"/>
    <cellStyle name="Navadno 3 2 4 3 2 2 3" xfId="10047"/>
    <cellStyle name="Navadno 3 2 4 3 2 2 3 2" xfId="10048"/>
    <cellStyle name="Navadno 3 2 4 3 2 2 3 2 2" xfId="10049"/>
    <cellStyle name="Navadno 3 2 4 3 2 2 3 3" xfId="10050"/>
    <cellStyle name="Navadno 3 2 4 3 2 2 3 3 2" xfId="10051"/>
    <cellStyle name="Navadno 3 2 4 3 2 2 3 4" xfId="10052"/>
    <cellStyle name="Navadno 3 2 4 3 2 2 3 5" xfId="10053"/>
    <cellStyle name="Navadno 3 2 4 3 2 2 3 6" xfId="10054"/>
    <cellStyle name="Navadno 3 2 4 3 2 2 4" xfId="10055"/>
    <cellStyle name="Navadno 3 2 4 3 2 2 4 2" xfId="10056"/>
    <cellStyle name="Navadno 3 2 4 3 2 2 4 2 2" xfId="10057"/>
    <cellStyle name="Navadno 3 2 4 3 2 2 4 3" xfId="10058"/>
    <cellStyle name="Navadno 3 2 4 3 2 2 4 3 2" xfId="10059"/>
    <cellStyle name="Navadno 3 2 4 3 2 2 4 4" xfId="10060"/>
    <cellStyle name="Navadno 3 2 4 3 2 2 4 5" xfId="10061"/>
    <cellStyle name="Navadno 3 2 4 3 2 2 4 6" xfId="10062"/>
    <cellStyle name="Navadno 3 2 4 3 2 2 5" xfId="10063"/>
    <cellStyle name="Navadno 3 2 4 3 2 2 5 2" xfId="10064"/>
    <cellStyle name="Navadno 3 2 4 3 2 2 6" xfId="10065"/>
    <cellStyle name="Navadno 3 2 4 3 2 2 6 2" xfId="10066"/>
    <cellStyle name="Navadno 3 2 4 3 2 2 7" xfId="10067"/>
    <cellStyle name="Navadno 3 2 4 3 2 2 7 2" xfId="10068"/>
    <cellStyle name="Navadno 3 2 4 3 2 2 8" xfId="10069"/>
    <cellStyle name="Navadno 3 2 4 3 2 2 9" xfId="10070"/>
    <cellStyle name="Navadno 3 2 4 3 2 3" xfId="10071"/>
    <cellStyle name="Navadno 3 2 4 3 2 3 10" xfId="10072"/>
    <cellStyle name="Navadno 3 2 4 3 2 3 2" xfId="10073"/>
    <cellStyle name="Navadno 3 2 4 3 2 3 2 2" xfId="10074"/>
    <cellStyle name="Navadno 3 2 4 3 2 3 2 2 2" xfId="10075"/>
    <cellStyle name="Navadno 3 2 4 3 2 3 2 3" xfId="10076"/>
    <cellStyle name="Navadno 3 2 4 3 2 3 2 3 2" xfId="10077"/>
    <cellStyle name="Navadno 3 2 4 3 2 3 2 4" xfId="10078"/>
    <cellStyle name="Navadno 3 2 4 3 2 3 2 5" xfId="10079"/>
    <cellStyle name="Navadno 3 2 4 3 2 3 2 6" xfId="10080"/>
    <cellStyle name="Navadno 3 2 4 3 2 3 3" xfId="10081"/>
    <cellStyle name="Navadno 3 2 4 3 2 3 3 2" xfId="10082"/>
    <cellStyle name="Navadno 3 2 4 3 2 3 3 2 2" xfId="10083"/>
    <cellStyle name="Navadno 3 2 4 3 2 3 3 3" xfId="10084"/>
    <cellStyle name="Navadno 3 2 4 3 2 3 3 3 2" xfId="10085"/>
    <cellStyle name="Navadno 3 2 4 3 2 3 3 4" xfId="10086"/>
    <cellStyle name="Navadno 3 2 4 3 2 3 3 5" xfId="10087"/>
    <cellStyle name="Navadno 3 2 4 3 2 3 3 6" xfId="10088"/>
    <cellStyle name="Navadno 3 2 4 3 2 3 4" xfId="10089"/>
    <cellStyle name="Navadno 3 2 4 3 2 3 4 2" xfId="10090"/>
    <cellStyle name="Navadno 3 2 4 3 2 3 5" xfId="10091"/>
    <cellStyle name="Navadno 3 2 4 3 2 3 5 2" xfId="10092"/>
    <cellStyle name="Navadno 3 2 4 3 2 3 6" xfId="10093"/>
    <cellStyle name="Navadno 3 2 4 3 2 3 6 2" xfId="10094"/>
    <cellStyle name="Navadno 3 2 4 3 2 3 7" xfId="10095"/>
    <cellStyle name="Navadno 3 2 4 3 2 3 8" xfId="10096"/>
    <cellStyle name="Navadno 3 2 4 3 2 3 9" xfId="10097"/>
    <cellStyle name="Navadno 3 2 4 3 2 4" xfId="10098"/>
    <cellStyle name="Navadno 3 2 4 3 2 4 2" xfId="10099"/>
    <cellStyle name="Navadno 3 2 4 3 2 4 2 2" xfId="10100"/>
    <cellStyle name="Navadno 3 2 4 3 2 4 3" xfId="10101"/>
    <cellStyle name="Navadno 3 2 4 3 2 4 3 2" xfId="10102"/>
    <cellStyle name="Navadno 3 2 4 3 2 4 4" xfId="10103"/>
    <cellStyle name="Navadno 3 2 4 3 2 4 5" xfId="10104"/>
    <cellStyle name="Navadno 3 2 4 3 2 4 6" xfId="10105"/>
    <cellStyle name="Navadno 3 2 4 3 2 5" xfId="10106"/>
    <cellStyle name="Navadno 3 2 4 3 2 5 2" xfId="10107"/>
    <cellStyle name="Navadno 3 2 4 3 2 5 2 2" xfId="10108"/>
    <cellStyle name="Navadno 3 2 4 3 2 5 3" xfId="10109"/>
    <cellStyle name="Navadno 3 2 4 3 2 5 3 2" xfId="10110"/>
    <cellStyle name="Navadno 3 2 4 3 2 5 4" xfId="10111"/>
    <cellStyle name="Navadno 3 2 4 3 2 5 5" xfId="10112"/>
    <cellStyle name="Navadno 3 2 4 3 2 5 6" xfId="10113"/>
    <cellStyle name="Navadno 3 2 4 3 2 6" xfId="10114"/>
    <cellStyle name="Navadno 3 2 4 3 2 6 2" xfId="10115"/>
    <cellStyle name="Navadno 3 2 4 3 2 7" xfId="10116"/>
    <cellStyle name="Navadno 3 2 4 3 2 7 2" xfId="10117"/>
    <cellStyle name="Navadno 3 2 4 3 2 8" xfId="10118"/>
    <cellStyle name="Navadno 3 2 4 3 2 8 2" xfId="10119"/>
    <cellStyle name="Navadno 3 2 4 3 2 9" xfId="10120"/>
    <cellStyle name="Navadno 3 2 4 3 3" xfId="10121"/>
    <cellStyle name="Navadno 3 2 4 3 3 10" xfId="10122"/>
    <cellStyle name="Navadno 3 2 4 3 3 11" xfId="10123"/>
    <cellStyle name="Navadno 3 2 4 3 3 2" xfId="10124"/>
    <cellStyle name="Navadno 3 2 4 3 3 2 10" xfId="10125"/>
    <cellStyle name="Navadno 3 2 4 3 3 2 2" xfId="10126"/>
    <cellStyle name="Navadno 3 2 4 3 3 2 2 2" xfId="10127"/>
    <cellStyle name="Navadno 3 2 4 3 3 2 2 2 2" xfId="10128"/>
    <cellStyle name="Navadno 3 2 4 3 3 2 2 3" xfId="10129"/>
    <cellStyle name="Navadno 3 2 4 3 3 2 2 3 2" xfId="10130"/>
    <cellStyle name="Navadno 3 2 4 3 3 2 2 4" xfId="10131"/>
    <cellStyle name="Navadno 3 2 4 3 3 2 2 5" xfId="10132"/>
    <cellStyle name="Navadno 3 2 4 3 3 2 2 6" xfId="10133"/>
    <cellStyle name="Navadno 3 2 4 3 3 2 3" xfId="10134"/>
    <cellStyle name="Navadno 3 2 4 3 3 2 3 2" xfId="10135"/>
    <cellStyle name="Navadno 3 2 4 3 3 2 3 2 2" xfId="10136"/>
    <cellStyle name="Navadno 3 2 4 3 3 2 3 3" xfId="10137"/>
    <cellStyle name="Navadno 3 2 4 3 3 2 3 3 2" xfId="10138"/>
    <cellStyle name="Navadno 3 2 4 3 3 2 3 4" xfId="10139"/>
    <cellStyle name="Navadno 3 2 4 3 3 2 3 5" xfId="10140"/>
    <cellStyle name="Navadno 3 2 4 3 3 2 3 6" xfId="10141"/>
    <cellStyle name="Navadno 3 2 4 3 3 2 4" xfId="10142"/>
    <cellStyle name="Navadno 3 2 4 3 3 2 4 2" xfId="10143"/>
    <cellStyle name="Navadno 3 2 4 3 3 2 5" xfId="10144"/>
    <cellStyle name="Navadno 3 2 4 3 3 2 5 2" xfId="10145"/>
    <cellStyle name="Navadno 3 2 4 3 3 2 6" xfId="10146"/>
    <cellStyle name="Navadno 3 2 4 3 3 2 6 2" xfId="10147"/>
    <cellStyle name="Navadno 3 2 4 3 3 2 7" xfId="10148"/>
    <cellStyle name="Navadno 3 2 4 3 3 2 8" xfId="10149"/>
    <cellStyle name="Navadno 3 2 4 3 3 2 9" xfId="10150"/>
    <cellStyle name="Navadno 3 2 4 3 3 3" xfId="10151"/>
    <cellStyle name="Navadno 3 2 4 3 3 3 2" xfId="10152"/>
    <cellStyle name="Navadno 3 2 4 3 3 3 2 2" xfId="10153"/>
    <cellStyle name="Navadno 3 2 4 3 3 3 3" xfId="10154"/>
    <cellStyle name="Navadno 3 2 4 3 3 3 3 2" xfId="10155"/>
    <cellStyle name="Navadno 3 2 4 3 3 3 4" xfId="10156"/>
    <cellStyle name="Navadno 3 2 4 3 3 3 5" xfId="10157"/>
    <cellStyle name="Navadno 3 2 4 3 3 3 6" xfId="10158"/>
    <cellStyle name="Navadno 3 2 4 3 3 4" xfId="10159"/>
    <cellStyle name="Navadno 3 2 4 3 3 4 2" xfId="10160"/>
    <cellStyle name="Navadno 3 2 4 3 3 4 2 2" xfId="10161"/>
    <cellStyle name="Navadno 3 2 4 3 3 4 3" xfId="10162"/>
    <cellStyle name="Navadno 3 2 4 3 3 4 3 2" xfId="10163"/>
    <cellStyle name="Navadno 3 2 4 3 3 4 4" xfId="10164"/>
    <cellStyle name="Navadno 3 2 4 3 3 4 5" xfId="10165"/>
    <cellStyle name="Navadno 3 2 4 3 3 4 6" xfId="10166"/>
    <cellStyle name="Navadno 3 2 4 3 3 5" xfId="10167"/>
    <cellStyle name="Navadno 3 2 4 3 3 5 2" xfId="10168"/>
    <cellStyle name="Navadno 3 2 4 3 3 6" xfId="10169"/>
    <cellStyle name="Navadno 3 2 4 3 3 6 2" xfId="10170"/>
    <cellStyle name="Navadno 3 2 4 3 3 7" xfId="10171"/>
    <cellStyle name="Navadno 3 2 4 3 3 7 2" xfId="10172"/>
    <cellStyle name="Navadno 3 2 4 3 3 8" xfId="10173"/>
    <cellStyle name="Navadno 3 2 4 3 3 9" xfId="10174"/>
    <cellStyle name="Navadno 3 2 4 3 4" xfId="10175"/>
    <cellStyle name="Navadno 3 2 4 3 4 10" xfId="10176"/>
    <cellStyle name="Navadno 3 2 4 3 4 2" xfId="10177"/>
    <cellStyle name="Navadno 3 2 4 3 4 2 2" xfId="10178"/>
    <cellStyle name="Navadno 3 2 4 3 4 2 2 2" xfId="10179"/>
    <cellStyle name="Navadno 3 2 4 3 4 2 3" xfId="10180"/>
    <cellStyle name="Navadno 3 2 4 3 4 2 3 2" xfId="10181"/>
    <cellStyle name="Navadno 3 2 4 3 4 2 4" xfId="10182"/>
    <cellStyle name="Navadno 3 2 4 3 4 2 5" xfId="10183"/>
    <cellStyle name="Navadno 3 2 4 3 4 2 6" xfId="10184"/>
    <cellStyle name="Navadno 3 2 4 3 4 3" xfId="10185"/>
    <cellStyle name="Navadno 3 2 4 3 4 3 2" xfId="10186"/>
    <cellStyle name="Navadno 3 2 4 3 4 3 2 2" xfId="10187"/>
    <cellStyle name="Navadno 3 2 4 3 4 3 3" xfId="10188"/>
    <cellStyle name="Navadno 3 2 4 3 4 3 3 2" xfId="10189"/>
    <cellStyle name="Navadno 3 2 4 3 4 3 4" xfId="10190"/>
    <cellStyle name="Navadno 3 2 4 3 4 3 5" xfId="10191"/>
    <cellStyle name="Navadno 3 2 4 3 4 3 6" xfId="10192"/>
    <cellStyle name="Navadno 3 2 4 3 4 4" xfId="10193"/>
    <cellStyle name="Navadno 3 2 4 3 4 4 2" xfId="10194"/>
    <cellStyle name="Navadno 3 2 4 3 4 5" xfId="10195"/>
    <cellStyle name="Navadno 3 2 4 3 4 5 2" xfId="10196"/>
    <cellStyle name="Navadno 3 2 4 3 4 6" xfId="10197"/>
    <cellStyle name="Navadno 3 2 4 3 4 6 2" xfId="10198"/>
    <cellStyle name="Navadno 3 2 4 3 4 7" xfId="10199"/>
    <cellStyle name="Navadno 3 2 4 3 4 8" xfId="10200"/>
    <cellStyle name="Navadno 3 2 4 3 4 9" xfId="10201"/>
    <cellStyle name="Navadno 3 2 4 3 5" xfId="10202"/>
    <cellStyle name="Navadno 3 2 4 3 5 2" xfId="10203"/>
    <cellStyle name="Navadno 3 2 4 3 5 2 2" xfId="10204"/>
    <cellStyle name="Navadno 3 2 4 3 5 3" xfId="10205"/>
    <cellStyle name="Navadno 3 2 4 3 5 3 2" xfId="10206"/>
    <cellStyle name="Navadno 3 2 4 3 5 4" xfId="10207"/>
    <cellStyle name="Navadno 3 2 4 3 5 5" xfId="10208"/>
    <cellStyle name="Navadno 3 2 4 3 5 6" xfId="10209"/>
    <cellStyle name="Navadno 3 2 4 3 6" xfId="10210"/>
    <cellStyle name="Navadno 3 2 4 3 6 2" xfId="10211"/>
    <cellStyle name="Navadno 3 2 4 3 6 2 2" xfId="10212"/>
    <cellStyle name="Navadno 3 2 4 3 6 3" xfId="10213"/>
    <cellStyle name="Navadno 3 2 4 3 6 3 2" xfId="10214"/>
    <cellStyle name="Navadno 3 2 4 3 6 4" xfId="10215"/>
    <cellStyle name="Navadno 3 2 4 3 6 5" xfId="10216"/>
    <cellStyle name="Navadno 3 2 4 3 6 6" xfId="10217"/>
    <cellStyle name="Navadno 3 2 4 3 7" xfId="10218"/>
    <cellStyle name="Navadno 3 2 4 3 7 2" xfId="10219"/>
    <cellStyle name="Navadno 3 2 4 3 8" xfId="10220"/>
    <cellStyle name="Navadno 3 2 4 3 8 2" xfId="10221"/>
    <cellStyle name="Navadno 3 2 4 3 9" xfId="10222"/>
    <cellStyle name="Navadno 3 2 4 3 9 2" xfId="10223"/>
    <cellStyle name="Navadno 3 2 4 4" xfId="10224"/>
    <cellStyle name="Navadno 3 2 4 4 10" xfId="10225"/>
    <cellStyle name="Navadno 3 2 4 4 11" xfId="10226"/>
    <cellStyle name="Navadno 3 2 4 4 12" xfId="10227"/>
    <cellStyle name="Navadno 3 2 4 4 13" xfId="10228"/>
    <cellStyle name="Navadno 3 2 4 4 2" xfId="10229"/>
    <cellStyle name="Navadno 3 2 4 4 2 10" xfId="10230"/>
    <cellStyle name="Navadno 3 2 4 4 2 11" xfId="10231"/>
    <cellStyle name="Navadno 3 2 4 4 2 12" xfId="10232"/>
    <cellStyle name="Navadno 3 2 4 4 2 2" xfId="10233"/>
    <cellStyle name="Navadno 3 2 4 4 2 2 10" xfId="10234"/>
    <cellStyle name="Navadno 3 2 4 4 2 2 11" xfId="10235"/>
    <cellStyle name="Navadno 3 2 4 4 2 2 2" xfId="10236"/>
    <cellStyle name="Navadno 3 2 4 4 2 2 2 10" xfId="10237"/>
    <cellStyle name="Navadno 3 2 4 4 2 2 2 2" xfId="10238"/>
    <cellStyle name="Navadno 3 2 4 4 2 2 2 2 2" xfId="10239"/>
    <cellStyle name="Navadno 3 2 4 4 2 2 2 2 2 2" xfId="10240"/>
    <cellStyle name="Navadno 3 2 4 4 2 2 2 2 3" xfId="10241"/>
    <cellStyle name="Navadno 3 2 4 4 2 2 2 2 3 2" xfId="10242"/>
    <cellStyle name="Navadno 3 2 4 4 2 2 2 2 4" xfId="10243"/>
    <cellStyle name="Navadno 3 2 4 4 2 2 2 2 5" xfId="10244"/>
    <cellStyle name="Navadno 3 2 4 4 2 2 2 2 6" xfId="10245"/>
    <cellStyle name="Navadno 3 2 4 4 2 2 2 3" xfId="10246"/>
    <cellStyle name="Navadno 3 2 4 4 2 2 2 3 2" xfId="10247"/>
    <cellStyle name="Navadno 3 2 4 4 2 2 2 3 2 2" xfId="10248"/>
    <cellStyle name="Navadno 3 2 4 4 2 2 2 3 3" xfId="10249"/>
    <cellStyle name="Navadno 3 2 4 4 2 2 2 3 3 2" xfId="10250"/>
    <cellStyle name="Navadno 3 2 4 4 2 2 2 3 4" xfId="10251"/>
    <cellStyle name="Navadno 3 2 4 4 2 2 2 3 5" xfId="10252"/>
    <cellStyle name="Navadno 3 2 4 4 2 2 2 3 6" xfId="10253"/>
    <cellStyle name="Navadno 3 2 4 4 2 2 2 4" xfId="10254"/>
    <cellStyle name="Navadno 3 2 4 4 2 2 2 4 2" xfId="10255"/>
    <cellStyle name="Navadno 3 2 4 4 2 2 2 5" xfId="10256"/>
    <cellStyle name="Navadno 3 2 4 4 2 2 2 5 2" xfId="10257"/>
    <cellStyle name="Navadno 3 2 4 4 2 2 2 6" xfId="10258"/>
    <cellStyle name="Navadno 3 2 4 4 2 2 2 6 2" xfId="10259"/>
    <cellStyle name="Navadno 3 2 4 4 2 2 2 7" xfId="10260"/>
    <cellStyle name="Navadno 3 2 4 4 2 2 2 8" xfId="10261"/>
    <cellStyle name="Navadno 3 2 4 4 2 2 2 9" xfId="10262"/>
    <cellStyle name="Navadno 3 2 4 4 2 2 3" xfId="10263"/>
    <cellStyle name="Navadno 3 2 4 4 2 2 3 2" xfId="10264"/>
    <cellStyle name="Navadno 3 2 4 4 2 2 3 2 2" xfId="10265"/>
    <cellStyle name="Navadno 3 2 4 4 2 2 3 3" xfId="10266"/>
    <cellStyle name="Navadno 3 2 4 4 2 2 3 3 2" xfId="10267"/>
    <cellStyle name="Navadno 3 2 4 4 2 2 3 4" xfId="10268"/>
    <cellStyle name="Navadno 3 2 4 4 2 2 3 5" xfId="10269"/>
    <cellStyle name="Navadno 3 2 4 4 2 2 3 6" xfId="10270"/>
    <cellStyle name="Navadno 3 2 4 4 2 2 4" xfId="10271"/>
    <cellStyle name="Navadno 3 2 4 4 2 2 4 2" xfId="10272"/>
    <cellStyle name="Navadno 3 2 4 4 2 2 4 2 2" xfId="10273"/>
    <cellStyle name="Navadno 3 2 4 4 2 2 4 3" xfId="10274"/>
    <cellStyle name="Navadno 3 2 4 4 2 2 4 3 2" xfId="10275"/>
    <cellStyle name="Navadno 3 2 4 4 2 2 4 4" xfId="10276"/>
    <cellStyle name="Navadno 3 2 4 4 2 2 4 5" xfId="10277"/>
    <cellStyle name="Navadno 3 2 4 4 2 2 4 6" xfId="10278"/>
    <cellStyle name="Navadno 3 2 4 4 2 2 5" xfId="10279"/>
    <cellStyle name="Navadno 3 2 4 4 2 2 5 2" xfId="10280"/>
    <cellStyle name="Navadno 3 2 4 4 2 2 6" xfId="10281"/>
    <cellStyle name="Navadno 3 2 4 4 2 2 6 2" xfId="10282"/>
    <cellStyle name="Navadno 3 2 4 4 2 2 7" xfId="10283"/>
    <cellStyle name="Navadno 3 2 4 4 2 2 7 2" xfId="10284"/>
    <cellStyle name="Navadno 3 2 4 4 2 2 8" xfId="10285"/>
    <cellStyle name="Navadno 3 2 4 4 2 2 9" xfId="10286"/>
    <cellStyle name="Navadno 3 2 4 4 2 3" xfId="10287"/>
    <cellStyle name="Navadno 3 2 4 4 2 3 10" xfId="10288"/>
    <cellStyle name="Navadno 3 2 4 4 2 3 2" xfId="10289"/>
    <cellStyle name="Navadno 3 2 4 4 2 3 2 2" xfId="10290"/>
    <cellStyle name="Navadno 3 2 4 4 2 3 2 2 2" xfId="10291"/>
    <cellStyle name="Navadno 3 2 4 4 2 3 2 3" xfId="10292"/>
    <cellStyle name="Navadno 3 2 4 4 2 3 2 3 2" xfId="10293"/>
    <cellStyle name="Navadno 3 2 4 4 2 3 2 4" xfId="10294"/>
    <cellStyle name="Navadno 3 2 4 4 2 3 2 5" xfId="10295"/>
    <cellStyle name="Navadno 3 2 4 4 2 3 2 6" xfId="10296"/>
    <cellStyle name="Navadno 3 2 4 4 2 3 3" xfId="10297"/>
    <cellStyle name="Navadno 3 2 4 4 2 3 3 2" xfId="10298"/>
    <cellStyle name="Navadno 3 2 4 4 2 3 3 2 2" xfId="10299"/>
    <cellStyle name="Navadno 3 2 4 4 2 3 3 3" xfId="10300"/>
    <cellStyle name="Navadno 3 2 4 4 2 3 3 3 2" xfId="10301"/>
    <cellStyle name="Navadno 3 2 4 4 2 3 3 4" xfId="10302"/>
    <cellStyle name="Navadno 3 2 4 4 2 3 3 5" xfId="10303"/>
    <cellStyle name="Navadno 3 2 4 4 2 3 3 6" xfId="10304"/>
    <cellStyle name="Navadno 3 2 4 4 2 3 4" xfId="10305"/>
    <cellStyle name="Navadno 3 2 4 4 2 3 4 2" xfId="10306"/>
    <cellStyle name="Navadno 3 2 4 4 2 3 5" xfId="10307"/>
    <cellStyle name="Navadno 3 2 4 4 2 3 5 2" xfId="10308"/>
    <cellStyle name="Navadno 3 2 4 4 2 3 6" xfId="10309"/>
    <cellStyle name="Navadno 3 2 4 4 2 3 6 2" xfId="10310"/>
    <cellStyle name="Navadno 3 2 4 4 2 3 7" xfId="10311"/>
    <cellStyle name="Navadno 3 2 4 4 2 3 8" xfId="10312"/>
    <cellStyle name="Navadno 3 2 4 4 2 3 9" xfId="10313"/>
    <cellStyle name="Navadno 3 2 4 4 2 4" xfId="10314"/>
    <cellStyle name="Navadno 3 2 4 4 2 4 2" xfId="10315"/>
    <cellStyle name="Navadno 3 2 4 4 2 4 2 2" xfId="10316"/>
    <cellStyle name="Navadno 3 2 4 4 2 4 3" xfId="10317"/>
    <cellStyle name="Navadno 3 2 4 4 2 4 3 2" xfId="10318"/>
    <cellStyle name="Navadno 3 2 4 4 2 4 4" xfId="10319"/>
    <cellStyle name="Navadno 3 2 4 4 2 4 5" xfId="10320"/>
    <cellStyle name="Navadno 3 2 4 4 2 4 6" xfId="10321"/>
    <cellStyle name="Navadno 3 2 4 4 2 5" xfId="10322"/>
    <cellStyle name="Navadno 3 2 4 4 2 5 2" xfId="10323"/>
    <cellStyle name="Navadno 3 2 4 4 2 5 2 2" xfId="10324"/>
    <cellStyle name="Navadno 3 2 4 4 2 5 3" xfId="10325"/>
    <cellStyle name="Navadno 3 2 4 4 2 5 3 2" xfId="10326"/>
    <cellStyle name="Navadno 3 2 4 4 2 5 4" xfId="10327"/>
    <cellStyle name="Navadno 3 2 4 4 2 5 5" xfId="10328"/>
    <cellStyle name="Navadno 3 2 4 4 2 5 6" xfId="10329"/>
    <cellStyle name="Navadno 3 2 4 4 2 6" xfId="10330"/>
    <cellStyle name="Navadno 3 2 4 4 2 6 2" xfId="10331"/>
    <cellStyle name="Navadno 3 2 4 4 2 7" xfId="10332"/>
    <cellStyle name="Navadno 3 2 4 4 2 7 2" xfId="10333"/>
    <cellStyle name="Navadno 3 2 4 4 2 8" xfId="10334"/>
    <cellStyle name="Navadno 3 2 4 4 2 8 2" xfId="10335"/>
    <cellStyle name="Navadno 3 2 4 4 2 9" xfId="10336"/>
    <cellStyle name="Navadno 3 2 4 4 3" xfId="10337"/>
    <cellStyle name="Navadno 3 2 4 4 3 10" xfId="10338"/>
    <cellStyle name="Navadno 3 2 4 4 3 11" xfId="10339"/>
    <cellStyle name="Navadno 3 2 4 4 3 2" xfId="10340"/>
    <cellStyle name="Navadno 3 2 4 4 3 2 10" xfId="10341"/>
    <cellStyle name="Navadno 3 2 4 4 3 2 2" xfId="10342"/>
    <cellStyle name="Navadno 3 2 4 4 3 2 2 2" xfId="10343"/>
    <cellStyle name="Navadno 3 2 4 4 3 2 2 2 2" xfId="10344"/>
    <cellStyle name="Navadno 3 2 4 4 3 2 2 3" xfId="10345"/>
    <cellStyle name="Navadno 3 2 4 4 3 2 2 3 2" xfId="10346"/>
    <cellStyle name="Navadno 3 2 4 4 3 2 2 4" xfId="10347"/>
    <cellStyle name="Navadno 3 2 4 4 3 2 2 5" xfId="10348"/>
    <cellStyle name="Navadno 3 2 4 4 3 2 2 6" xfId="10349"/>
    <cellStyle name="Navadno 3 2 4 4 3 2 3" xfId="10350"/>
    <cellStyle name="Navadno 3 2 4 4 3 2 3 2" xfId="10351"/>
    <cellStyle name="Navadno 3 2 4 4 3 2 3 2 2" xfId="10352"/>
    <cellStyle name="Navadno 3 2 4 4 3 2 3 3" xfId="10353"/>
    <cellStyle name="Navadno 3 2 4 4 3 2 3 3 2" xfId="10354"/>
    <cellStyle name="Navadno 3 2 4 4 3 2 3 4" xfId="10355"/>
    <cellStyle name="Navadno 3 2 4 4 3 2 3 5" xfId="10356"/>
    <cellStyle name="Navadno 3 2 4 4 3 2 3 6" xfId="10357"/>
    <cellStyle name="Navadno 3 2 4 4 3 2 4" xfId="10358"/>
    <cellStyle name="Navadno 3 2 4 4 3 2 4 2" xfId="10359"/>
    <cellStyle name="Navadno 3 2 4 4 3 2 5" xfId="10360"/>
    <cellStyle name="Navadno 3 2 4 4 3 2 5 2" xfId="10361"/>
    <cellStyle name="Navadno 3 2 4 4 3 2 6" xfId="10362"/>
    <cellStyle name="Navadno 3 2 4 4 3 2 6 2" xfId="10363"/>
    <cellStyle name="Navadno 3 2 4 4 3 2 7" xfId="10364"/>
    <cellStyle name="Navadno 3 2 4 4 3 2 8" xfId="10365"/>
    <cellStyle name="Navadno 3 2 4 4 3 2 9" xfId="10366"/>
    <cellStyle name="Navadno 3 2 4 4 3 3" xfId="10367"/>
    <cellStyle name="Navadno 3 2 4 4 3 3 2" xfId="10368"/>
    <cellStyle name="Navadno 3 2 4 4 3 3 2 2" xfId="10369"/>
    <cellStyle name="Navadno 3 2 4 4 3 3 3" xfId="10370"/>
    <cellStyle name="Navadno 3 2 4 4 3 3 3 2" xfId="10371"/>
    <cellStyle name="Navadno 3 2 4 4 3 3 4" xfId="10372"/>
    <cellStyle name="Navadno 3 2 4 4 3 3 5" xfId="10373"/>
    <cellStyle name="Navadno 3 2 4 4 3 3 6" xfId="10374"/>
    <cellStyle name="Navadno 3 2 4 4 3 4" xfId="10375"/>
    <cellStyle name="Navadno 3 2 4 4 3 4 2" xfId="10376"/>
    <cellStyle name="Navadno 3 2 4 4 3 4 2 2" xfId="10377"/>
    <cellStyle name="Navadno 3 2 4 4 3 4 3" xfId="10378"/>
    <cellStyle name="Navadno 3 2 4 4 3 4 3 2" xfId="10379"/>
    <cellStyle name="Navadno 3 2 4 4 3 4 4" xfId="10380"/>
    <cellStyle name="Navadno 3 2 4 4 3 4 5" xfId="10381"/>
    <cellStyle name="Navadno 3 2 4 4 3 4 6" xfId="10382"/>
    <cellStyle name="Navadno 3 2 4 4 3 5" xfId="10383"/>
    <cellStyle name="Navadno 3 2 4 4 3 5 2" xfId="10384"/>
    <cellStyle name="Navadno 3 2 4 4 3 6" xfId="10385"/>
    <cellStyle name="Navadno 3 2 4 4 3 6 2" xfId="10386"/>
    <cellStyle name="Navadno 3 2 4 4 3 7" xfId="10387"/>
    <cellStyle name="Navadno 3 2 4 4 3 7 2" xfId="10388"/>
    <cellStyle name="Navadno 3 2 4 4 3 8" xfId="10389"/>
    <cellStyle name="Navadno 3 2 4 4 3 9" xfId="10390"/>
    <cellStyle name="Navadno 3 2 4 4 4" xfId="10391"/>
    <cellStyle name="Navadno 3 2 4 4 4 10" xfId="10392"/>
    <cellStyle name="Navadno 3 2 4 4 4 2" xfId="10393"/>
    <cellStyle name="Navadno 3 2 4 4 4 2 2" xfId="10394"/>
    <cellStyle name="Navadno 3 2 4 4 4 2 2 2" xfId="10395"/>
    <cellStyle name="Navadno 3 2 4 4 4 2 3" xfId="10396"/>
    <cellStyle name="Navadno 3 2 4 4 4 2 3 2" xfId="10397"/>
    <cellStyle name="Navadno 3 2 4 4 4 2 4" xfId="10398"/>
    <cellStyle name="Navadno 3 2 4 4 4 2 5" xfId="10399"/>
    <cellStyle name="Navadno 3 2 4 4 4 2 6" xfId="10400"/>
    <cellStyle name="Navadno 3 2 4 4 4 3" xfId="10401"/>
    <cellStyle name="Navadno 3 2 4 4 4 3 2" xfId="10402"/>
    <cellStyle name="Navadno 3 2 4 4 4 3 2 2" xfId="10403"/>
    <cellStyle name="Navadno 3 2 4 4 4 3 3" xfId="10404"/>
    <cellStyle name="Navadno 3 2 4 4 4 3 3 2" xfId="10405"/>
    <cellStyle name="Navadno 3 2 4 4 4 3 4" xfId="10406"/>
    <cellStyle name="Navadno 3 2 4 4 4 3 5" xfId="10407"/>
    <cellStyle name="Navadno 3 2 4 4 4 3 6" xfId="10408"/>
    <cellStyle name="Navadno 3 2 4 4 4 4" xfId="10409"/>
    <cellStyle name="Navadno 3 2 4 4 4 4 2" xfId="10410"/>
    <cellStyle name="Navadno 3 2 4 4 4 5" xfId="10411"/>
    <cellStyle name="Navadno 3 2 4 4 4 5 2" xfId="10412"/>
    <cellStyle name="Navadno 3 2 4 4 4 6" xfId="10413"/>
    <cellStyle name="Navadno 3 2 4 4 4 6 2" xfId="10414"/>
    <cellStyle name="Navadno 3 2 4 4 4 7" xfId="10415"/>
    <cellStyle name="Navadno 3 2 4 4 4 8" xfId="10416"/>
    <cellStyle name="Navadno 3 2 4 4 4 9" xfId="10417"/>
    <cellStyle name="Navadno 3 2 4 4 5" xfId="10418"/>
    <cellStyle name="Navadno 3 2 4 4 5 2" xfId="10419"/>
    <cellStyle name="Navadno 3 2 4 4 5 2 2" xfId="10420"/>
    <cellStyle name="Navadno 3 2 4 4 5 3" xfId="10421"/>
    <cellStyle name="Navadno 3 2 4 4 5 3 2" xfId="10422"/>
    <cellStyle name="Navadno 3 2 4 4 5 4" xfId="10423"/>
    <cellStyle name="Navadno 3 2 4 4 5 5" xfId="10424"/>
    <cellStyle name="Navadno 3 2 4 4 5 6" xfId="10425"/>
    <cellStyle name="Navadno 3 2 4 4 6" xfId="10426"/>
    <cellStyle name="Navadno 3 2 4 4 6 2" xfId="10427"/>
    <cellStyle name="Navadno 3 2 4 4 6 2 2" xfId="10428"/>
    <cellStyle name="Navadno 3 2 4 4 6 3" xfId="10429"/>
    <cellStyle name="Navadno 3 2 4 4 6 3 2" xfId="10430"/>
    <cellStyle name="Navadno 3 2 4 4 6 4" xfId="10431"/>
    <cellStyle name="Navadno 3 2 4 4 6 5" xfId="10432"/>
    <cellStyle name="Navadno 3 2 4 4 6 6" xfId="10433"/>
    <cellStyle name="Navadno 3 2 4 4 7" xfId="10434"/>
    <cellStyle name="Navadno 3 2 4 4 7 2" xfId="10435"/>
    <cellStyle name="Navadno 3 2 4 4 8" xfId="10436"/>
    <cellStyle name="Navadno 3 2 4 4 8 2" xfId="10437"/>
    <cellStyle name="Navadno 3 2 4 4 9" xfId="10438"/>
    <cellStyle name="Navadno 3 2 4 4 9 2" xfId="10439"/>
    <cellStyle name="Navadno 3 2 4 5" xfId="10440"/>
    <cellStyle name="Navadno 3 2 4 5 10" xfId="10441"/>
    <cellStyle name="Navadno 3 2 4 5 11" xfId="10442"/>
    <cellStyle name="Navadno 3 2 4 5 12" xfId="10443"/>
    <cellStyle name="Navadno 3 2 4 5 2" xfId="10444"/>
    <cellStyle name="Navadno 3 2 4 5 2 10" xfId="10445"/>
    <cellStyle name="Navadno 3 2 4 5 2 11" xfId="10446"/>
    <cellStyle name="Navadno 3 2 4 5 2 2" xfId="10447"/>
    <cellStyle name="Navadno 3 2 4 5 2 2 10" xfId="10448"/>
    <cellStyle name="Navadno 3 2 4 5 2 2 2" xfId="10449"/>
    <cellStyle name="Navadno 3 2 4 5 2 2 2 2" xfId="10450"/>
    <cellStyle name="Navadno 3 2 4 5 2 2 2 2 2" xfId="10451"/>
    <cellStyle name="Navadno 3 2 4 5 2 2 2 3" xfId="10452"/>
    <cellStyle name="Navadno 3 2 4 5 2 2 2 3 2" xfId="10453"/>
    <cellStyle name="Navadno 3 2 4 5 2 2 2 4" xfId="10454"/>
    <cellStyle name="Navadno 3 2 4 5 2 2 2 5" xfId="10455"/>
    <cellStyle name="Navadno 3 2 4 5 2 2 2 6" xfId="10456"/>
    <cellStyle name="Navadno 3 2 4 5 2 2 3" xfId="10457"/>
    <cellStyle name="Navadno 3 2 4 5 2 2 3 2" xfId="10458"/>
    <cellStyle name="Navadno 3 2 4 5 2 2 3 2 2" xfId="10459"/>
    <cellStyle name="Navadno 3 2 4 5 2 2 3 3" xfId="10460"/>
    <cellStyle name="Navadno 3 2 4 5 2 2 3 3 2" xfId="10461"/>
    <cellStyle name="Navadno 3 2 4 5 2 2 3 4" xfId="10462"/>
    <cellStyle name="Navadno 3 2 4 5 2 2 3 5" xfId="10463"/>
    <cellStyle name="Navadno 3 2 4 5 2 2 3 6" xfId="10464"/>
    <cellStyle name="Navadno 3 2 4 5 2 2 4" xfId="10465"/>
    <cellStyle name="Navadno 3 2 4 5 2 2 4 2" xfId="10466"/>
    <cellStyle name="Navadno 3 2 4 5 2 2 5" xfId="10467"/>
    <cellStyle name="Navadno 3 2 4 5 2 2 5 2" xfId="10468"/>
    <cellStyle name="Navadno 3 2 4 5 2 2 6" xfId="10469"/>
    <cellStyle name="Navadno 3 2 4 5 2 2 6 2" xfId="10470"/>
    <cellStyle name="Navadno 3 2 4 5 2 2 7" xfId="10471"/>
    <cellStyle name="Navadno 3 2 4 5 2 2 8" xfId="10472"/>
    <cellStyle name="Navadno 3 2 4 5 2 2 9" xfId="10473"/>
    <cellStyle name="Navadno 3 2 4 5 2 3" xfId="10474"/>
    <cellStyle name="Navadno 3 2 4 5 2 3 2" xfId="10475"/>
    <cellStyle name="Navadno 3 2 4 5 2 3 2 2" xfId="10476"/>
    <cellStyle name="Navadno 3 2 4 5 2 3 3" xfId="10477"/>
    <cellStyle name="Navadno 3 2 4 5 2 3 3 2" xfId="10478"/>
    <cellStyle name="Navadno 3 2 4 5 2 3 4" xfId="10479"/>
    <cellStyle name="Navadno 3 2 4 5 2 3 5" xfId="10480"/>
    <cellStyle name="Navadno 3 2 4 5 2 3 6" xfId="10481"/>
    <cellStyle name="Navadno 3 2 4 5 2 4" xfId="10482"/>
    <cellStyle name="Navadno 3 2 4 5 2 4 2" xfId="10483"/>
    <cellStyle name="Navadno 3 2 4 5 2 4 2 2" xfId="10484"/>
    <cellStyle name="Navadno 3 2 4 5 2 4 3" xfId="10485"/>
    <cellStyle name="Navadno 3 2 4 5 2 4 3 2" xfId="10486"/>
    <cellStyle name="Navadno 3 2 4 5 2 4 4" xfId="10487"/>
    <cellStyle name="Navadno 3 2 4 5 2 4 5" xfId="10488"/>
    <cellStyle name="Navadno 3 2 4 5 2 4 6" xfId="10489"/>
    <cellStyle name="Navadno 3 2 4 5 2 5" xfId="10490"/>
    <cellStyle name="Navadno 3 2 4 5 2 5 2" xfId="10491"/>
    <cellStyle name="Navadno 3 2 4 5 2 6" xfId="10492"/>
    <cellStyle name="Navadno 3 2 4 5 2 6 2" xfId="10493"/>
    <cellStyle name="Navadno 3 2 4 5 2 7" xfId="10494"/>
    <cellStyle name="Navadno 3 2 4 5 2 7 2" xfId="10495"/>
    <cellStyle name="Navadno 3 2 4 5 2 8" xfId="10496"/>
    <cellStyle name="Navadno 3 2 4 5 2 9" xfId="10497"/>
    <cellStyle name="Navadno 3 2 4 5 3" xfId="10498"/>
    <cellStyle name="Navadno 3 2 4 5 3 10" xfId="10499"/>
    <cellStyle name="Navadno 3 2 4 5 3 2" xfId="10500"/>
    <cellStyle name="Navadno 3 2 4 5 3 2 2" xfId="10501"/>
    <cellStyle name="Navadno 3 2 4 5 3 2 2 2" xfId="10502"/>
    <cellStyle name="Navadno 3 2 4 5 3 2 3" xfId="10503"/>
    <cellStyle name="Navadno 3 2 4 5 3 2 3 2" xfId="10504"/>
    <cellStyle name="Navadno 3 2 4 5 3 2 4" xfId="10505"/>
    <cellStyle name="Navadno 3 2 4 5 3 2 5" xfId="10506"/>
    <cellStyle name="Navadno 3 2 4 5 3 2 6" xfId="10507"/>
    <cellStyle name="Navadno 3 2 4 5 3 3" xfId="10508"/>
    <cellStyle name="Navadno 3 2 4 5 3 3 2" xfId="10509"/>
    <cellStyle name="Navadno 3 2 4 5 3 3 2 2" xfId="10510"/>
    <cellStyle name="Navadno 3 2 4 5 3 3 3" xfId="10511"/>
    <cellStyle name="Navadno 3 2 4 5 3 3 3 2" xfId="10512"/>
    <cellStyle name="Navadno 3 2 4 5 3 3 4" xfId="10513"/>
    <cellStyle name="Navadno 3 2 4 5 3 3 5" xfId="10514"/>
    <cellStyle name="Navadno 3 2 4 5 3 3 6" xfId="10515"/>
    <cellStyle name="Navadno 3 2 4 5 3 4" xfId="10516"/>
    <cellStyle name="Navadno 3 2 4 5 3 4 2" xfId="10517"/>
    <cellStyle name="Navadno 3 2 4 5 3 5" xfId="10518"/>
    <cellStyle name="Navadno 3 2 4 5 3 5 2" xfId="10519"/>
    <cellStyle name="Navadno 3 2 4 5 3 6" xfId="10520"/>
    <cellStyle name="Navadno 3 2 4 5 3 6 2" xfId="10521"/>
    <cellStyle name="Navadno 3 2 4 5 3 7" xfId="10522"/>
    <cellStyle name="Navadno 3 2 4 5 3 8" xfId="10523"/>
    <cellStyle name="Navadno 3 2 4 5 3 9" xfId="10524"/>
    <cellStyle name="Navadno 3 2 4 5 4" xfId="10525"/>
    <cellStyle name="Navadno 3 2 4 5 4 2" xfId="10526"/>
    <cellStyle name="Navadno 3 2 4 5 4 2 2" xfId="10527"/>
    <cellStyle name="Navadno 3 2 4 5 4 3" xfId="10528"/>
    <cellStyle name="Navadno 3 2 4 5 4 3 2" xfId="10529"/>
    <cellStyle name="Navadno 3 2 4 5 4 4" xfId="10530"/>
    <cellStyle name="Navadno 3 2 4 5 4 5" xfId="10531"/>
    <cellStyle name="Navadno 3 2 4 5 4 6" xfId="10532"/>
    <cellStyle name="Navadno 3 2 4 5 5" xfId="10533"/>
    <cellStyle name="Navadno 3 2 4 5 5 2" xfId="10534"/>
    <cellStyle name="Navadno 3 2 4 5 5 2 2" xfId="10535"/>
    <cellStyle name="Navadno 3 2 4 5 5 3" xfId="10536"/>
    <cellStyle name="Navadno 3 2 4 5 5 3 2" xfId="10537"/>
    <cellStyle name="Navadno 3 2 4 5 5 4" xfId="10538"/>
    <cellStyle name="Navadno 3 2 4 5 5 5" xfId="10539"/>
    <cellStyle name="Navadno 3 2 4 5 5 6" xfId="10540"/>
    <cellStyle name="Navadno 3 2 4 5 6" xfId="10541"/>
    <cellStyle name="Navadno 3 2 4 5 6 2" xfId="10542"/>
    <cellStyle name="Navadno 3 2 4 5 7" xfId="10543"/>
    <cellStyle name="Navadno 3 2 4 5 7 2" xfId="10544"/>
    <cellStyle name="Navadno 3 2 4 5 8" xfId="10545"/>
    <cellStyle name="Navadno 3 2 4 5 8 2" xfId="10546"/>
    <cellStyle name="Navadno 3 2 4 5 9" xfId="10547"/>
    <cellStyle name="Navadno 3 2 4 6" xfId="10548"/>
    <cellStyle name="Navadno 3 2 4 6 10" xfId="10549"/>
    <cellStyle name="Navadno 3 2 4 6 11" xfId="10550"/>
    <cellStyle name="Navadno 3 2 4 6 12" xfId="10551"/>
    <cellStyle name="Navadno 3 2 4 6 2" xfId="10552"/>
    <cellStyle name="Navadno 3 2 4 6 2 10" xfId="10553"/>
    <cellStyle name="Navadno 3 2 4 6 2 11" xfId="10554"/>
    <cellStyle name="Navadno 3 2 4 6 2 2" xfId="10555"/>
    <cellStyle name="Navadno 3 2 4 6 2 2 10" xfId="10556"/>
    <cellStyle name="Navadno 3 2 4 6 2 2 2" xfId="10557"/>
    <cellStyle name="Navadno 3 2 4 6 2 2 2 2" xfId="10558"/>
    <cellStyle name="Navadno 3 2 4 6 2 2 2 2 2" xfId="10559"/>
    <cellStyle name="Navadno 3 2 4 6 2 2 2 3" xfId="10560"/>
    <cellStyle name="Navadno 3 2 4 6 2 2 2 3 2" xfId="10561"/>
    <cellStyle name="Navadno 3 2 4 6 2 2 2 4" xfId="10562"/>
    <cellStyle name="Navadno 3 2 4 6 2 2 2 5" xfId="10563"/>
    <cellStyle name="Navadno 3 2 4 6 2 2 2 6" xfId="10564"/>
    <cellStyle name="Navadno 3 2 4 6 2 2 3" xfId="10565"/>
    <cellStyle name="Navadno 3 2 4 6 2 2 3 2" xfId="10566"/>
    <cellStyle name="Navadno 3 2 4 6 2 2 3 2 2" xfId="10567"/>
    <cellStyle name="Navadno 3 2 4 6 2 2 3 3" xfId="10568"/>
    <cellStyle name="Navadno 3 2 4 6 2 2 3 3 2" xfId="10569"/>
    <cellStyle name="Navadno 3 2 4 6 2 2 3 4" xfId="10570"/>
    <cellStyle name="Navadno 3 2 4 6 2 2 3 5" xfId="10571"/>
    <cellStyle name="Navadno 3 2 4 6 2 2 3 6" xfId="10572"/>
    <cellStyle name="Navadno 3 2 4 6 2 2 4" xfId="10573"/>
    <cellStyle name="Navadno 3 2 4 6 2 2 4 2" xfId="10574"/>
    <cellStyle name="Navadno 3 2 4 6 2 2 5" xfId="10575"/>
    <cellStyle name="Navadno 3 2 4 6 2 2 5 2" xfId="10576"/>
    <cellStyle name="Navadno 3 2 4 6 2 2 6" xfId="10577"/>
    <cellStyle name="Navadno 3 2 4 6 2 2 6 2" xfId="10578"/>
    <cellStyle name="Navadno 3 2 4 6 2 2 7" xfId="10579"/>
    <cellStyle name="Navadno 3 2 4 6 2 2 8" xfId="10580"/>
    <cellStyle name="Navadno 3 2 4 6 2 2 9" xfId="10581"/>
    <cellStyle name="Navadno 3 2 4 6 2 3" xfId="10582"/>
    <cellStyle name="Navadno 3 2 4 6 2 3 2" xfId="10583"/>
    <cellStyle name="Navadno 3 2 4 6 2 3 2 2" xfId="10584"/>
    <cellStyle name="Navadno 3 2 4 6 2 3 3" xfId="10585"/>
    <cellStyle name="Navadno 3 2 4 6 2 3 3 2" xfId="10586"/>
    <cellStyle name="Navadno 3 2 4 6 2 3 4" xfId="10587"/>
    <cellStyle name="Navadno 3 2 4 6 2 3 5" xfId="10588"/>
    <cellStyle name="Navadno 3 2 4 6 2 3 6" xfId="10589"/>
    <cellStyle name="Navadno 3 2 4 6 2 4" xfId="10590"/>
    <cellStyle name="Navadno 3 2 4 6 2 4 2" xfId="10591"/>
    <cellStyle name="Navadno 3 2 4 6 2 4 2 2" xfId="10592"/>
    <cellStyle name="Navadno 3 2 4 6 2 4 3" xfId="10593"/>
    <cellStyle name="Navadno 3 2 4 6 2 4 3 2" xfId="10594"/>
    <cellStyle name="Navadno 3 2 4 6 2 4 4" xfId="10595"/>
    <cellStyle name="Navadno 3 2 4 6 2 4 5" xfId="10596"/>
    <cellStyle name="Navadno 3 2 4 6 2 4 6" xfId="10597"/>
    <cellStyle name="Navadno 3 2 4 6 2 5" xfId="10598"/>
    <cellStyle name="Navadno 3 2 4 6 2 5 2" xfId="10599"/>
    <cellStyle name="Navadno 3 2 4 6 2 6" xfId="10600"/>
    <cellStyle name="Navadno 3 2 4 6 2 6 2" xfId="10601"/>
    <cellStyle name="Navadno 3 2 4 6 2 7" xfId="10602"/>
    <cellStyle name="Navadno 3 2 4 6 2 7 2" xfId="10603"/>
    <cellStyle name="Navadno 3 2 4 6 2 8" xfId="10604"/>
    <cellStyle name="Navadno 3 2 4 6 2 9" xfId="10605"/>
    <cellStyle name="Navadno 3 2 4 6 3" xfId="10606"/>
    <cellStyle name="Navadno 3 2 4 6 3 10" xfId="10607"/>
    <cellStyle name="Navadno 3 2 4 6 3 2" xfId="10608"/>
    <cellStyle name="Navadno 3 2 4 6 3 2 2" xfId="10609"/>
    <cellStyle name="Navadno 3 2 4 6 3 2 2 2" xfId="10610"/>
    <cellStyle name="Navadno 3 2 4 6 3 2 3" xfId="10611"/>
    <cellStyle name="Navadno 3 2 4 6 3 2 3 2" xfId="10612"/>
    <cellStyle name="Navadno 3 2 4 6 3 2 4" xfId="10613"/>
    <cellStyle name="Navadno 3 2 4 6 3 2 5" xfId="10614"/>
    <cellStyle name="Navadno 3 2 4 6 3 2 6" xfId="10615"/>
    <cellStyle name="Navadno 3 2 4 6 3 3" xfId="10616"/>
    <cellStyle name="Navadno 3 2 4 6 3 3 2" xfId="10617"/>
    <cellStyle name="Navadno 3 2 4 6 3 3 2 2" xfId="10618"/>
    <cellStyle name="Navadno 3 2 4 6 3 3 3" xfId="10619"/>
    <cellStyle name="Navadno 3 2 4 6 3 3 3 2" xfId="10620"/>
    <cellStyle name="Navadno 3 2 4 6 3 3 4" xfId="10621"/>
    <cellStyle name="Navadno 3 2 4 6 3 3 5" xfId="10622"/>
    <cellStyle name="Navadno 3 2 4 6 3 3 6" xfId="10623"/>
    <cellStyle name="Navadno 3 2 4 6 3 4" xfId="10624"/>
    <cellStyle name="Navadno 3 2 4 6 3 4 2" xfId="10625"/>
    <cellStyle name="Navadno 3 2 4 6 3 5" xfId="10626"/>
    <cellStyle name="Navadno 3 2 4 6 3 5 2" xfId="10627"/>
    <cellStyle name="Navadno 3 2 4 6 3 6" xfId="10628"/>
    <cellStyle name="Navadno 3 2 4 6 3 6 2" xfId="10629"/>
    <cellStyle name="Navadno 3 2 4 6 3 7" xfId="10630"/>
    <cellStyle name="Navadno 3 2 4 6 3 8" xfId="10631"/>
    <cellStyle name="Navadno 3 2 4 6 3 9" xfId="10632"/>
    <cellStyle name="Navadno 3 2 4 6 4" xfId="10633"/>
    <cellStyle name="Navadno 3 2 4 6 4 2" xfId="10634"/>
    <cellStyle name="Navadno 3 2 4 6 4 2 2" xfId="10635"/>
    <cellStyle name="Navadno 3 2 4 6 4 3" xfId="10636"/>
    <cellStyle name="Navadno 3 2 4 6 4 3 2" xfId="10637"/>
    <cellStyle name="Navadno 3 2 4 6 4 4" xfId="10638"/>
    <cellStyle name="Navadno 3 2 4 6 4 5" xfId="10639"/>
    <cellStyle name="Navadno 3 2 4 6 4 6" xfId="10640"/>
    <cellStyle name="Navadno 3 2 4 6 5" xfId="10641"/>
    <cellStyle name="Navadno 3 2 4 6 5 2" xfId="10642"/>
    <cellStyle name="Navadno 3 2 4 6 5 2 2" xfId="10643"/>
    <cellStyle name="Navadno 3 2 4 6 5 3" xfId="10644"/>
    <cellStyle name="Navadno 3 2 4 6 5 3 2" xfId="10645"/>
    <cellStyle name="Navadno 3 2 4 6 5 4" xfId="10646"/>
    <cellStyle name="Navadno 3 2 4 6 5 5" xfId="10647"/>
    <cellStyle name="Navadno 3 2 4 6 5 6" xfId="10648"/>
    <cellStyle name="Navadno 3 2 4 6 6" xfId="10649"/>
    <cellStyle name="Navadno 3 2 4 6 6 2" xfId="10650"/>
    <cellStyle name="Navadno 3 2 4 6 7" xfId="10651"/>
    <cellStyle name="Navadno 3 2 4 6 7 2" xfId="10652"/>
    <cellStyle name="Navadno 3 2 4 6 8" xfId="10653"/>
    <cellStyle name="Navadno 3 2 4 6 8 2" xfId="10654"/>
    <cellStyle name="Navadno 3 2 4 6 9" xfId="10655"/>
    <cellStyle name="Navadno 3 2 4 7" xfId="10656"/>
    <cellStyle name="Navadno 3 2 4 7 10" xfId="10657"/>
    <cellStyle name="Navadno 3 2 4 7 11" xfId="10658"/>
    <cellStyle name="Navadno 3 2 4 7 12" xfId="10659"/>
    <cellStyle name="Navadno 3 2 4 7 2" xfId="10660"/>
    <cellStyle name="Navadno 3 2 4 7 2 10" xfId="10661"/>
    <cellStyle name="Navadno 3 2 4 7 2 11" xfId="10662"/>
    <cellStyle name="Navadno 3 2 4 7 2 2" xfId="10663"/>
    <cellStyle name="Navadno 3 2 4 7 2 2 10" xfId="10664"/>
    <cellStyle name="Navadno 3 2 4 7 2 2 2" xfId="10665"/>
    <cellStyle name="Navadno 3 2 4 7 2 2 2 2" xfId="10666"/>
    <cellStyle name="Navadno 3 2 4 7 2 2 2 2 2" xfId="10667"/>
    <cellStyle name="Navadno 3 2 4 7 2 2 2 3" xfId="10668"/>
    <cellStyle name="Navadno 3 2 4 7 2 2 2 3 2" xfId="10669"/>
    <cellStyle name="Navadno 3 2 4 7 2 2 2 4" xfId="10670"/>
    <cellStyle name="Navadno 3 2 4 7 2 2 2 5" xfId="10671"/>
    <cellStyle name="Navadno 3 2 4 7 2 2 2 6" xfId="10672"/>
    <cellStyle name="Navadno 3 2 4 7 2 2 3" xfId="10673"/>
    <cellStyle name="Navadno 3 2 4 7 2 2 3 2" xfId="10674"/>
    <cellStyle name="Navadno 3 2 4 7 2 2 3 2 2" xfId="10675"/>
    <cellStyle name="Navadno 3 2 4 7 2 2 3 3" xfId="10676"/>
    <cellStyle name="Navadno 3 2 4 7 2 2 3 3 2" xfId="10677"/>
    <cellStyle name="Navadno 3 2 4 7 2 2 3 4" xfId="10678"/>
    <cellStyle name="Navadno 3 2 4 7 2 2 3 5" xfId="10679"/>
    <cellStyle name="Navadno 3 2 4 7 2 2 3 6" xfId="10680"/>
    <cellStyle name="Navadno 3 2 4 7 2 2 4" xfId="10681"/>
    <cellStyle name="Navadno 3 2 4 7 2 2 4 2" xfId="10682"/>
    <cellStyle name="Navadno 3 2 4 7 2 2 5" xfId="10683"/>
    <cellStyle name="Navadno 3 2 4 7 2 2 5 2" xfId="10684"/>
    <cellStyle name="Navadno 3 2 4 7 2 2 6" xfId="10685"/>
    <cellStyle name="Navadno 3 2 4 7 2 2 6 2" xfId="10686"/>
    <cellStyle name="Navadno 3 2 4 7 2 2 7" xfId="10687"/>
    <cellStyle name="Navadno 3 2 4 7 2 2 8" xfId="10688"/>
    <cellStyle name="Navadno 3 2 4 7 2 2 9" xfId="10689"/>
    <cellStyle name="Navadno 3 2 4 7 2 3" xfId="10690"/>
    <cellStyle name="Navadno 3 2 4 7 2 3 2" xfId="10691"/>
    <cellStyle name="Navadno 3 2 4 7 2 3 2 2" xfId="10692"/>
    <cellStyle name="Navadno 3 2 4 7 2 3 3" xfId="10693"/>
    <cellStyle name="Navadno 3 2 4 7 2 3 3 2" xfId="10694"/>
    <cellStyle name="Navadno 3 2 4 7 2 3 4" xfId="10695"/>
    <cellStyle name="Navadno 3 2 4 7 2 3 5" xfId="10696"/>
    <cellStyle name="Navadno 3 2 4 7 2 3 6" xfId="10697"/>
    <cellStyle name="Navadno 3 2 4 7 2 4" xfId="10698"/>
    <cellStyle name="Navadno 3 2 4 7 2 4 2" xfId="10699"/>
    <cellStyle name="Navadno 3 2 4 7 2 4 2 2" xfId="10700"/>
    <cellStyle name="Navadno 3 2 4 7 2 4 3" xfId="10701"/>
    <cellStyle name="Navadno 3 2 4 7 2 4 3 2" xfId="10702"/>
    <cellStyle name="Navadno 3 2 4 7 2 4 4" xfId="10703"/>
    <cellStyle name="Navadno 3 2 4 7 2 4 5" xfId="10704"/>
    <cellStyle name="Navadno 3 2 4 7 2 4 6" xfId="10705"/>
    <cellStyle name="Navadno 3 2 4 7 2 5" xfId="10706"/>
    <cellStyle name="Navadno 3 2 4 7 2 5 2" xfId="10707"/>
    <cellStyle name="Navadno 3 2 4 7 2 6" xfId="10708"/>
    <cellStyle name="Navadno 3 2 4 7 2 6 2" xfId="10709"/>
    <cellStyle name="Navadno 3 2 4 7 2 7" xfId="10710"/>
    <cellStyle name="Navadno 3 2 4 7 2 7 2" xfId="10711"/>
    <cellStyle name="Navadno 3 2 4 7 2 8" xfId="10712"/>
    <cellStyle name="Navadno 3 2 4 7 2 9" xfId="10713"/>
    <cellStyle name="Navadno 3 2 4 7 3" xfId="10714"/>
    <cellStyle name="Navadno 3 2 4 7 3 10" xfId="10715"/>
    <cellStyle name="Navadno 3 2 4 7 3 2" xfId="10716"/>
    <cellStyle name="Navadno 3 2 4 7 3 2 2" xfId="10717"/>
    <cellStyle name="Navadno 3 2 4 7 3 2 2 2" xfId="10718"/>
    <cellStyle name="Navadno 3 2 4 7 3 2 3" xfId="10719"/>
    <cellStyle name="Navadno 3 2 4 7 3 2 3 2" xfId="10720"/>
    <cellStyle name="Navadno 3 2 4 7 3 2 4" xfId="10721"/>
    <cellStyle name="Navadno 3 2 4 7 3 2 5" xfId="10722"/>
    <cellStyle name="Navadno 3 2 4 7 3 2 6" xfId="10723"/>
    <cellStyle name="Navadno 3 2 4 7 3 3" xfId="10724"/>
    <cellStyle name="Navadno 3 2 4 7 3 3 2" xfId="10725"/>
    <cellStyle name="Navadno 3 2 4 7 3 3 2 2" xfId="10726"/>
    <cellStyle name="Navadno 3 2 4 7 3 3 3" xfId="10727"/>
    <cellStyle name="Navadno 3 2 4 7 3 3 3 2" xfId="10728"/>
    <cellStyle name="Navadno 3 2 4 7 3 3 4" xfId="10729"/>
    <cellStyle name="Navadno 3 2 4 7 3 3 5" xfId="10730"/>
    <cellStyle name="Navadno 3 2 4 7 3 3 6" xfId="10731"/>
    <cellStyle name="Navadno 3 2 4 7 3 4" xfId="10732"/>
    <cellStyle name="Navadno 3 2 4 7 3 4 2" xfId="10733"/>
    <cellStyle name="Navadno 3 2 4 7 3 5" xfId="10734"/>
    <cellStyle name="Navadno 3 2 4 7 3 5 2" xfId="10735"/>
    <cellStyle name="Navadno 3 2 4 7 3 6" xfId="10736"/>
    <cellStyle name="Navadno 3 2 4 7 3 6 2" xfId="10737"/>
    <cellStyle name="Navadno 3 2 4 7 3 7" xfId="10738"/>
    <cellStyle name="Navadno 3 2 4 7 3 8" xfId="10739"/>
    <cellStyle name="Navadno 3 2 4 7 3 9" xfId="10740"/>
    <cellStyle name="Navadno 3 2 4 7 4" xfId="10741"/>
    <cellStyle name="Navadno 3 2 4 7 4 2" xfId="10742"/>
    <cellStyle name="Navadno 3 2 4 7 4 2 2" xfId="10743"/>
    <cellStyle name="Navadno 3 2 4 7 4 3" xfId="10744"/>
    <cellStyle name="Navadno 3 2 4 7 4 3 2" xfId="10745"/>
    <cellStyle name="Navadno 3 2 4 7 4 4" xfId="10746"/>
    <cellStyle name="Navadno 3 2 4 7 4 5" xfId="10747"/>
    <cellStyle name="Navadno 3 2 4 7 4 6" xfId="10748"/>
    <cellStyle name="Navadno 3 2 4 7 5" xfId="10749"/>
    <cellStyle name="Navadno 3 2 4 7 5 2" xfId="10750"/>
    <cellStyle name="Navadno 3 2 4 7 5 2 2" xfId="10751"/>
    <cellStyle name="Navadno 3 2 4 7 5 3" xfId="10752"/>
    <cellStyle name="Navadno 3 2 4 7 5 3 2" xfId="10753"/>
    <cellStyle name="Navadno 3 2 4 7 5 4" xfId="10754"/>
    <cellStyle name="Navadno 3 2 4 7 5 5" xfId="10755"/>
    <cellStyle name="Navadno 3 2 4 7 5 6" xfId="10756"/>
    <cellStyle name="Navadno 3 2 4 7 6" xfId="10757"/>
    <cellStyle name="Navadno 3 2 4 7 6 2" xfId="10758"/>
    <cellStyle name="Navadno 3 2 4 7 7" xfId="10759"/>
    <cellStyle name="Navadno 3 2 4 7 7 2" xfId="10760"/>
    <cellStyle name="Navadno 3 2 4 7 8" xfId="10761"/>
    <cellStyle name="Navadno 3 2 4 7 8 2" xfId="10762"/>
    <cellStyle name="Navadno 3 2 4 7 9" xfId="10763"/>
    <cellStyle name="Navadno 3 2 4 8" xfId="10764"/>
    <cellStyle name="Navadno 3 2 4 8 10" xfId="10765"/>
    <cellStyle name="Navadno 3 2 4 8 11" xfId="10766"/>
    <cellStyle name="Navadno 3 2 4 8 2" xfId="10767"/>
    <cellStyle name="Navadno 3 2 4 8 2 10" xfId="10768"/>
    <cellStyle name="Navadno 3 2 4 8 2 2" xfId="10769"/>
    <cellStyle name="Navadno 3 2 4 8 2 2 2" xfId="10770"/>
    <cellStyle name="Navadno 3 2 4 8 2 2 2 2" xfId="10771"/>
    <cellStyle name="Navadno 3 2 4 8 2 2 3" xfId="10772"/>
    <cellStyle name="Navadno 3 2 4 8 2 2 3 2" xfId="10773"/>
    <cellStyle name="Navadno 3 2 4 8 2 2 4" xfId="10774"/>
    <cellStyle name="Navadno 3 2 4 8 2 2 5" xfId="10775"/>
    <cellStyle name="Navadno 3 2 4 8 2 2 6" xfId="10776"/>
    <cellStyle name="Navadno 3 2 4 8 2 3" xfId="10777"/>
    <cellStyle name="Navadno 3 2 4 8 2 3 2" xfId="10778"/>
    <cellStyle name="Navadno 3 2 4 8 2 3 2 2" xfId="10779"/>
    <cellStyle name="Navadno 3 2 4 8 2 3 3" xfId="10780"/>
    <cellStyle name="Navadno 3 2 4 8 2 3 3 2" xfId="10781"/>
    <cellStyle name="Navadno 3 2 4 8 2 3 4" xfId="10782"/>
    <cellStyle name="Navadno 3 2 4 8 2 3 5" xfId="10783"/>
    <cellStyle name="Navadno 3 2 4 8 2 3 6" xfId="10784"/>
    <cellStyle name="Navadno 3 2 4 8 2 4" xfId="10785"/>
    <cellStyle name="Navadno 3 2 4 8 2 4 2" xfId="10786"/>
    <cellStyle name="Navadno 3 2 4 8 2 5" xfId="10787"/>
    <cellStyle name="Navadno 3 2 4 8 2 5 2" xfId="10788"/>
    <cellStyle name="Navadno 3 2 4 8 2 6" xfId="10789"/>
    <cellStyle name="Navadno 3 2 4 8 2 6 2" xfId="10790"/>
    <cellStyle name="Navadno 3 2 4 8 2 7" xfId="10791"/>
    <cellStyle name="Navadno 3 2 4 8 2 8" xfId="10792"/>
    <cellStyle name="Navadno 3 2 4 8 2 9" xfId="10793"/>
    <cellStyle name="Navadno 3 2 4 8 3" xfId="10794"/>
    <cellStyle name="Navadno 3 2 4 8 3 2" xfId="10795"/>
    <cellStyle name="Navadno 3 2 4 8 3 2 2" xfId="10796"/>
    <cellStyle name="Navadno 3 2 4 8 3 3" xfId="10797"/>
    <cellStyle name="Navadno 3 2 4 8 3 3 2" xfId="10798"/>
    <cellStyle name="Navadno 3 2 4 8 3 4" xfId="10799"/>
    <cellStyle name="Navadno 3 2 4 8 3 5" xfId="10800"/>
    <cellStyle name="Navadno 3 2 4 8 3 6" xfId="10801"/>
    <cellStyle name="Navadno 3 2 4 8 4" xfId="10802"/>
    <cellStyle name="Navadno 3 2 4 8 4 2" xfId="10803"/>
    <cellStyle name="Navadno 3 2 4 8 4 2 2" xfId="10804"/>
    <cellStyle name="Navadno 3 2 4 8 4 3" xfId="10805"/>
    <cellStyle name="Navadno 3 2 4 8 4 3 2" xfId="10806"/>
    <cellStyle name="Navadno 3 2 4 8 4 4" xfId="10807"/>
    <cellStyle name="Navadno 3 2 4 8 4 5" xfId="10808"/>
    <cellStyle name="Navadno 3 2 4 8 4 6" xfId="10809"/>
    <cellStyle name="Navadno 3 2 4 8 5" xfId="10810"/>
    <cellStyle name="Navadno 3 2 4 8 5 2" xfId="10811"/>
    <cellStyle name="Navadno 3 2 4 8 6" xfId="10812"/>
    <cellStyle name="Navadno 3 2 4 8 6 2" xfId="10813"/>
    <cellStyle name="Navadno 3 2 4 8 7" xfId="10814"/>
    <cellStyle name="Navadno 3 2 4 8 7 2" xfId="10815"/>
    <cellStyle name="Navadno 3 2 4 8 8" xfId="10816"/>
    <cellStyle name="Navadno 3 2 4 8 9" xfId="10817"/>
    <cellStyle name="Navadno 3 2 4 9" xfId="10818"/>
    <cellStyle name="Navadno 3 2 4 9 10" xfId="10819"/>
    <cellStyle name="Navadno 3 2 4 9 2" xfId="10820"/>
    <cellStyle name="Navadno 3 2 4 9 2 2" xfId="10821"/>
    <cellStyle name="Navadno 3 2 4 9 2 2 2" xfId="10822"/>
    <cellStyle name="Navadno 3 2 4 9 2 3" xfId="10823"/>
    <cellStyle name="Navadno 3 2 4 9 2 3 2" xfId="10824"/>
    <cellStyle name="Navadno 3 2 4 9 2 4" xfId="10825"/>
    <cellStyle name="Navadno 3 2 4 9 2 5" xfId="10826"/>
    <cellStyle name="Navadno 3 2 4 9 2 6" xfId="10827"/>
    <cellStyle name="Navadno 3 2 4 9 3" xfId="10828"/>
    <cellStyle name="Navadno 3 2 4 9 3 2" xfId="10829"/>
    <cellStyle name="Navadno 3 2 4 9 3 2 2" xfId="10830"/>
    <cellStyle name="Navadno 3 2 4 9 3 3" xfId="10831"/>
    <cellStyle name="Navadno 3 2 4 9 3 3 2" xfId="10832"/>
    <cellStyle name="Navadno 3 2 4 9 3 4" xfId="10833"/>
    <cellStyle name="Navadno 3 2 4 9 3 5" xfId="10834"/>
    <cellStyle name="Navadno 3 2 4 9 3 6" xfId="10835"/>
    <cellStyle name="Navadno 3 2 4 9 4" xfId="10836"/>
    <cellStyle name="Navadno 3 2 4 9 4 2" xfId="10837"/>
    <cellStyle name="Navadno 3 2 4 9 5" xfId="10838"/>
    <cellStyle name="Navadno 3 2 4 9 5 2" xfId="10839"/>
    <cellStyle name="Navadno 3 2 4 9 6" xfId="10840"/>
    <cellStyle name="Navadno 3 2 4 9 6 2" xfId="10841"/>
    <cellStyle name="Navadno 3 2 4 9 7" xfId="10842"/>
    <cellStyle name="Navadno 3 2 4 9 8" xfId="10843"/>
    <cellStyle name="Navadno 3 2 4 9 9" xfId="10844"/>
    <cellStyle name="Navadno 3 2 5" xfId="10845"/>
    <cellStyle name="Navadno 3 2 5 10" xfId="10846"/>
    <cellStyle name="Navadno 3 2 5 10 2" xfId="10847"/>
    <cellStyle name="Navadno 3 2 5 11" xfId="10848"/>
    <cellStyle name="Navadno 3 2 5 12" xfId="10849"/>
    <cellStyle name="Navadno 3 2 5 13" xfId="10850"/>
    <cellStyle name="Navadno 3 2 5 14" xfId="10851"/>
    <cellStyle name="Navadno 3 2 5 15" xfId="10852"/>
    <cellStyle name="Navadno 3 2 5 2" xfId="10853"/>
    <cellStyle name="Navadno 3 2 5 2 10" xfId="10854"/>
    <cellStyle name="Navadno 3 2 5 2 11" xfId="10855"/>
    <cellStyle name="Navadno 3 2 5 2 12" xfId="10856"/>
    <cellStyle name="Navadno 3 2 5 2 2" xfId="10857"/>
    <cellStyle name="Navadno 3 2 5 2 2 10" xfId="10858"/>
    <cellStyle name="Navadno 3 2 5 2 2 11" xfId="10859"/>
    <cellStyle name="Navadno 3 2 5 2 2 2" xfId="10860"/>
    <cellStyle name="Navadno 3 2 5 2 2 2 10" xfId="10861"/>
    <cellStyle name="Navadno 3 2 5 2 2 2 2" xfId="10862"/>
    <cellStyle name="Navadno 3 2 5 2 2 2 2 2" xfId="10863"/>
    <cellStyle name="Navadno 3 2 5 2 2 2 2 2 2" xfId="10864"/>
    <cellStyle name="Navadno 3 2 5 2 2 2 2 3" xfId="10865"/>
    <cellStyle name="Navadno 3 2 5 2 2 2 2 3 2" xfId="10866"/>
    <cellStyle name="Navadno 3 2 5 2 2 2 2 4" xfId="10867"/>
    <cellStyle name="Navadno 3 2 5 2 2 2 2 5" xfId="10868"/>
    <cellStyle name="Navadno 3 2 5 2 2 2 2 6" xfId="10869"/>
    <cellStyle name="Navadno 3 2 5 2 2 2 3" xfId="10870"/>
    <cellStyle name="Navadno 3 2 5 2 2 2 3 2" xfId="10871"/>
    <cellStyle name="Navadno 3 2 5 2 2 2 3 2 2" xfId="10872"/>
    <cellStyle name="Navadno 3 2 5 2 2 2 3 3" xfId="10873"/>
    <cellStyle name="Navadno 3 2 5 2 2 2 3 3 2" xfId="10874"/>
    <cellStyle name="Navadno 3 2 5 2 2 2 3 4" xfId="10875"/>
    <cellStyle name="Navadno 3 2 5 2 2 2 3 5" xfId="10876"/>
    <cellStyle name="Navadno 3 2 5 2 2 2 3 6" xfId="10877"/>
    <cellStyle name="Navadno 3 2 5 2 2 2 4" xfId="10878"/>
    <cellStyle name="Navadno 3 2 5 2 2 2 4 2" xfId="10879"/>
    <cellStyle name="Navadno 3 2 5 2 2 2 5" xfId="10880"/>
    <cellStyle name="Navadno 3 2 5 2 2 2 5 2" xfId="10881"/>
    <cellStyle name="Navadno 3 2 5 2 2 2 6" xfId="10882"/>
    <cellStyle name="Navadno 3 2 5 2 2 2 6 2" xfId="10883"/>
    <cellStyle name="Navadno 3 2 5 2 2 2 7" xfId="10884"/>
    <cellStyle name="Navadno 3 2 5 2 2 2 8" xfId="10885"/>
    <cellStyle name="Navadno 3 2 5 2 2 2 9" xfId="10886"/>
    <cellStyle name="Navadno 3 2 5 2 2 3" xfId="10887"/>
    <cellStyle name="Navadno 3 2 5 2 2 3 2" xfId="10888"/>
    <cellStyle name="Navadno 3 2 5 2 2 3 2 2" xfId="10889"/>
    <cellStyle name="Navadno 3 2 5 2 2 3 3" xfId="10890"/>
    <cellStyle name="Navadno 3 2 5 2 2 3 3 2" xfId="10891"/>
    <cellStyle name="Navadno 3 2 5 2 2 3 4" xfId="10892"/>
    <cellStyle name="Navadno 3 2 5 2 2 3 5" xfId="10893"/>
    <cellStyle name="Navadno 3 2 5 2 2 3 6" xfId="10894"/>
    <cellStyle name="Navadno 3 2 5 2 2 4" xfId="10895"/>
    <cellStyle name="Navadno 3 2 5 2 2 4 2" xfId="10896"/>
    <cellStyle name="Navadno 3 2 5 2 2 4 2 2" xfId="10897"/>
    <cellStyle name="Navadno 3 2 5 2 2 4 3" xfId="10898"/>
    <cellStyle name="Navadno 3 2 5 2 2 4 3 2" xfId="10899"/>
    <cellStyle name="Navadno 3 2 5 2 2 4 4" xfId="10900"/>
    <cellStyle name="Navadno 3 2 5 2 2 4 5" xfId="10901"/>
    <cellStyle name="Navadno 3 2 5 2 2 4 6" xfId="10902"/>
    <cellStyle name="Navadno 3 2 5 2 2 5" xfId="10903"/>
    <cellStyle name="Navadno 3 2 5 2 2 5 2" xfId="10904"/>
    <cellStyle name="Navadno 3 2 5 2 2 6" xfId="10905"/>
    <cellStyle name="Navadno 3 2 5 2 2 6 2" xfId="10906"/>
    <cellStyle name="Navadno 3 2 5 2 2 7" xfId="10907"/>
    <cellStyle name="Navadno 3 2 5 2 2 7 2" xfId="10908"/>
    <cellStyle name="Navadno 3 2 5 2 2 8" xfId="10909"/>
    <cellStyle name="Navadno 3 2 5 2 2 9" xfId="10910"/>
    <cellStyle name="Navadno 3 2 5 2 3" xfId="10911"/>
    <cellStyle name="Navadno 3 2 5 2 3 10" xfId="10912"/>
    <cellStyle name="Navadno 3 2 5 2 3 2" xfId="10913"/>
    <cellStyle name="Navadno 3 2 5 2 3 2 2" xfId="10914"/>
    <cellStyle name="Navadno 3 2 5 2 3 2 2 2" xfId="10915"/>
    <cellStyle name="Navadno 3 2 5 2 3 2 3" xfId="10916"/>
    <cellStyle name="Navadno 3 2 5 2 3 2 3 2" xfId="10917"/>
    <cellStyle name="Navadno 3 2 5 2 3 2 4" xfId="10918"/>
    <cellStyle name="Navadno 3 2 5 2 3 2 5" xfId="10919"/>
    <cellStyle name="Navadno 3 2 5 2 3 2 6" xfId="10920"/>
    <cellStyle name="Navadno 3 2 5 2 3 3" xfId="10921"/>
    <cellStyle name="Navadno 3 2 5 2 3 3 2" xfId="10922"/>
    <cellStyle name="Navadno 3 2 5 2 3 3 2 2" xfId="10923"/>
    <cellStyle name="Navadno 3 2 5 2 3 3 3" xfId="10924"/>
    <cellStyle name="Navadno 3 2 5 2 3 3 3 2" xfId="10925"/>
    <cellStyle name="Navadno 3 2 5 2 3 3 4" xfId="10926"/>
    <cellStyle name="Navadno 3 2 5 2 3 3 5" xfId="10927"/>
    <cellStyle name="Navadno 3 2 5 2 3 3 6" xfId="10928"/>
    <cellStyle name="Navadno 3 2 5 2 3 4" xfId="10929"/>
    <cellStyle name="Navadno 3 2 5 2 3 4 2" xfId="10930"/>
    <cellStyle name="Navadno 3 2 5 2 3 5" xfId="10931"/>
    <cellStyle name="Navadno 3 2 5 2 3 5 2" xfId="10932"/>
    <cellStyle name="Navadno 3 2 5 2 3 6" xfId="10933"/>
    <cellStyle name="Navadno 3 2 5 2 3 6 2" xfId="10934"/>
    <cellStyle name="Navadno 3 2 5 2 3 7" xfId="10935"/>
    <cellStyle name="Navadno 3 2 5 2 3 8" xfId="10936"/>
    <cellStyle name="Navadno 3 2 5 2 3 9" xfId="10937"/>
    <cellStyle name="Navadno 3 2 5 2 4" xfId="10938"/>
    <cellStyle name="Navadno 3 2 5 2 4 2" xfId="10939"/>
    <cellStyle name="Navadno 3 2 5 2 4 2 2" xfId="10940"/>
    <cellStyle name="Navadno 3 2 5 2 4 3" xfId="10941"/>
    <cellStyle name="Navadno 3 2 5 2 4 3 2" xfId="10942"/>
    <cellStyle name="Navadno 3 2 5 2 4 4" xfId="10943"/>
    <cellStyle name="Navadno 3 2 5 2 4 5" xfId="10944"/>
    <cellStyle name="Navadno 3 2 5 2 4 6" xfId="10945"/>
    <cellStyle name="Navadno 3 2 5 2 5" xfId="10946"/>
    <cellStyle name="Navadno 3 2 5 2 5 2" xfId="10947"/>
    <cellStyle name="Navadno 3 2 5 2 5 2 2" xfId="10948"/>
    <cellStyle name="Navadno 3 2 5 2 5 3" xfId="10949"/>
    <cellStyle name="Navadno 3 2 5 2 5 3 2" xfId="10950"/>
    <cellStyle name="Navadno 3 2 5 2 5 4" xfId="10951"/>
    <cellStyle name="Navadno 3 2 5 2 5 5" xfId="10952"/>
    <cellStyle name="Navadno 3 2 5 2 5 6" xfId="10953"/>
    <cellStyle name="Navadno 3 2 5 2 6" xfId="10954"/>
    <cellStyle name="Navadno 3 2 5 2 6 2" xfId="10955"/>
    <cellStyle name="Navadno 3 2 5 2 7" xfId="10956"/>
    <cellStyle name="Navadno 3 2 5 2 7 2" xfId="10957"/>
    <cellStyle name="Navadno 3 2 5 2 8" xfId="10958"/>
    <cellStyle name="Navadno 3 2 5 2 8 2" xfId="10959"/>
    <cellStyle name="Navadno 3 2 5 2 9" xfId="10960"/>
    <cellStyle name="Navadno 3 2 5 3" xfId="10961"/>
    <cellStyle name="Navadno 3 2 5 3 10" xfId="10962"/>
    <cellStyle name="Navadno 3 2 5 3 11" xfId="10963"/>
    <cellStyle name="Navadno 3 2 5 3 12" xfId="10964"/>
    <cellStyle name="Navadno 3 2 5 3 2" xfId="10965"/>
    <cellStyle name="Navadno 3 2 5 3 2 10" xfId="10966"/>
    <cellStyle name="Navadno 3 2 5 3 2 11" xfId="10967"/>
    <cellStyle name="Navadno 3 2 5 3 2 2" xfId="10968"/>
    <cellStyle name="Navadno 3 2 5 3 2 2 10" xfId="10969"/>
    <cellStyle name="Navadno 3 2 5 3 2 2 2" xfId="10970"/>
    <cellStyle name="Navadno 3 2 5 3 2 2 2 2" xfId="10971"/>
    <cellStyle name="Navadno 3 2 5 3 2 2 2 2 2" xfId="10972"/>
    <cellStyle name="Navadno 3 2 5 3 2 2 2 3" xfId="10973"/>
    <cellStyle name="Navadno 3 2 5 3 2 2 2 3 2" xfId="10974"/>
    <cellStyle name="Navadno 3 2 5 3 2 2 2 4" xfId="10975"/>
    <cellStyle name="Navadno 3 2 5 3 2 2 2 5" xfId="10976"/>
    <cellStyle name="Navadno 3 2 5 3 2 2 2 6" xfId="10977"/>
    <cellStyle name="Navadno 3 2 5 3 2 2 3" xfId="10978"/>
    <cellStyle name="Navadno 3 2 5 3 2 2 3 2" xfId="10979"/>
    <cellStyle name="Navadno 3 2 5 3 2 2 3 2 2" xfId="10980"/>
    <cellStyle name="Navadno 3 2 5 3 2 2 3 3" xfId="10981"/>
    <cellStyle name="Navadno 3 2 5 3 2 2 3 3 2" xfId="10982"/>
    <cellStyle name="Navadno 3 2 5 3 2 2 3 4" xfId="10983"/>
    <cellStyle name="Navadno 3 2 5 3 2 2 3 5" xfId="10984"/>
    <cellStyle name="Navadno 3 2 5 3 2 2 3 6" xfId="10985"/>
    <cellStyle name="Navadno 3 2 5 3 2 2 4" xfId="10986"/>
    <cellStyle name="Navadno 3 2 5 3 2 2 4 2" xfId="10987"/>
    <cellStyle name="Navadno 3 2 5 3 2 2 5" xfId="10988"/>
    <cellStyle name="Navadno 3 2 5 3 2 2 5 2" xfId="10989"/>
    <cellStyle name="Navadno 3 2 5 3 2 2 6" xfId="10990"/>
    <cellStyle name="Navadno 3 2 5 3 2 2 6 2" xfId="10991"/>
    <cellStyle name="Navadno 3 2 5 3 2 2 7" xfId="10992"/>
    <cellStyle name="Navadno 3 2 5 3 2 2 8" xfId="10993"/>
    <cellStyle name="Navadno 3 2 5 3 2 2 9" xfId="10994"/>
    <cellStyle name="Navadno 3 2 5 3 2 3" xfId="10995"/>
    <cellStyle name="Navadno 3 2 5 3 2 3 2" xfId="10996"/>
    <cellStyle name="Navadno 3 2 5 3 2 3 2 2" xfId="10997"/>
    <cellStyle name="Navadno 3 2 5 3 2 3 3" xfId="10998"/>
    <cellStyle name="Navadno 3 2 5 3 2 3 3 2" xfId="10999"/>
    <cellStyle name="Navadno 3 2 5 3 2 3 4" xfId="11000"/>
    <cellStyle name="Navadno 3 2 5 3 2 3 5" xfId="11001"/>
    <cellStyle name="Navadno 3 2 5 3 2 3 6" xfId="11002"/>
    <cellStyle name="Navadno 3 2 5 3 2 4" xfId="11003"/>
    <cellStyle name="Navadno 3 2 5 3 2 4 2" xfId="11004"/>
    <cellStyle name="Navadno 3 2 5 3 2 4 2 2" xfId="11005"/>
    <cellStyle name="Navadno 3 2 5 3 2 4 3" xfId="11006"/>
    <cellStyle name="Navadno 3 2 5 3 2 4 3 2" xfId="11007"/>
    <cellStyle name="Navadno 3 2 5 3 2 4 4" xfId="11008"/>
    <cellStyle name="Navadno 3 2 5 3 2 4 5" xfId="11009"/>
    <cellStyle name="Navadno 3 2 5 3 2 4 6" xfId="11010"/>
    <cellStyle name="Navadno 3 2 5 3 2 5" xfId="11011"/>
    <cellStyle name="Navadno 3 2 5 3 2 5 2" xfId="11012"/>
    <cellStyle name="Navadno 3 2 5 3 2 6" xfId="11013"/>
    <cellStyle name="Navadno 3 2 5 3 2 6 2" xfId="11014"/>
    <cellStyle name="Navadno 3 2 5 3 2 7" xfId="11015"/>
    <cellStyle name="Navadno 3 2 5 3 2 7 2" xfId="11016"/>
    <cellStyle name="Navadno 3 2 5 3 2 8" xfId="11017"/>
    <cellStyle name="Navadno 3 2 5 3 2 9" xfId="11018"/>
    <cellStyle name="Navadno 3 2 5 3 3" xfId="11019"/>
    <cellStyle name="Navadno 3 2 5 3 3 10" xfId="11020"/>
    <cellStyle name="Navadno 3 2 5 3 3 2" xfId="11021"/>
    <cellStyle name="Navadno 3 2 5 3 3 2 2" xfId="11022"/>
    <cellStyle name="Navadno 3 2 5 3 3 2 2 2" xfId="11023"/>
    <cellStyle name="Navadno 3 2 5 3 3 2 3" xfId="11024"/>
    <cellStyle name="Navadno 3 2 5 3 3 2 3 2" xfId="11025"/>
    <cellStyle name="Navadno 3 2 5 3 3 2 4" xfId="11026"/>
    <cellStyle name="Navadno 3 2 5 3 3 2 5" xfId="11027"/>
    <cellStyle name="Navadno 3 2 5 3 3 2 6" xfId="11028"/>
    <cellStyle name="Navadno 3 2 5 3 3 3" xfId="11029"/>
    <cellStyle name="Navadno 3 2 5 3 3 3 2" xfId="11030"/>
    <cellStyle name="Navadno 3 2 5 3 3 3 2 2" xfId="11031"/>
    <cellStyle name="Navadno 3 2 5 3 3 3 3" xfId="11032"/>
    <cellStyle name="Navadno 3 2 5 3 3 3 3 2" xfId="11033"/>
    <cellStyle name="Navadno 3 2 5 3 3 3 4" xfId="11034"/>
    <cellStyle name="Navadno 3 2 5 3 3 3 5" xfId="11035"/>
    <cellStyle name="Navadno 3 2 5 3 3 3 6" xfId="11036"/>
    <cellStyle name="Navadno 3 2 5 3 3 4" xfId="11037"/>
    <cellStyle name="Navadno 3 2 5 3 3 4 2" xfId="11038"/>
    <cellStyle name="Navadno 3 2 5 3 3 5" xfId="11039"/>
    <cellStyle name="Navadno 3 2 5 3 3 5 2" xfId="11040"/>
    <cellStyle name="Navadno 3 2 5 3 3 6" xfId="11041"/>
    <cellStyle name="Navadno 3 2 5 3 3 6 2" xfId="11042"/>
    <cellStyle name="Navadno 3 2 5 3 3 7" xfId="11043"/>
    <cellStyle name="Navadno 3 2 5 3 3 8" xfId="11044"/>
    <cellStyle name="Navadno 3 2 5 3 3 9" xfId="11045"/>
    <cellStyle name="Navadno 3 2 5 3 4" xfId="11046"/>
    <cellStyle name="Navadno 3 2 5 3 4 2" xfId="11047"/>
    <cellStyle name="Navadno 3 2 5 3 4 2 2" xfId="11048"/>
    <cellStyle name="Navadno 3 2 5 3 4 3" xfId="11049"/>
    <cellStyle name="Navadno 3 2 5 3 4 3 2" xfId="11050"/>
    <cellStyle name="Navadno 3 2 5 3 4 4" xfId="11051"/>
    <cellStyle name="Navadno 3 2 5 3 4 5" xfId="11052"/>
    <cellStyle name="Navadno 3 2 5 3 4 6" xfId="11053"/>
    <cellStyle name="Navadno 3 2 5 3 5" xfId="11054"/>
    <cellStyle name="Navadno 3 2 5 3 5 2" xfId="11055"/>
    <cellStyle name="Navadno 3 2 5 3 5 2 2" xfId="11056"/>
    <cellStyle name="Navadno 3 2 5 3 5 3" xfId="11057"/>
    <cellStyle name="Navadno 3 2 5 3 5 3 2" xfId="11058"/>
    <cellStyle name="Navadno 3 2 5 3 5 4" xfId="11059"/>
    <cellStyle name="Navadno 3 2 5 3 5 5" xfId="11060"/>
    <cellStyle name="Navadno 3 2 5 3 5 6" xfId="11061"/>
    <cellStyle name="Navadno 3 2 5 3 6" xfId="11062"/>
    <cellStyle name="Navadno 3 2 5 3 6 2" xfId="11063"/>
    <cellStyle name="Navadno 3 2 5 3 7" xfId="11064"/>
    <cellStyle name="Navadno 3 2 5 3 7 2" xfId="11065"/>
    <cellStyle name="Navadno 3 2 5 3 8" xfId="11066"/>
    <cellStyle name="Navadno 3 2 5 3 8 2" xfId="11067"/>
    <cellStyle name="Navadno 3 2 5 3 9" xfId="11068"/>
    <cellStyle name="Navadno 3 2 5 4" xfId="11069"/>
    <cellStyle name="Navadno 3 2 5 4 10" xfId="11070"/>
    <cellStyle name="Navadno 3 2 5 4 11" xfId="11071"/>
    <cellStyle name="Navadno 3 2 5 4 2" xfId="11072"/>
    <cellStyle name="Navadno 3 2 5 4 2 10" xfId="11073"/>
    <cellStyle name="Navadno 3 2 5 4 2 2" xfId="11074"/>
    <cellStyle name="Navadno 3 2 5 4 2 2 2" xfId="11075"/>
    <cellStyle name="Navadno 3 2 5 4 2 2 2 2" xfId="11076"/>
    <cellStyle name="Navadno 3 2 5 4 2 2 3" xfId="11077"/>
    <cellStyle name="Navadno 3 2 5 4 2 2 3 2" xfId="11078"/>
    <cellStyle name="Navadno 3 2 5 4 2 2 4" xfId="11079"/>
    <cellStyle name="Navadno 3 2 5 4 2 2 5" xfId="11080"/>
    <cellStyle name="Navadno 3 2 5 4 2 2 6" xfId="11081"/>
    <cellStyle name="Navadno 3 2 5 4 2 3" xfId="11082"/>
    <cellStyle name="Navadno 3 2 5 4 2 3 2" xfId="11083"/>
    <cellStyle name="Navadno 3 2 5 4 2 3 2 2" xfId="11084"/>
    <cellStyle name="Navadno 3 2 5 4 2 3 3" xfId="11085"/>
    <cellStyle name="Navadno 3 2 5 4 2 3 3 2" xfId="11086"/>
    <cellStyle name="Navadno 3 2 5 4 2 3 4" xfId="11087"/>
    <cellStyle name="Navadno 3 2 5 4 2 3 5" xfId="11088"/>
    <cellStyle name="Navadno 3 2 5 4 2 3 6" xfId="11089"/>
    <cellStyle name="Navadno 3 2 5 4 2 4" xfId="11090"/>
    <cellStyle name="Navadno 3 2 5 4 2 4 2" xfId="11091"/>
    <cellStyle name="Navadno 3 2 5 4 2 5" xfId="11092"/>
    <cellStyle name="Navadno 3 2 5 4 2 5 2" xfId="11093"/>
    <cellStyle name="Navadno 3 2 5 4 2 6" xfId="11094"/>
    <cellStyle name="Navadno 3 2 5 4 2 6 2" xfId="11095"/>
    <cellStyle name="Navadno 3 2 5 4 2 7" xfId="11096"/>
    <cellStyle name="Navadno 3 2 5 4 2 8" xfId="11097"/>
    <cellStyle name="Navadno 3 2 5 4 2 9" xfId="11098"/>
    <cellStyle name="Navadno 3 2 5 4 3" xfId="11099"/>
    <cellStyle name="Navadno 3 2 5 4 3 2" xfId="11100"/>
    <cellStyle name="Navadno 3 2 5 4 3 2 2" xfId="11101"/>
    <cellStyle name="Navadno 3 2 5 4 3 3" xfId="11102"/>
    <cellStyle name="Navadno 3 2 5 4 3 3 2" xfId="11103"/>
    <cellStyle name="Navadno 3 2 5 4 3 4" xfId="11104"/>
    <cellStyle name="Navadno 3 2 5 4 3 5" xfId="11105"/>
    <cellStyle name="Navadno 3 2 5 4 3 6" xfId="11106"/>
    <cellStyle name="Navadno 3 2 5 4 4" xfId="11107"/>
    <cellStyle name="Navadno 3 2 5 4 4 2" xfId="11108"/>
    <cellStyle name="Navadno 3 2 5 4 4 2 2" xfId="11109"/>
    <cellStyle name="Navadno 3 2 5 4 4 3" xfId="11110"/>
    <cellStyle name="Navadno 3 2 5 4 4 3 2" xfId="11111"/>
    <cellStyle name="Navadno 3 2 5 4 4 4" xfId="11112"/>
    <cellStyle name="Navadno 3 2 5 4 4 5" xfId="11113"/>
    <cellStyle name="Navadno 3 2 5 4 4 6" xfId="11114"/>
    <cellStyle name="Navadno 3 2 5 4 5" xfId="11115"/>
    <cellStyle name="Navadno 3 2 5 4 5 2" xfId="11116"/>
    <cellStyle name="Navadno 3 2 5 4 6" xfId="11117"/>
    <cellStyle name="Navadno 3 2 5 4 6 2" xfId="11118"/>
    <cellStyle name="Navadno 3 2 5 4 7" xfId="11119"/>
    <cellStyle name="Navadno 3 2 5 4 7 2" xfId="11120"/>
    <cellStyle name="Navadno 3 2 5 4 8" xfId="11121"/>
    <cellStyle name="Navadno 3 2 5 4 9" xfId="11122"/>
    <cellStyle name="Navadno 3 2 5 5" xfId="11123"/>
    <cellStyle name="Navadno 3 2 5 5 10" xfId="11124"/>
    <cellStyle name="Navadno 3 2 5 5 2" xfId="11125"/>
    <cellStyle name="Navadno 3 2 5 5 2 2" xfId="11126"/>
    <cellStyle name="Navadno 3 2 5 5 2 2 2" xfId="11127"/>
    <cellStyle name="Navadno 3 2 5 5 2 3" xfId="11128"/>
    <cellStyle name="Navadno 3 2 5 5 2 3 2" xfId="11129"/>
    <cellStyle name="Navadno 3 2 5 5 2 4" xfId="11130"/>
    <cellStyle name="Navadno 3 2 5 5 2 5" xfId="11131"/>
    <cellStyle name="Navadno 3 2 5 5 2 6" xfId="11132"/>
    <cellStyle name="Navadno 3 2 5 5 3" xfId="11133"/>
    <cellStyle name="Navadno 3 2 5 5 3 2" xfId="11134"/>
    <cellStyle name="Navadno 3 2 5 5 3 2 2" xfId="11135"/>
    <cellStyle name="Navadno 3 2 5 5 3 3" xfId="11136"/>
    <cellStyle name="Navadno 3 2 5 5 3 3 2" xfId="11137"/>
    <cellStyle name="Navadno 3 2 5 5 3 4" xfId="11138"/>
    <cellStyle name="Navadno 3 2 5 5 3 5" xfId="11139"/>
    <cellStyle name="Navadno 3 2 5 5 3 6" xfId="11140"/>
    <cellStyle name="Navadno 3 2 5 5 4" xfId="11141"/>
    <cellStyle name="Navadno 3 2 5 5 4 2" xfId="11142"/>
    <cellStyle name="Navadno 3 2 5 5 5" xfId="11143"/>
    <cellStyle name="Navadno 3 2 5 5 5 2" xfId="11144"/>
    <cellStyle name="Navadno 3 2 5 5 6" xfId="11145"/>
    <cellStyle name="Navadno 3 2 5 5 6 2" xfId="11146"/>
    <cellStyle name="Navadno 3 2 5 5 7" xfId="11147"/>
    <cellStyle name="Navadno 3 2 5 5 8" xfId="11148"/>
    <cellStyle name="Navadno 3 2 5 5 9" xfId="11149"/>
    <cellStyle name="Navadno 3 2 5 6" xfId="11150"/>
    <cellStyle name="Navadno 3 2 5 6 2" xfId="11151"/>
    <cellStyle name="Navadno 3 2 5 6 2 2" xfId="11152"/>
    <cellStyle name="Navadno 3 2 5 6 3" xfId="11153"/>
    <cellStyle name="Navadno 3 2 5 6 3 2" xfId="11154"/>
    <cellStyle name="Navadno 3 2 5 6 4" xfId="11155"/>
    <cellStyle name="Navadno 3 2 5 6 5" xfId="11156"/>
    <cellStyle name="Navadno 3 2 5 6 6" xfId="11157"/>
    <cellStyle name="Navadno 3 2 5 7" xfId="11158"/>
    <cellStyle name="Navadno 3 2 5 7 2" xfId="11159"/>
    <cellStyle name="Navadno 3 2 5 7 2 2" xfId="11160"/>
    <cellStyle name="Navadno 3 2 5 7 3" xfId="11161"/>
    <cellStyle name="Navadno 3 2 5 7 3 2" xfId="11162"/>
    <cellStyle name="Navadno 3 2 5 7 4" xfId="11163"/>
    <cellStyle name="Navadno 3 2 5 7 5" xfId="11164"/>
    <cellStyle name="Navadno 3 2 5 7 6" xfId="11165"/>
    <cellStyle name="Navadno 3 2 5 8" xfId="11166"/>
    <cellStyle name="Navadno 3 2 5 8 2" xfId="11167"/>
    <cellStyle name="Navadno 3 2 5 9" xfId="11168"/>
    <cellStyle name="Navadno 3 2 5 9 2" xfId="11169"/>
    <cellStyle name="Navadno 3 2 6" xfId="11170"/>
    <cellStyle name="Navadno 3 2 6 10" xfId="11171"/>
    <cellStyle name="Navadno 3 2 6 11" xfId="11172"/>
    <cellStyle name="Navadno 3 2 6 12" xfId="11173"/>
    <cellStyle name="Navadno 3 2 6 13" xfId="11174"/>
    <cellStyle name="Navadno 3 2 6 2" xfId="11175"/>
    <cellStyle name="Navadno 3 2 6 2 10" xfId="11176"/>
    <cellStyle name="Navadno 3 2 6 2 11" xfId="11177"/>
    <cellStyle name="Navadno 3 2 6 2 12" xfId="11178"/>
    <cellStyle name="Navadno 3 2 6 2 2" xfId="11179"/>
    <cellStyle name="Navadno 3 2 6 2 2 10" xfId="11180"/>
    <cellStyle name="Navadno 3 2 6 2 2 11" xfId="11181"/>
    <cellStyle name="Navadno 3 2 6 2 2 2" xfId="11182"/>
    <cellStyle name="Navadno 3 2 6 2 2 2 10" xfId="11183"/>
    <cellStyle name="Navadno 3 2 6 2 2 2 2" xfId="11184"/>
    <cellStyle name="Navadno 3 2 6 2 2 2 2 2" xfId="11185"/>
    <cellStyle name="Navadno 3 2 6 2 2 2 2 2 2" xfId="11186"/>
    <cellStyle name="Navadno 3 2 6 2 2 2 2 3" xfId="11187"/>
    <cellStyle name="Navadno 3 2 6 2 2 2 2 3 2" xfId="11188"/>
    <cellStyle name="Navadno 3 2 6 2 2 2 2 4" xfId="11189"/>
    <cellStyle name="Navadno 3 2 6 2 2 2 2 5" xfId="11190"/>
    <cellStyle name="Navadno 3 2 6 2 2 2 2 6" xfId="11191"/>
    <cellStyle name="Navadno 3 2 6 2 2 2 3" xfId="11192"/>
    <cellStyle name="Navadno 3 2 6 2 2 2 3 2" xfId="11193"/>
    <cellStyle name="Navadno 3 2 6 2 2 2 3 2 2" xfId="11194"/>
    <cellStyle name="Navadno 3 2 6 2 2 2 3 3" xfId="11195"/>
    <cellStyle name="Navadno 3 2 6 2 2 2 3 3 2" xfId="11196"/>
    <cellStyle name="Navadno 3 2 6 2 2 2 3 4" xfId="11197"/>
    <cellStyle name="Navadno 3 2 6 2 2 2 3 5" xfId="11198"/>
    <cellStyle name="Navadno 3 2 6 2 2 2 3 6" xfId="11199"/>
    <cellStyle name="Navadno 3 2 6 2 2 2 4" xfId="11200"/>
    <cellStyle name="Navadno 3 2 6 2 2 2 4 2" xfId="11201"/>
    <cellStyle name="Navadno 3 2 6 2 2 2 5" xfId="11202"/>
    <cellStyle name="Navadno 3 2 6 2 2 2 5 2" xfId="11203"/>
    <cellStyle name="Navadno 3 2 6 2 2 2 6" xfId="11204"/>
    <cellStyle name="Navadno 3 2 6 2 2 2 6 2" xfId="11205"/>
    <cellStyle name="Navadno 3 2 6 2 2 2 7" xfId="11206"/>
    <cellStyle name="Navadno 3 2 6 2 2 2 8" xfId="11207"/>
    <cellStyle name="Navadno 3 2 6 2 2 2 9" xfId="11208"/>
    <cellStyle name="Navadno 3 2 6 2 2 3" xfId="11209"/>
    <cellStyle name="Navadno 3 2 6 2 2 3 2" xfId="11210"/>
    <cellStyle name="Navadno 3 2 6 2 2 3 2 2" xfId="11211"/>
    <cellStyle name="Navadno 3 2 6 2 2 3 3" xfId="11212"/>
    <cellStyle name="Navadno 3 2 6 2 2 3 3 2" xfId="11213"/>
    <cellStyle name="Navadno 3 2 6 2 2 3 4" xfId="11214"/>
    <cellStyle name="Navadno 3 2 6 2 2 3 5" xfId="11215"/>
    <cellStyle name="Navadno 3 2 6 2 2 3 6" xfId="11216"/>
    <cellStyle name="Navadno 3 2 6 2 2 4" xfId="11217"/>
    <cellStyle name="Navadno 3 2 6 2 2 4 2" xfId="11218"/>
    <cellStyle name="Navadno 3 2 6 2 2 4 2 2" xfId="11219"/>
    <cellStyle name="Navadno 3 2 6 2 2 4 3" xfId="11220"/>
    <cellStyle name="Navadno 3 2 6 2 2 4 3 2" xfId="11221"/>
    <cellStyle name="Navadno 3 2 6 2 2 4 4" xfId="11222"/>
    <cellStyle name="Navadno 3 2 6 2 2 4 5" xfId="11223"/>
    <cellStyle name="Navadno 3 2 6 2 2 4 6" xfId="11224"/>
    <cellStyle name="Navadno 3 2 6 2 2 5" xfId="11225"/>
    <cellStyle name="Navadno 3 2 6 2 2 5 2" xfId="11226"/>
    <cellStyle name="Navadno 3 2 6 2 2 6" xfId="11227"/>
    <cellStyle name="Navadno 3 2 6 2 2 6 2" xfId="11228"/>
    <cellStyle name="Navadno 3 2 6 2 2 7" xfId="11229"/>
    <cellStyle name="Navadno 3 2 6 2 2 7 2" xfId="11230"/>
    <cellStyle name="Navadno 3 2 6 2 2 8" xfId="11231"/>
    <cellStyle name="Navadno 3 2 6 2 2 9" xfId="11232"/>
    <cellStyle name="Navadno 3 2 6 2 3" xfId="11233"/>
    <cellStyle name="Navadno 3 2 6 2 3 10" xfId="11234"/>
    <cellStyle name="Navadno 3 2 6 2 3 2" xfId="11235"/>
    <cellStyle name="Navadno 3 2 6 2 3 2 2" xfId="11236"/>
    <cellStyle name="Navadno 3 2 6 2 3 2 2 2" xfId="11237"/>
    <cellStyle name="Navadno 3 2 6 2 3 2 3" xfId="11238"/>
    <cellStyle name="Navadno 3 2 6 2 3 2 3 2" xfId="11239"/>
    <cellStyle name="Navadno 3 2 6 2 3 2 4" xfId="11240"/>
    <cellStyle name="Navadno 3 2 6 2 3 2 5" xfId="11241"/>
    <cellStyle name="Navadno 3 2 6 2 3 2 6" xfId="11242"/>
    <cellStyle name="Navadno 3 2 6 2 3 3" xfId="11243"/>
    <cellStyle name="Navadno 3 2 6 2 3 3 2" xfId="11244"/>
    <cellStyle name="Navadno 3 2 6 2 3 3 2 2" xfId="11245"/>
    <cellStyle name="Navadno 3 2 6 2 3 3 3" xfId="11246"/>
    <cellStyle name="Navadno 3 2 6 2 3 3 3 2" xfId="11247"/>
    <cellStyle name="Navadno 3 2 6 2 3 3 4" xfId="11248"/>
    <cellStyle name="Navadno 3 2 6 2 3 3 5" xfId="11249"/>
    <cellStyle name="Navadno 3 2 6 2 3 3 6" xfId="11250"/>
    <cellStyle name="Navadno 3 2 6 2 3 4" xfId="11251"/>
    <cellStyle name="Navadno 3 2 6 2 3 4 2" xfId="11252"/>
    <cellStyle name="Navadno 3 2 6 2 3 5" xfId="11253"/>
    <cellStyle name="Navadno 3 2 6 2 3 5 2" xfId="11254"/>
    <cellStyle name="Navadno 3 2 6 2 3 6" xfId="11255"/>
    <cellStyle name="Navadno 3 2 6 2 3 6 2" xfId="11256"/>
    <cellStyle name="Navadno 3 2 6 2 3 7" xfId="11257"/>
    <cellStyle name="Navadno 3 2 6 2 3 8" xfId="11258"/>
    <cellStyle name="Navadno 3 2 6 2 3 9" xfId="11259"/>
    <cellStyle name="Navadno 3 2 6 2 4" xfId="11260"/>
    <cellStyle name="Navadno 3 2 6 2 4 2" xfId="11261"/>
    <cellStyle name="Navadno 3 2 6 2 4 2 2" xfId="11262"/>
    <cellStyle name="Navadno 3 2 6 2 4 3" xfId="11263"/>
    <cellStyle name="Navadno 3 2 6 2 4 3 2" xfId="11264"/>
    <cellStyle name="Navadno 3 2 6 2 4 4" xfId="11265"/>
    <cellStyle name="Navadno 3 2 6 2 4 5" xfId="11266"/>
    <cellStyle name="Navadno 3 2 6 2 4 6" xfId="11267"/>
    <cellStyle name="Navadno 3 2 6 2 5" xfId="11268"/>
    <cellStyle name="Navadno 3 2 6 2 5 2" xfId="11269"/>
    <cellStyle name="Navadno 3 2 6 2 5 2 2" xfId="11270"/>
    <cellStyle name="Navadno 3 2 6 2 5 3" xfId="11271"/>
    <cellStyle name="Navadno 3 2 6 2 5 3 2" xfId="11272"/>
    <cellStyle name="Navadno 3 2 6 2 5 4" xfId="11273"/>
    <cellStyle name="Navadno 3 2 6 2 5 5" xfId="11274"/>
    <cellStyle name="Navadno 3 2 6 2 5 6" xfId="11275"/>
    <cellStyle name="Navadno 3 2 6 2 6" xfId="11276"/>
    <cellStyle name="Navadno 3 2 6 2 6 2" xfId="11277"/>
    <cellStyle name="Navadno 3 2 6 2 7" xfId="11278"/>
    <cellStyle name="Navadno 3 2 6 2 7 2" xfId="11279"/>
    <cellStyle name="Navadno 3 2 6 2 8" xfId="11280"/>
    <cellStyle name="Navadno 3 2 6 2 8 2" xfId="11281"/>
    <cellStyle name="Navadno 3 2 6 2 9" xfId="11282"/>
    <cellStyle name="Navadno 3 2 6 3" xfId="11283"/>
    <cellStyle name="Navadno 3 2 6 3 10" xfId="11284"/>
    <cellStyle name="Navadno 3 2 6 3 11" xfId="11285"/>
    <cellStyle name="Navadno 3 2 6 3 2" xfId="11286"/>
    <cellStyle name="Navadno 3 2 6 3 2 10" xfId="11287"/>
    <cellStyle name="Navadno 3 2 6 3 2 2" xfId="11288"/>
    <cellStyle name="Navadno 3 2 6 3 2 2 2" xfId="11289"/>
    <cellStyle name="Navadno 3 2 6 3 2 2 2 2" xfId="11290"/>
    <cellStyle name="Navadno 3 2 6 3 2 2 3" xfId="11291"/>
    <cellStyle name="Navadno 3 2 6 3 2 2 3 2" xfId="11292"/>
    <cellStyle name="Navadno 3 2 6 3 2 2 4" xfId="11293"/>
    <cellStyle name="Navadno 3 2 6 3 2 2 5" xfId="11294"/>
    <cellStyle name="Navadno 3 2 6 3 2 2 6" xfId="11295"/>
    <cellStyle name="Navadno 3 2 6 3 2 3" xfId="11296"/>
    <cellStyle name="Navadno 3 2 6 3 2 3 2" xfId="11297"/>
    <cellStyle name="Navadno 3 2 6 3 2 3 2 2" xfId="11298"/>
    <cellStyle name="Navadno 3 2 6 3 2 3 3" xfId="11299"/>
    <cellStyle name="Navadno 3 2 6 3 2 3 3 2" xfId="11300"/>
    <cellStyle name="Navadno 3 2 6 3 2 3 4" xfId="11301"/>
    <cellStyle name="Navadno 3 2 6 3 2 3 5" xfId="11302"/>
    <cellStyle name="Navadno 3 2 6 3 2 3 6" xfId="11303"/>
    <cellStyle name="Navadno 3 2 6 3 2 4" xfId="11304"/>
    <cellStyle name="Navadno 3 2 6 3 2 4 2" xfId="11305"/>
    <cellStyle name="Navadno 3 2 6 3 2 5" xfId="11306"/>
    <cellStyle name="Navadno 3 2 6 3 2 5 2" xfId="11307"/>
    <cellStyle name="Navadno 3 2 6 3 2 6" xfId="11308"/>
    <cellStyle name="Navadno 3 2 6 3 2 6 2" xfId="11309"/>
    <cellStyle name="Navadno 3 2 6 3 2 7" xfId="11310"/>
    <cellStyle name="Navadno 3 2 6 3 2 8" xfId="11311"/>
    <cellStyle name="Navadno 3 2 6 3 2 9" xfId="11312"/>
    <cellStyle name="Navadno 3 2 6 3 3" xfId="11313"/>
    <cellStyle name="Navadno 3 2 6 3 3 2" xfId="11314"/>
    <cellStyle name="Navadno 3 2 6 3 3 2 2" xfId="11315"/>
    <cellStyle name="Navadno 3 2 6 3 3 3" xfId="11316"/>
    <cellStyle name="Navadno 3 2 6 3 3 3 2" xfId="11317"/>
    <cellStyle name="Navadno 3 2 6 3 3 4" xfId="11318"/>
    <cellStyle name="Navadno 3 2 6 3 3 5" xfId="11319"/>
    <cellStyle name="Navadno 3 2 6 3 3 6" xfId="11320"/>
    <cellStyle name="Navadno 3 2 6 3 4" xfId="11321"/>
    <cellStyle name="Navadno 3 2 6 3 4 2" xfId="11322"/>
    <cellStyle name="Navadno 3 2 6 3 4 2 2" xfId="11323"/>
    <cellStyle name="Navadno 3 2 6 3 4 3" xfId="11324"/>
    <cellStyle name="Navadno 3 2 6 3 4 3 2" xfId="11325"/>
    <cellStyle name="Navadno 3 2 6 3 4 4" xfId="11326"/>
    <cellStyle name="Navadno 3 2 6 3 4 5" xfId="11327"/>
    <cellStyle name="Navadno 3 2 6 3 4 6" xfId="11328"/>
    <cellStyle name="Navadno 3 2 6 3 5" xfId="11329"/>
    <cellStyle name="Navadno 3 2 6 3 5 2" xfId="11330"/>
    <cellStyle name="Navadno 3 2 6 3 6" xfId="11331"/>
    <cellStyle name="Navadno 3 2 6 3 6 2" xfId="11332"/>
    <cellStyle name="Navadno 3 2 6 3 7" xfId="11333"/>
    <cellStyle name="Navadno 3 2 6 3 7 2" xfId="11334"/>
    <cellStyle name="Navadno 3 2 6 3 8" xfId="11335"/>
    <cellStyle name="Navadno 3 2 6 3 9" xfId="11336"/>
    <cellStyle name="Navadno 3 2 6 4" xfId="11337"/>
    <cellStyle name="Navadno 3 2 6 4 10" xfId="11338"/>
    <cellStyle name="Navadno 3 2 6 4 2" xfId="11339"/>
    <cellStyle name="Navadno 3 2 6 4 2 2" xfId="11340"/>
    <cellStyle name="Navadno 3 2 6 4 2 2 2" xfId="11341"/>
    <cellStyle name="Navadno 3 2 6 4 2 3" xfId="11342"/>
    <cellStyle name="Navadno 3 2 6 4 2 3 2" xfId="11343"/>
    <cellStyle name="Navadno 3 2 6 4 2 4" xfId="11344"/>
    <cellStyle name="Navadno 3 2 6 4 2 5" xfId="11345"/>
    <cellStyle name="Navadno 3 2 6 4 2 6" xfId="11346"/>
    <cellStyle name="Navadno 3 2 6 4 3" xfId="11347"/>
    <cellStyle name="Navadno 3 2 6 4 3 2" xfId="11348"/>
    <cellStyle name="Navadno 3 2 6 4 3 2 2" xfId="11349"/>
    <cellStyle name="Navadno 3 2 6 4 3 3" xfId="11350"/>
    <cellStyle name="Navadno 3 2 6 4 3 3 2" xfId="11351"/>
    <cellStyle name="Navadno 3 2 6 4 3 4" xfId="11352"/>
    <cellStyle name="Navadno 3 2 6 4 3 5" xfId="11353"/>
    <cellStyle name="Navadno 3 2 6 4 3 6" xfId="11354"/>
    <cellStyle name="Navadno 3 2 6 4 4" xfId="11355"/>
    <cellStyle name="Navadno 3 2 6 4 4 2" xfId="11356"/>
    <cellStyle name="Navadno 3 2 6 4 5" xfId="11357"/>
    <cellStyle name="Navadno 3 2 6 4 5 2" xfId="11358"/>
    <cellStyle name="Navadno 3 2 6 4 6" xfId="11359"/>
    <cellStyle name="Navadno 3 2 6 4 6 2" xfId="11360"/>
    <cellStyle name="Navadno 3 2 6 4 7" xfId="11361"/>
    <cellStyle name="Navadno 3 2 6 4 8" xfId="11362"/>
    <cellStyle name="Navadno 3 2 6 4 9" xfId="11363"/>
    <cellStyle name="Navadno 3 2 6 5" xfId="11364"/>
    <cellStyle name="Navadno 3 2 6 5 2" xfId="11365"/>
    <cellStyle name="Navadno 3 2 6 5 2 2" xfId="11366"/>
    <cellStyle name="Navadno 3 2 6 5 3" xfId="11367"/>
    <cellStyle name="Navadno 3 2 6 5 3 2" xfId="11368"/>
    <cellStyle name="Navadno 3 2 6 5 4" xfId="11369"/>
    <cellStyle name="Navadno 3 2 6 5 5" xfId="11370"/>
    <cellStyle name="Navadno 3 2 6 5 6" xfId="11371"/>
    <cellStyle name="Navadno 3 2 6 6" xfId="11372"/>
    <cellStyle name="Navadno 3 2 6 6 2" xfId="11373"/>
    <cellStyle name="Navadno 3 2 6 6 2 2" xfId="11374"/>
    <cellStyle name="Navadno 3 2 6 6 3" xfId="11375"/>
    <cellStyle name="Navadno 3 2 6 6 3 2" xfId="11376"/>
    <cellStyle name="Navadno 3 2 6 6 4" xfId="11377"/>
    <cellStyle name="Navadno 3 2 6 6 5" xfId="11378"/>
    <cellStyle name="Navadno 3 2 6 6 6" xfId="11379"/>
    <cellStyle name="Navadno 3 2 6 7" xfId="11380"/>
    <cellStyle name="Navadno 3 2 6 7 2" xfId="11381"/>
    <cellStyle name="Navadno 3 2 6 8" xfId="11382"/>
    <cellStyle name="Navadno 3 2 6 8 2" xfId="11383"/>
    <cellStyle name="Navadno 3 2 6 9" xfId="11384"/>
    <cellStyle name="Navadno 3 2 6 9 2" xfId="11385"/>
    <cellStyle name="Navadno 3 2 7" xfId="11386"/>
    <cellStyle name="Navadno 3 2 7 10" xfId="11387"/>
    <cellStyle name="Navadno 3 2 7 11" xfId="11388"/>
    <cellStyle name="Navadno 3 2 7 12" xfId="11389"/>
    <cellStyle name="Navadno 3 2 7 13" xfId="11390"/>
    <cellStyle name="Navadno 3 2 7 2" xfId="11391"/>
    <cellStyle name="Navadno 3 2 7 2 10" xfId="11392"/>
    <cellStyle name="Navadno 3 2 7 2 11" xfId="11393"/>
    <cellStyle name="Navadno 3 2 7 2 12" xfId="11394"/>
    <cellStyle name="Navadno 3 2 7 2 2" xfId="11395"/>
    <cellStyle name="Navadno 3 2 7 2 2 10" xfId="11396"/>
    <cellStyle name="Navadno 3 2 7 2 2 11" xfId="11397"/>
    <cellStyle name="Navadno 3 2 7 2 2 2" xfId="11398"/>
    <cellStyle name="Navadno 3 2 7 2 2 2 10" xfId="11399"/>
    <cellStyle name="Navadno 3 2 7 2 2 2 2" xfId="11400"/>
    <cellStyle name="Navadno 3 2 7 2 2 2 2 2" xfId="11401"/>
    <cellStyle name="Navadno 3 2 7 2 2 2 2 2 2" xfId="11402"/>
    <cellStyle name="Navadno 3 2 7 2 2 2 2 3" xfId="11403"/>
    <cellStyle name="Navadno 3 2 7 2 2 2 2 3 2" xfId="11404"/>
    <cellStyle name="Navadno 3 2 7 2 2 2 2 4" xfId="11405"/>
    <cellStyle name="Navadno 3 2 7 2 2 2 2 5" xfId="11406"/>
    <cellStyle name="Navadno 3 2 7 2 2 2 2 6" xfId="11407"/>
    <cellStyle name="Navadno 3 2 7 2 2 2 3" xfId="11408"/>
    <cellStyle name="Navadno 3 2 7 2 2 2 3 2" xfId="11409"/>
    <cellStyle name="Navadno 3 2 7 2 2 2 3 2 2" xfId="11410"/>
    <cellStyle name="Navadno 3 2 7 2 2 2 3 3" xfId="11411"/>
    <cellStyle name="Navadno 3 2 7 2 2 2 3 3 2" xfId="11412"/>
    <cellStyle name="Navadno 3 2 7 2 2 2 3 4" xfId="11413"/>
    <cellStyle name="Navadno 3 2 7 2 2 2 3 5" xfId="11414"/>
    <cellStyle name="Navadno 3 2 7 2 2 2 3 6" xfId="11415"/>
    <cellStyle name="Navadno 3 2 7 2 2 2 4" xfId="11416"/>
    <cellStyle name="Navadno 3 2 7 2 2 2 4 2" xfId="11417"/>
    <cellStyle name="Navadno 3 2 7 2 2 2 5" xfId="11418"/>
    <cellStyle name="Navadno 3 2 7 2 2 2 5 2" xfId="11419"/>
    <cellStyle name="Navadno 3 2 7 2 2 2 6" xfId="11420"/>
    <cellStyle name="Navadno 3 2 7 2 2 2 6 2" xfId="11421"/>
    <cellStyle name="Navadno 3 2 7 2 2 2 7" xfId="11422"/>
    <cellStyle name="Navadno 3 2 7 2 2 2 8" xfId="11423"/>
    <cellStyle name="Navadno 3 2 7 2 2 2 9" xfId="11424"/>
    <cellStyle name="Navadno 3 2 7 2 2 3" xfId="11425"/>
    <cellStyle name="Navadno 3 2 7 2 2 3 2" xfId="11426"/>
    <cellStyle name="Navadno 3 2 7 2 2 3 2 2" xfId="11427"/>
    <cellStyle name="Navadno 3 2 7 2 2 3 3" xfId="11428"/>
    <cellStyle name="Navadno 3 2 7 2 2 3 3 2" xfId="11429"/>
    <cellStyle name="Navadno 3 2 7 2 2 3 4" xfId="11430"/>
    <cellStyle name="Navadno 3 2 7 2 2 3 5" xfId="11431"/>
    <cellStyle name="Navadno 3 2 7 2 2 3 6" xfId="11432"/>
    <cellStyle name="Navadno 3 2 7 2 2 4" xfId="11433"/>
    <cellStyle name="Navadno 3 2 7 2 2 4 2" xfId="11434"/>
    <cellStyle name="Navadno 3 2 7 2 2 4 2 2" xfId="11435"/>
    <cellStyle name="Navadno 3 2 7 2 2 4 3" xfId="11436"/>
    <cellStyle name="Navadno 3 2 7 2 2 4 3 2" xfId="11437"/>
    <cellStyle name="Navadno 3 2 7 2 2 4 4" xfId="11438"/>
    <cellStyle name="Navadno 3 2 7 2 2 4 5" xfId="11439"/>
    <cellStyle name="Navadno 3 2 7 2 2 4 6" xfId="11440"/>
    <cellStyle name="Navadno 3 2 7 2 2 5" xfId="11441"/>
    <cellStyle name="Navadno 3 2 7 2 2 5 2" xfId="11442"/>
    <cellStyle name="Navadno 3 2 7 2 2 6" xfId="11443"/>
    <cellStyle name="Navadno 3 2 7 2 2 6 2" xfId="11444"/>
    <cellStyle name="Navadno 3 2 7 2 2 7" xfId="11445"/>
    <cellStyle name="Navadno 3 2 7 2 2 7 2" xfId="11446"/>
    <cellStyle name="Navadno 3 2 7 2 2 8" xfId="11447"/>
    <cellStyle name="Navadno 3 2 7 2 2 9" xfId="11448"/>
    <cellStyle name="Navadno 3 2 7 2 3" xfId="11449"/>
    <cellStyle name="Navadno 3 2 7 2 3 10" xfId="11450"/>
    <cellStyle name="Navadno 3 2 7 2 3 2" xfId="11451"/>
    <cellStyle name="Navadno 3 2 7 2 3 2 2" xfId="11452"/>
    <cellStyle name="Navadno 3 2 7 2 3 2 2 2" xfId="11453"/>
    <cellStyle name="Navadno 3 2 7 2 3 2 3" xfId="11454"/>
    <cellStyle name="Navadno 3 2 7 2 3 2 3 2" xfId="11455"/>
    <cellStyle name="Navadno 3 2 7 2 3 2 4" xfId="11456"/>
    <cellStyle name="Navadno 3 2 7 2 3 2 5" xfId="11457"/>
    <cellStyle name="Navadno 3 2 7 2 3 2 6" xfId="11458"/>
    <cellStyle name="Navadno 3 2 7 2 3 3" xfId="11459"/>
    <cellStyle name="Navadno 3 2 7 2 3 3 2" xfId="11460"/>
    <cellStyle name="Navadno 3 2 7 2 3 3 2 2" xfId="11461"/>
    <cellStyle name="Navadno 3 2 7 2 3 3 3" xfId="11462"/>
    <cellStyle name="Navadno 3 2 7 2 3 3 3 2" xfId="11463"/>
    <cellStyle name="Navadno 3 2 7 2 3 3 4" xfId="11464"/>
    <cellStyle name="Navadno 3 2 7 2 3 3 5" xfId="11465"/>
    <cellStyle name="Navadno 3 2 7 2 3 3 6" xfId="11466"/>
    <cellStyle name="Navadno 3 2 7 2 3 4" xfId="11467"/>
    <cellStyle name="Navadno 3 2 7 2 3 4 2" xfId="11468"/>
    <cellStyle name="Navadno 3 2 7 2 3 5" xfId="11469"/>
    <cellStyle name="Navadno 3 2 7 2 3 5 2" xfId="11470"/>
    <cellStyle name="Navadno 3 2 7 2 3 6" xfId="11471"/>
    <cellStyle name="Navadno 3 2 7 2 3 6 2" xfId="11472"/>
    <cellStyle name="Navadno 3 2 7 2 3 7" xfId="11473"/>
    <cellStyle name="Navadno 3 2 7 2 3 8" xfId="11474"/>
    <cellStyle name="Navadno 3 2 7 2 3 9" xfId="11475"/>
    <cellStyle name="Navadno 3 2 7 2 4" xfId="11476"/>
    <cellStyle name="Navadno 3 2 7 2 4 2" xfId="11477"/>
    <cellStyle name="Navadno 3 2 7 2 4 2 2" xfId="11478"/>
    <cellStyle name="Navadno 3 2 7 2 4 3" xfId="11479"/>
    <cellStyle name="Navadno 3 2 7 2 4 3 2" xfId="11480"/>
    <cellStyle name="Navadno 3 2 7 2 4 4" xfId="11481"/>
    <cellStyle name="Navadno 3 2 7 2 4 5" xfId="11482"/>
    <cellStyle name="Navadno 3 2 7 2 4 6" xfId="11483"/>
    <cellStyle name="Navadno 3 2 7 2 5" xfId="11484"/>
    <cellStyle name="Navadno 3 2 7 2 5 2" xfId="11485"/>
    <cellStyle name="Navadno 3 2 7 2 5 2 2" xfId="11486"/>
    <cellStyle name="Navadno 3 2 7 2 5 3" xfId="11487"/>
    <cellStyle name="Navadno 3 2 7 2 5 3 2" xfId="11488"/>
    <cellStyle name="Navadno 3 2 7 2 5 4" xfId="11489"/>
    <cellStyle name="Navadno 3 2 7 2 5 5" xfId="11490"/>
    <cellStyle name="Navadno 3 2 7 2 5 6" xfId="11491"/>
    <cellStyle name="Navadno 3 2 7 2 6" xfId="11492"/>
    <cellStyle name="Navadno 3 2 7 2 6 2" xfId="11493"/>
    <cellStyle name="Navadno 3 2 7 2 7" xfId="11494"/>
    <cellStyle name="Navadno 3 2 7 2 7 2" xfId="11495"/>
    <cellStyle name="Navadno 3 2 7 2 8" xfId="11496"/>
    <cellStyle name="Navadno 3 2 7 2 8 2" xfId="11497"/>
    <cellStyle name="Navadno 3 2 7 2 9" xfId="11498"/>
    <cellStyle name="Navadno 3 2 7 3" xfId="11499"/>
    <cellStyle name="Navadno 3 2 7 3 10" xfId="11500"/>
    <cellStyle name="Navadno 3 2 7 3 11" xfId="11501"/>
    <cellStyle name="Navadno 3 2 7 3 2" xfId="11502"/>
    <cellStyle name="Navadno 3 2 7 3 2 10" xfId="11503"/>
    <cellStyle name="Navadno 3 2 7 3 2 2" xfId="11504"/>
    <cellStyle name="Navadno 3 2 7 3 2 2 2" xfId="11505"/>
    <cellStyle name="Navadno 3 2 7 3 2 2 2 2" xfId="11506"/>
    <cellStyle name="Navadno 3 2 7 3 2 2 3" xfId="11507"/>
    <cellStyle name="Navadno 3 2 7 3 2 2 3 2" xfId="11508"/>
    <cellStyle name="Navadno 3 2 7 3 2 2 4" xfId="11509"/>
    <cellStyle name="Navadno 3 2 7 3 2 2 5" xfId="11510"/>
    <cellStyle name="Navadno 3 2 7 3 2 2 6" xfId="11511"/>
    <cellStyle name="Navadno 3 2 7 3 2 3" xfId="11512"/>
    <cellStyle name="Navadno 3 2 7 3 2 3 2" xfId="11513"/>
    <cellStyle name="Navadno 3 2 7 3 2 3 2 2" xfId="11514"/>
    <cellStyle name="Navadno 3 2 7 3 2 3 3" xfId="11515"/>
    <cellStyle name="Navadno 3 2 7 3 2 3 3 2" xfId="11516"/>
    <cellStyle name="Navadno 3 2 7 3 2 3 4" xfId="11517"/>
    <cellStyle name="Navadno 3 2 7 3 2 3 5" xfId="11518"/>
    <cellStyle name="Navadno 3 2 7 3 2 3 6" xfId="11519"/>
    <cellStyle name="Navadno 3 2 7 3 2 4" xfId="11520"/>
    <cellStyle name="Navadno 3 2 7 3 2 4 2" xfId="11521"/>
    <cellStyle name="Navadno 3 2 7 3 2 5" xfId="11522"/>
    <cellStyle name="Navadno 3 2 7 3 2 5 2" xfId="11523"/>
    <cellStyle name="Navadno 3 2 7 3 2 6" xfId="11524"/>
    <cellStyle name="Navadno 3 2 7 3 2 6 2" xfId="11525"/>
    <cellStyle name="Navadno 3 2 7 3 2 7" xfId="11526"/>
    <cellStyle name="Navadno 3 2 7 3 2 8" xfId="11527"/>
    <cellStyle name="Navadno 3 2 7 3 2 9" xfId="11528"/>
    <cellStyle name="Navadno 3 2 7 3 3" xfId="11529"/>
    <cellStyle name="Navadno 3 2 7 3 3 2" xfId="11530"/>
    <cellStyle name="Navadno 3 2 7 3 3 2 2" xfId="11531"/>
    <cellStyle name="Navadno 3 2 7 3 3 3" xfId="11532"/>
    <cellStyle name="Navadno 3 2 7 3 3 3 2" xfId="11533"/>
    <cellStyle name="Navadno 3 2 7 3 3 4" xfId="11534"/>
    <cellStyle name="Navadno 3 2 7 3 3 5" xfId="11535"/>
    <cellStyle name="Navadno 3 2 7 3 3 6" xfId="11536"/>
    <cellStyle name="Navadno 3 2 7 3 4" xfId="11537"/>
    <cellStyle name="Navadno 3 2 7 3 4 2" xfId="11538"/>
    <cellStyle name="Navadno 3 2 7 3 4 2 2" xfId="11539"/>
    <cellStyle name="Navadno 3 2 7 3 4 3" xfId="11540"/>
    <cellStyle name="Navadno 3 2 7 3 4 3 2" xfId="11541"/>
    <cellStyle name="Navadno 3 2 7 3 4 4" xfId="11542"/>
    <cellStyle name="Navadno 3 2 7 3 4 5" xfId="11543"/>
    <cellStyle name="Navadno 3 2 7 3 4 6" xfId="11544"/>
    <cellStyle name="Navadno 3 2 7 3 5" xfId="11545"/>
    <cellStyle name="Navadno 3 2 7 3 5 2" xfId="11546"/>
    <cellStyle name="Navadno 3 2 7 3 6" xfId="11547"/>
    <cellStyle name="Navadno 3 2 7 3 6 2" xfId="11548"/>
    <cellStyle name="Navadno 3 2 7 3 7" xfId="11549"/>
    <cellStyle name="Navadno 3 2 7 3 7 2" xfId="11550"/>
    <cellStyle name="Navadno 3 2 7 3 8" xfId="11551"/>
    <cellStyle name="Navadno 3 2 7 3 9" xfId="11552"/>
    <cellStyle name="Navadno 3 2 7 4" xfId="11553"/>
    <cellStyle name="Navadno 3 2 7 4 10" xfId="11554"/>
    <cellStyle name="Navadno 3 2 7 4 2" xfId="11555"/>
    <cellStyle name="Navadno 3 2 7 4 2 2" xfId="11556"/>
    <cellStyle name="Navadno 3 2 7 4 2 2 2" xfId="11557"/>
    <cellStyle name="Navadno 3 2 7 4 2 3" xfId="11558"/>
    <cellStyle name="Navadno 3 2 7 4 2 3 2" xfId="11559"/>
    <cellStyle name="Navadno 3 2 7 4 2 4" xfId="11560"/>
    <cellStyle name="Navadno 3 2 7 4 2 5" xfId="11561"/>
    <cellStyle name="Navadno 3 2 7 4 2 6" xfId="11562"/>
    <cellStyle name="Navadno 3 2 7 4 3" xfId="11563"/>
    <cellStyle name="Navadno 3 2 7 4 3 2" xfId="11564"/>
    <cellStyle name="Navadno 3 2 7 4 3 2 2" xfId="11565"/>
    <cellStyle name="Navadno 3 2 7 4 3 3" xfId="11566"/>
    <cellStyle name="Navadno 3 2 7 4 3 3 2" xfId="11567"/>
    <cellStyle name="Navadno 3 2 7 4 3 4" xfId="11568"/>
    <cellStyle name="Navadno 3 2 7 4 3 5" xfId="11569"/>
    <cellStyle name="Navadno 3 2 7 4 3 6" xfId="11570"/>
    <cellStyle name="Navadno 3 2 7 4 4" xfId="11571"/>
    <cellStyle name="Navadno 3 2 7 4 4 2" xfId="11572"/>
    <cellStyle name="Navadno 3 2 7 4 5" xfId="11573"/>
    <cellStyle name="Navadno 3 2 7 4 5 2" xfId="11574"/>
    <cellStyle name="Navadno 3 2 7 4 6" xfId="11575"/>
    <cellStyle name="Navadno 3 2 7 4 6 2" xfId="11576"/>
    <cellStyle name="Navadno 3 2 7 4 7" xfId="11577"/>
    <cellStyle name="Navadno 3 2 7 4 8" xfId="11578"/>
    <cellStyle name="Navadno 3 2 7 4 9" xfId="11579"/>
    <cellStyle name="Navadno 3 2 7 5" xfId="11580"/>
    <cellStyle name="Navadno 3 2 7 5 2" xfId="11581"/>
    <cellStyle name="Navadno 3 2 7 5 2 2" xfId="11582"/>
    <cellStyle name="Navadno 3 2 7 5 3" xfId="11583"/>
    <cellStyle name="Navadno 3 2 7 5 3 2" xfId="11584"/>
    <cellStyle name="Navadno 3 2 7 5 4" xfId="11585"/>
    <cellStyle name="Navadno 3 2 7 5 5" xfId="11586"/>
    <cellStyle name="Navadno 3 2 7 5 6" xfId="11587"/>
    <cellStyle name="Navadno 3 2 7 6" xfId="11588"/>
    <cellStyle name="Navadno 3 2 7 6 2" xfId="11589"/>
    <cellStyle name="Navadno 3 2 7 6 2 2" xfId="11590"/>
    <cellStyle name="Navadno 3 2 7 6 3" xfId="11591"/>
    <cellStyle name="Navadno 3 2 7 6 3 2" xfId="11592"/>
    <cellStyle name="Navadno 3 2 7 6 4" xfId="11593"/>
    <cellStyle name="Navadno 3 2 7 6 5" xfId="11594"/>
    <cellStyle name="Navadno 3 2 7 6 6" xfId="11595"/>
    <cellStyle name="Navadno 3 2 7 7" xfId="11596"/>
    <cellStyle name="Navadno 3 2 7 7 2" xfId="11597"/>
    <cellStyle name="Navadno 3 2 7 8" xfId="11598"/>
    <cellStyle name="Navadno 3 2 7 8 2" xfId="11599"/>
    <cellStyle name="Navadno 3 2 7 9" xfId="11600"/>
    <cellStyle name="Navadno 3 2 7 9 2" xfId="11601"/>
    <cellStyle name="Navadno 3 2 8" xfId="11602"/>
    <cellStyle name="Navadno 3 2 8 10" xfId="11603"/>
    <cellStyle name="Navadno 3 2 8 11" xfId="11604"/>
    <cellStyle name="Navadno 3 2 8 12" xfId="11605"/>
    <cellStyle name="Navadno 3 2 8 2" xfId="11606"/>
    <cellStyle name="Navadno 3 2 8 2 10" xfId="11607"/>
    <cellStyle name="Navadno 3 2 8 2 11" xfId="11608"/>
    <cellStyle name="Navadno 3 2 8 2 2" xfId="11609"/>
    <cellStyle name="Navadno 3 2 8 2 2 10" xfId="11610"/>
    <cellStyle name="Navadno 3 2 8 2 2 2" xfId="11611"/>
    <cellStyle name="Navadno 3 2 8 2 2 2 2" xfId="11612"/>
    <cellStyle name="Navadno 3 2 8 2 2 2 2 2" xfId="11613"/>
    <cellStyle name="Navadno 3 2 8 2 2 2 3" xfId="11614"/>
    <cellStyle name="Navadno 3 2 8 2 2 2 3 2" xfId="11615"/>
    <cellStyle name="Navadno 3 2 8 2 2 2 4" xfId="11616"/>
    <cellStyle name="Navadno 3 2 8 2 2 2 5" xfId="11617"/>
    <cellStyle name="Navadno 3 2 8 2 2 2 6" xfId="11618"/>
    <cellStyle name="Navadno 3 2 8 2 2 3" xfId="11619"/>
    <cellStyle name="Navadno 3 2 8 2 2 3 2" xfId="11620"/>
    <cellStyle name="Navadno 3 2 8 2 2 3 2 2" xfId="11621"/>
    <cellStyle name="Navadno 3 2 8 2 2 3 3" xfId="11622"/>
    <cellStyle name="Navadno 3 2 8 2 2 3 3 2" xfId="11623"/>
    <cellStyle name="Navadno 3 2 8 2 2 3 4" xfId="11624"/>
    <cellStyle name="Navadno 3 2 8 2 2 3 5" xfId="11625"/>
    <cellStyle name="Navadno 3 2 8 2 2 3 6" xfId="11626"/>
    <cellStyle name="Navadno 3 2 8 2 2 4" xfId="11627"/>
    <cellStyle name="Navadno 3 2 8 2 2 4 2" xfId="11628"/>
    <cellStyle name="Navadno 3 2 8 2 2 5" xfId="11629"/>
    <cellStyle name="Navadno 3 2 8 2 2 5 2" xfId="11630"/>
    <cellStyle name="Navadno 3 2 8 2 2 6" xfId="11631"/>
    <cellStyle name="Navadno 3 2 8 2 2 6 2" xfId="11632"/>
    <cellStyle name="Navadno 3 2 8 2 2 7" xfId="11633"/>
    <cellStyle name="Navadno 3 2 8 2 2 8" xfId="11634"/>
    <cellStyle name="Navadno 3 2 8 2 2 9" xfId="11635"/>
    <cellStyle name="Navadno 3 2 8 2 3" xfId="11636"/>
    <cellStyle name="Navadno 3 2 8 2 3 2" xfId="11637"/>
    <cellStyle name="Navadno 3 2 8 2 3 2 2" xfId="11638"/>
    <cellStyle name="Navadno 3 2 8 2 3 3" xfId="11639"/>
    <cellStyle name="Navadno 3 2 8 2 3 3 2" xfId="11640"/>
    <cellStyle name="Navadno 3 2 8 2 3 4" xfId="11641"/>
    <cellStyle name="Navadno 3 2 8 2 3 5" xfId="11642"/>
    <cellStyle name="Navadno 3 2 8 2 3 6" xfId="11643"/>
    <cellStyle name="Navadno 3 2 8 2 4" xfId="11644"/>
    <cellStyle name="Navadno 3 2 8 2 4 2" xfId="11645"/>
    <cellStyle name="Navadno 3 2 8 2 4 2 2" xfId="11646"/>
    <cellStyle name="Navadno 3 2 8 2 4 3" xfId="11647"/>
    <cellStyle name="Navadno 3 2 8 2 4 3 2" xfId="11648"/>
    <cellStyle name="Navadno 3 2 8 2 4 4" xfId="11649"/>
    <cellStyle name="Navadno 3 2 8 2 4 5" xfId="11650"/>
    <cellStyle name="Navadno 3 2 8 2 4 6" xfId="11651"/>
    <cellStyle name="Navadno 3 2 8 2 5" xfId="11652"/>
    <cellStyle name="Navadno 3 2 8 2 5 2" xfId="11653"/>
    <cellStyle name="Navadno 3 2 8 2 6" xfId="11654"/>
    <cellStyle name="Navadno 3 2 8 2 6 2" xfId="11655"/>
    <cellStyle name="Navadno 3 2 8 2 7" xfId="11656"/>
    <cellStyle name="Navadno 3 2 8 2 7 2" xfId="11657"/>
    <cellStyle name="Navadno 3 2 8 2 8" xfId="11658"/>
    <cellStyle name="Navadno 3 2 8 2 9" xfId="11659"/>
    <cellStyle name="Navadno 3 2 8 3" xfId="11660"/>
    <cellStyle name="Navadno 3 2 8 3 10" xfId="11661"/>
    <cellStyle name="Navadno 3 2 8 3 2" xfId="11662"/>
    <cellStyle name="Navadno 3 2 8 3 2 2" xfId="11663"/>
    <cellStyle name="Navadno 3 2 8 3 2 2 2" xfId="11664"/>
    <cellStyle name="Navadno 3 2 8 3 2 3" xfId="11665"/>
    <cellStyle name="Navadno 3 2 8 3 2 3 2" xfId="11666"/>
    <cellStyle name="Navadno 3 2 8 3 2 4" xfId="11667"/>
    <cellStyle name="Navadno 3 2 8 3 2 5" xfId="11668"/>
    <cellStyle name="Navadno 3 2 8 3 2 6" xfId="11669"/>
    <cellStyle name="Navadno 3 2 8 3 3" xfId="11670"/>
    <cellStyle name="Navadno 3 2 8 3 3 2" xfId="11671"/>
    <cellStyle name="Navadno 3 2 8 3 3 2 2" xfId="11672"/>
    <cellStyle name="Navadno 3 2 8 3 3 3" xfId="11673"/>
    <cellStyle name="Navadno 3 2 8 3 3 3 2" xfId="11674"/>
    <cellStyle name="Navadno 3 2 8 3 3 4" xfId="11675"/>
    <cellStyle name="Navadno 3 2 8 3 3 5" xfId="11676"/>
    <cellStyle name="Navadno 3 2 8 3 3 6" xfId="11677"/>
    <cellStyle name="Navadno 3 2 8 3 4" xfId="11678"/>
    <cellStyle name="Navadno 3 2 8 3 4 2" xfId="11679"/>
    <cellStyle name="Navadno 3 2 8 3 5" xfId="11680"/>
    <cellStyle name="Navadno 3 2 8 3 5 2" xfId="11681"/>
    <cellStyle name="Navadno 3 2 8 3 6" xfId="11682"/>
    <cellStyle name="Navadno 3 2 8 3 6 2" xfId="11683"/>
    <cellStyle name="Navadno 3 2 8 3 7" xfId="11684"/>
    <cellStyle name="Navadno 3 2 8 3 8" xfId="11685"/>
    <cellStyle name="Navadno 3 2 8 3 9" xfId="11686"/>
    <cellStyle name="Navadno 3 2 8 4" xfId="11687"/>
    <cellStyle name="Navadno 3 2 8 4 2" xfId="11688"/>
    <cellStyle name="Navadno 3 2 8 4 2 2" xfId="11689"/>
    <cellStyle name="Navadno 3 2 8 4 3" xfId="11690"/>
    <cellStyle name="Navadno 3 2 8 4 3 2" xfId="11691"/>
    <cellStyle name="Navadno 3 2 8 4 4" xfId="11692"/>
    <cellStyle name="Navadno 3 2 8 4 5" xfId="11693"/>
    <cellStyle name="Navadno 3 2 8 4 6" xfId="11694"/>
    <cellStyle name="Navadno 3 2 8 5" xfId="11695"/>
    <cellStyle name="Navadno 3 2 8 5 2" xfId="11696"/>
    <cellStyle name="Navadno 3 2 8 5 2 2" xfId="11697"/>
    <cellStyle name="Navadno 3 2 8 5 3" xfId="11698"/>
    <cellStyle name="Navadno 3 2 8 5 3 2" xfId="11699"/>
    <cellStyle name="Navadno 3 2 8 5 4" xfId="11700"/>
    <cellStyle name="Navadno 3 2 8 5 5" xfId="11701"/>
    <cellStyle name="Navadno 3 2 8 5 6" xfId="11702"/>
    <cellStyle name="Navadno 3 2 8 6" xfId="11703"/>
    <cellStyle name="Navadno 3 2 8 6 2" xfId="11704"/>
    <cellStyle name="Navadno 3 2 8 7" xfId="11705"/>
    <cellStyle name="Navadno 3 2 8 7 2" xfId="11706"/>
    <cellStyle name="Navadno 3 2 8 8" xfId="11707"/>
    <cellStyle name="Navadno 3 2 8 8 2" xfId="11708"/>
    <cellStyle name="Navadno 3 2 8 9" xfId="11709"/>
    <cellStyle name="Navadno 3 2 9" xfId="11710"/>
    <cellStyle name="Navadno 3 2 9 10" xfId="11711"/>
    <cellStyle name="Navadno 3 2 9 11" xfId="11712"/>
    <cellStyle name="Navadno 3 2 9 12" xfId="11713"/>
    <cellStyle name="Navadno 3 2 9 2" xfId="11714"/>
    <cellStyle name="Navadno 3 2 9 2 10" xfId="11715"/>
    <cellStyle name="Navadno 3 2 9 2 11" xfId="11716"/>
    <cellStyle name="Navadno 3 2 9 2 2" xfId="11717"/>
    <cellStyle name="Navadno 3 2 9 2 2 10" xfId="11718"/>
    <cellStyle name="Navadno 3 2 9 2 2 2" xfId="11719"/>
    <cellStyle name="Navadno 3 2 9 2 2 2 2" xfId="11720"/>
    <cellStyle name="Navadno 3 2 9 2 2 2 2 2" xfId="11721"/>
    <cellStyle name="Navadno 3 2 9 2 2 2 3" xfId="11722"/>
    <cellStyle name="Navadno 3 2 9 2 2 2 3 2" xfId="11723"/>
    <cellStyle name="Navadno 3 2 9 2 2 2 4" xfId="11724"/>
    <cellStyle name="Navadno 3 2 9 2 2 2 5" xfId="11725"/>
    <cellStyle name="Navadno 3 2 9 2 2 2 6" xfId="11726"/>
    <cellStyle name="Navadno 3 2 9 2 2 3" xfId="11727"/>
    <cellStyle name="Navadno 3 2 9 2 2 3 2" xfId="11728"/>
    <cellStyle name="Navadno 3 2 9 2 2 3 2 2" xfId="11729"/>
    <cellStyle name="Navadno 3 2 9 2 2 3 3" xfId="11730"/>
    <cellStyle name="Navadno 3 2 9 2 2 3 3 2" xfId="11731"/>
    <cellStyle name="Navadno 3 2 9 2 2 3 4" xfId="11732"/>
    <cellStyle name="Navadno 3 2 9 2 2 3 5" xfId="11733"/>
    <cellStyle name="Navadno 3 2 9 2 2 3 6" xfId="11734"/>
    <cellStyle name="Navadno 3 2 9 2 2 4" xfId="11735"/>
    <cellStyle name="Navadno 3 2 9 2 2 4 2" xfId="11736"/>
    <cellStyle name="Navadno 3 2 9 2 2 5" xfId="11737"/>
    <cellStyle name="Navadno 3 2 9 2 2 5 2" xfId="11738"/>
    <cellStyle name="Navadno 3 2 9 2 2 6" xfId="11739"/>
    <cellStyle name="Navadno 3 2 9 2 2 6 2" xfId="11740"/>
    <cellStyle name="Navadno 3 2 9 2 2 7" xfId="11741"/>
    <cellStyle name="Navadno 3 2 9 2 2 8" xfId="11742"/>
    <cellStyle name="Navadno 3 2 9 2 2 9" xfId="11743"/>
    <cellStyle name="Navadno 3 2 9 2 3" xfId="11744"/>
    <cellStyle name="Navadno 3 2 9 2 3 2" xfId="11745"/>
    <cellStyle name="Navadno 3 2 9 2 3 2 2" xfId="11746"/>
    <cellStyle name="Navadno 3 2 9 2 3 3" xfId="11747"/>
    <cellStyle name="Navadno 3 2 9 2 3 3 2" xfId="11748"/>
    <cellStyle name="Navadno 3 2 9 2 3 4" xfId="11749"/>
    <cellStyle name="Navadno 3 2 9 2 3 5" xfId="11750"/>
    <cellStyle name="Navadno 3 2 9 2 3 6" xfId="11751"/>
    <cellStyle name="Navadno 3 2 9 2 4" xfId="11752"/>
    <cellStyle name="Navadno 3 2 9 2 4 2" xfId="11753"/>
    <cellStyle name="Navadno 3 2 9 2 4 2 2" xfId="11754"/>
    <cellStyle name="Navadno 3 2 9 2 4 3" xfId="11755"/>
    <cellStyle name="Navadno 3 2 9 2 4 3 2" xfId="11756"/>
    <cellStyle name="Navadno 3 2 9 2 4 4" xfId="11757"/>
    <cellStyle name="Navadno 3 2 9 2 4 5" xfId="11758"/>
    <cellStyle name="Navadno 3 2 9 2 4 6" xfId="11759"/>
    <cellStyle name="Navadno 3 2 9 2 5" xfId="11760"/>
    <cellStyle name="Navadno 3 2 9 2 5 2" xfId="11761"/>
    <cellStyle name="Navadno 3 2 9 2 6" xfId="11762"/>
    <cellStyle name="Navadno 3 2 9 2 6 2" xfId="11763"/>
    <cellStyle name="Navadno 3 2 9 2 7" xfId="11764"/>
    <cellStyle name="Navadno 3 2 9 2 7 2" xfId="11765"/>
    <cellStyle name="Navadno 3 2 9 2 8" xfId="11766"/>
    <cellStyle name="Navadno 3 2 9 2 9" xfId="11767"/>
    <cellStyle name="Navadno 3 2 9 3" xfId="11768"/>
    <cellStyle name="Navadno 3 2 9 3 10" xfId="11769"/>
    <cellStyle name="Navadno 3 2 9 3 2" xfId="11770"/>
    <cellStyle name="Navadno 3 2 9 3 2 2" xfId="11771"/>
    <cellStyle name="Navadno 3 2 9 3 2 2 2" xfId="11772"/>
    <cellStyle name="Navadno 3 2 9 3 2 3" xfId="11773"/>
    <cellStyle name="Navadno 3 2 9 3 2 3 2" xfId="11774"/>
    <cellStyle name="Navadno 3 2 9 3 2 4" xfId="11775"/>
    <cellStyle name="Navadno 3 2 9 3 2 5" xfId="11776"/>
    <cellStyle name="Navadno 3 2 9 3 2 6" xfId="11777"/>
    <cellStyle name="Navadno 3 2 9 3 3" xfId="11778"/>
    <cellStyle name="Navadno 3 2 9 3 3 2" xfId="11779"/>
    <cellStyle name="Navadno 3 2 9 3 3 2 2" xfId="11780"/>
    <cellStyle name="Navadno 3 2 9 3 3 3" xfId="11781"/>
    <cellStyle name="Navadno 3 2 9 3 3 3 2" xfId="11782"/>
    <cellStyle name="Navadno 3 2 9 3 3 4" xfId="11783"/>
    <cellStyle name="Navadno 3 2 9 3 3 5" xfId="11784"/>
    <cellStyle name="Navadno 3 2 9 3 3 6" xfId="11785"/>
    <cellStyle name="Navadno 3 2 9 3 4" xfId="11786"/>
    <cellStyle name="Navadno 3 2 9 3 4 2" xfId="11787"/>
    <cellStyle name="Navadno 3 2 9 3 5" xfId="11788"/>
    <cellStyle name="Navadno 3 2 9 3 5 2" xfId="11789"/>
    <cellStyle name="Navadno 3 2 9 3 6" xfId="11790"/>
    <cellStyle name="Navadno 3 2 9 3 6 2" xfId="11791"/>
    <cellStyle name="Navadno 3 2 9 3 7" xfId="11792"/>
    <cellStyle name="Navadno 3 2 9 3 8" xfId="11793"/>
    <cellStyle name="Navadno 3 2 9 3 9" xfId="11794"/>
    <cellStyle name="Navadno 3 2 9 4" xfId="11795"/>
    <cellStyle name="Navadno 3 2 9 4 2" xfId="11796"/>
    <cellStyle name="Navadno 3 2 9 4 2 2" xfId="11797"/>
    <cellStyle name="Navadno 3 2 9 4 3" xfId="11798"/>
    <cellStyle name="Navadno 3 2 9 4 3 2" xfId="11799"/>
    <cellStyle name="Navadno 3 2 9 4 4" xfId="11800"/>
    <cellStyle name="Navadno 3 2 9 4 5" xfId="11801"/>
    <cellStyle name="Navadno 3 2 9 4 6" xfId="11802"/>
    <cellStyle name="Navadno 3 2 9 5" xfId="11803"/>
    <cellStyle name="Navadno 3 2 9 5 2" xfId="11804"/>
    <cellStyle name="Navadno 3 2 9 5 2 2" xfId="11805"/>
    <cellStyle name="Navadno 3 2 9 5 3" xfId="11806"/>
    <cellStyle name="Navadno 3 2 9 5 3 2" xfId="11807"/>
    <cellStyle name="Navadno 3 2 9 5 4" xfId="11808"/>
    <cellStyle name="Navadno 3 2 9 5 5" xfId="11809"/>
    <cellStyle name="Navadno 3 2 9 5 6" xfId="11810"/>
    <cellStyle name="Navadno 3 2 9 6" xfId="11811"/>
    <cellStyle name="Navadno 3 2 9 6 2" xfId="11812"/>
    <cellStyle name="Navadno 3 2 9 7" xfId="11813"/>
    <cellStyle name="Navadno 3 2 9 7 2" xfId="11814"/>
    <cellStyle name="Navadno 3 2 9 8" xfId="11815"/>
    <cellStyle name="Navadno 3 2 9 8 2" xfId="11816"/>
    <cellStyle name="Navadno 3 2 9 9" xfId="11817"/>
    <cellStyle name="Navadno 3 20" xfId="11818"/>
    <cellStyle name="Navadno 3 21" xfId="11819"/>
    <cellStyle name="Navadno 3 22" xfId="11820"/>
    <cellStyle name="Navadno 3 23" xfId="11821"/>
    <cellStyle name="Navadno 3 24" xfId="11822"/>
    <cellStyle name="Navadno 3 3" xfId="729"/>
    <cellStyle name="Navadno 3 3 10" xfId="11823"/>
    <cellStyle name="Navadno 3 3 10 10" xfId="11824"/>
    <cellStyle name="Navadno 3 3 10 11" xfId="11825"/>
    <cellStyle name="Navadno 3 3 10 2" xfId="11826"/>
    <cellStyle name="Navadno 3 3 10 2 10" xfId="11827"/>
    <cellStyle name="Navadno 3 3 10 2 2" xfId="11828"/>
    <cellStyle name="Navadno 3 3 10 2 2 2" xfId="11829"/>
    <cellStyle name="Navadno 3 3 10 2 2 2 2" xfId="11830"/>
    <cellStyle name="Navadno 3 3 10 2 2 3" xfId="11831"/>
    <cellStyle name="Navadno 3 3 10 2 2 3 2" xfId="11832"/>
    <cellStyle name="Navadno 3 3 10 2 2 4" xfId="11833"/>
    <cellStyle name="Navadno 3 3 10 2 2 5" xfId="11834"/>
    <cellStyle name="Navadno 3 3 10 2 2 6" xfId="11835"/>
    <cellStyle name="Navadno 3 3 10 2 3" xfId="11836"/>
    <cellStyle name="Navadno 3 3 10 2 3 2" xfId="11837"/>
    <cellStyle name="Navadno 3 3 10 2 3 2 2" xfId="11838"/>
    <cellStyle name="Navadno 3 3 10 2 3 3" xfId="11839"/>
    <cellStyle name="Navadno 3 3 10 2 3 3 2" xfId="11840"/>
    <cellStyle name="Navadno 3 3 10 2 3 4" xfId="11841"/>
    <cellStyle name="Navadno 3 3 10 2 3 5" xfId="11842"/>
    <cellStyle name="Navadno 3 3 10 2 3 6" xfId="11843"/>
    <cellStyle name="Navadno 3 3 10 2 4" xfId="11844"/>
    <cellStyle name="Navadno 3 3 10 2 4 2" xfId="11845"/>
    <cellStyle name="Navadno 3 3 10 2 5" xfId="11846"/>
    <cellStyle name="Navadno 3 3 10 2 5 2" xfId="11847"/>
    <cellStyle name="Navadno 3 3 10 2 6" xfId="11848"/>
    <cellStyle name="Navadno 3 3 10 2 6 2" xfId="11849"/>
    <cellStyle name="Navadno 3 3 10 2 7" xfId="11850"/>
    <cellStyle name="Navadno 3 3 10 2 8" xfId="11851"/>
    <cellStyle name="Navadno 3 3 10 2 9" xfId="11852"/>
    <cellStyle name="Navadno 3 3 10 3" xfId="11853"/>
    <cellStyle name="Navadno 3 3 10 3 2" xfId="11854"/>
    <cellStyle name="Navadno 3 3 10 3 2 2" xfId="11855"/>
    <cellStyle name="Navadno 3 3 10 3 3" xfId="11856"/>
    <cellStyle name="Navadno 3 3 10 3 3 2" xfId="11857"/>
    <cellStyle name="Navadno 3 3 10 3 4" xfId="11858"/>
    <cellStyle name="Navadno 3 3 10 3 5" xfId="11859"/>
    <cellStyle name="Navadno 3 3 10 3 6" xfId="11860"/>
    <cellStyle name="Navadno 3 3 10 4" xfId="11861"/>
    <cellStyle name="Navadno 3 3 10 4 2" xfId="11862"/>
    <cellStyle name="Navadno 3 3 10 4 2 2" xfId="11863"/>
    <cellStyle name="Navadno 3 3 10 4 3" xfId="11864"/>
    <cellStyle name="Navadno 3 3 10 4 3 2" xfId="11865"/>
    <cellStyle name="Navadno 3 3 10 4 4" xfId="11866"/>
    <cellStyle name="Navadno 3 3 10 4 5" xfId="11867"/>
    <cellStyle name="Navadno 3 3 10 4 6" xfId="11868"/>
    <cellStyle name="Navadno 3 3 10 5" xfId="11869"/>
    <cellStyle name="Navadno 3 3 10 5 2" xfId="11870"/>
    <cellStyle name="Navadno 3 3 10 6" xfId="11871"/>
    <cellStyle name="Navadno 3 3 10 6 2" xfId="11872"/>
    <cellStyle name="Navadno 3 3 10 7" xfId="11873"/>
    <cellStyle name="Navadno 3 3 10 7 2" xfId="11874"/>
    <cellStyle name="Navadno 3 3 10 8" xfId="11875"/>
    <cellStyle name="Navadno 3 3 10 9" xfId="11876"/>
    <cellStyle name="Navadno 3 3 11" xfId="11877"/>
    <cellStyle name="Navadno 3 3 11 10" xfId="11878"/>
    <cellStyle name="Navadno 3 3 11 2" xfId="11879"/>
    <cellStyle name="Navadno 3 3 11 2 2" xfId="11880"/>
    <cellStyle name="Navadno 3 3 11 2 2 2" xfId="11881"/>
    <cellStyle name="Navadno 3 3 11 2 3" xfId="11882"/>
    <cellStyle name="Navadno 3 3 11 2 3 2" xfId="11883"/>
    <cellStyle name="Navadno 3 3 11 2 4" xfId="11884"/>
    <cellStyle name="Navadno 3 3 11 2 5" xfId="11885"/>
    <cellStyle name="Navadno 3 3 11 2 6" xfId="11886"/>
    <cellStyle name="Navadno 3 3 11 3" xfId="11887"/>
    <cellStyle name="Navadno 3 3 11 3 2" xfId="11888"/>
    <cellStyle name="Navadno 3 3 11 3 2 2" xfId="11889"/>
    <cellStyle name="Navadno 3 3 11 3 3" xfId="11890"/>
    <cellStyle name="Navadno 3 3 11 3 3 2" xfId="11891"/>
    <cellStyle name="Navadno 3 3 11 3 4" xfId="11892"/>
    <cellStyle name="Navadno 3 3 11 3 5" xfId="11893"/>
    <cellStyle name="Navadno 3 3 11 3 6" xfId="11894"/>
    <cellStyle name="Navadno 3 3 11 4" xfId="11895"/>
    <cellStyle name="Navadno 3 3 11 4 2" xfId="11896"/>
    <cellStyle name="Navadno 3 3 11 5" xfId="11897"/>
    <cellStyle name="Navadno 3 3 11 5 2" xfId="11898"/>
    <cellStyle name="Navadno 3 3 11 6" xfId="11899"/>
    <cellStyle name="Navadno 3 3 11 6 2" xfId="11900"/>
    <cellStyle name="Navadno 3 3 11 7" xfId="11901"/>
    <cellStyle name="Navadno 3 3 11 8" xfId="11902"/>
    <cellStyle name="Navadno 3 3 11 9" xfId="11903"/>
    <cellStyle name="Navadno 3 3 12" xfId="11904"/>
    <cellStyle name="Navadno 3 3 12 2" xfId="11905"/>
    <cellStyle name="Navadno 3 3 12 2 2" xfId="11906"/>
    <cellStyle name="Navadno 3 3 12 3" xfId="11907"/>
    <cellStyle name="Navadno 3 3 12 3 2" xfId="11908"/>
    <cellStyle name="Navadno 3 3 12 4" xfId="11909"/>
    <cellStyle name="Navadno 3 3 12 4 2" xfId="11910"/>
    <cellStyle name="Navadno 3 3 12 5" xfId="11911"/>
    <cellStyle name="Navadno 3 3 12 6" xfId="11912"/>
    <cellStyle name="Navadno 3 3 12 7" xfId="11913"/>
    <cellStyle name="Navadno 3 3 13" xfId="11914"/>
    <cellStyle name="Navadno 3 3 13 2" xfId="11915"/>
    <cellStyle name="Navadno 3 3 13 2 2" xfId="11916"/>
    <cellStyle name="Navadno 3 3 13 3" xfId="11917"/>
    <cellStyle name="Navadno 3 3 13 3 2" xfId="11918"/>
    <cellStyle name="Navadno 3 3 13 4" xfId="11919"/>
    <cellStyle name="Navadno 3 3 13 5" xfId="11920"/>
    <cellStyle name="Navadno 3 3 13 6" xfId="11921"/>
    <cellStyle name="Navadno 3 3 14" xfId="11922"/>
    <cellStyle name="Navadno 3 3 14 2" xfId="11923"/>
    <cellStyle name="Navadno 3 3 15" xfId="11924"/>
    <cellStyle name="Navadno 3 3 15 2" xfId="11925"/>
    <cellStyle name="Navadno 3 3 16" xfId="11926"/>
    <cellStyle name="Navadno 3 3 16 2" xfId="11927"/>
    <cellStyle name="Navadno 3 3 17" xfId="11928"/>
    <cellStyle name="Navadno 3 3 17 2" xfId="11929"/>
    <cellStyle name="Navadno 3 3 18" xfId="11930"/>
    <cellStyle name="Navadno 3 3 19" xfId="11931"/>
    <cellStyle name="Navadno 3 3 2" xfId="11932"/>
    <cellStyle name="Navadno 3 3 2 10" xfId="11933"/>
    <cellStyle name="Navadno 3 3 2 10 10" xfId="11934"/>
    <cellStyle name="Navadno 3 3 2 10 2" xfId="11935"/>
    <cellStyle name="Navadno 3 3 2 10 2 2" xfId="11936"/>
    <cellStyle name="Navadno 3 3 2 10 2 2 2" xfId="11937"/>
    <cellStyle name="Navadno 3 3 2 10 2 3" xfId="11938"/>
    <cellStyle name="Navadno 3 3 2 10 2 3 2" xfId="11939"/>
    <cellStyle name="Navadno 3 3 2 10 2 4" xfId="11940"/>
    <cellStyle name="Navadno 3 3 2 10 2 5" xfId="11941"/>
    <cellStyle name="Navadno 3 3 2 10 2 6" xfId="11942"/>
    <cellStyle name="Navadno 3 3 2 10 3" xfId="11943"/>
    <cellStyle name="Navadno 3 3 2 10 3 2" xfId="11944"/>
    <cellStyle name="Navadno 3 3 2 10 3 2 2" xfId="11945"/>
    <cellStyle name="Navadno 3 3 2 10 3 3" xfId="11946"/>
    <cellStyle name="Navadno 3 3 2 10 3 3 2" xfId="11947"/>
    <cellStyle name="Navadno 3 3 2 10 3 4" xfId="11948"/>
    <cellStyle name="Navadno 3 3 2 10 3 5" xfId="11949"/>
    <cellStyle name="Navadno 3 3 2 10 3 6" xfId="11950"/>
    <cellStyle name="Navadno 3 3 2 10 4" xfId="11951"/>
    <cellStyle name="Navadno 3 3 2 10 4 2" xfId="11952"/>
    <cellStyle name="Navadno 3 3 2 10 5" xfId="11953"/>
    <cellStyle name="Navadno 3 3 2 10 5 2" xfId="11954"/>
    <cellStyle name="Navadno 3 3 2 10 6" xfId="11955"/>
    <cellStyle name="Navadno 3 3 2 10 6 2" xfId="11956"/>
    <cellStyle name="Navadno 3 3 2 10 7" xfId="11957"/>
    <cellStyle name="Navadno 3 3 2 10 8" xfId="11958"/>
    <cellStyle name="Navadno 3 3 2 10 9" xfId="11959"/>
    <cellStyle name="Navadno 3 3 2 11" xfId="11960"/>
    <cellStyle name="Navadno 3 3 2 11 2" xfId="11961"/>
    <cellStyle name="Navadno 3 3 2 11 2 2" xfId="11962"/>
    <cellStyle name="Navadno 3 3 2 11 3" xfId="11963"/>
    <cellStyle name="Navadno 3 3 2 11 3 2" xfId="11964"/>
    <cellStyle name="Navadno 3 3 2 11 4" xfId="11965"/>
    <cellStyle name="Navadno 3 3 2 11 4 2" xfId="11966"/>
    <cellStyle name="Navadno 3 3 2 11 5" xfId="11967"/>
    <cellStyle name="Navadno 3 3 2 11 6" xfId="11968"/>
    <cellStyle name="Navadno 3 3 2 11 7" xfId="11969"/>
    <cellStyle name="Navadno 3 3 2 12" xfId="11970"/>
    <cellStyle name="Navadno 3 3 2 12 2" xfId="11971"/>
    <cellStyle name="Navadno 3 3 2 12 2 2" xfId="11972"/>
    <cellStyle name="Navadno 3 3 2 12 3" xfId="11973"/>
    <cellStyle name="Navadno 3 3 2 12 3 2" xfId="11974"/>
    <cellStyle name="Navadno 3 3 2 12 4" xfId="11975"/>
    <cellStyle name="Navadno 3 3 2 12 5" xfId="11976"/>
    <cellStyle name="Navadno 3 3 2 12 6" xfId="11977"/>
    <cellStyle name="Navadno 3 3 2 13" xfId="11978"/>
    <cellStyle name="Navadno 3 3 2 13 2" xfId="11979"/>
    <cellStyle name="Navadno 3 3 2 14" xfId="11980"/>
    <cellStyle name="Navadno 3 3 2 14 2" xfId="11981"/>
    <cellStyle name="Navadno 3 3 2 15" xfId="11982"/>
    <cellStyle name="Navadno 3 3 2 15 2" xfId="11983"/>
    <cellStyle name="Navadno 3 3 2 16" xfId="11984"/>
    <cellStyle name="Navadno 3 3 2 16 2" xfId="11985"/>
    <cellStyle name="Navadno 3 3 2 17" xfId="11986"/>
    <cellStyle name="Navadno 3 3 2 18" xfId="11987"/>
    <cellStyle name="Navadno 3 3 2 19" xfId="11988"/>
    <cellStyle name="Navadno 3 3 2 2" xfId="11989"/>
    <cellStyle name="Navadno 3 3 2 2 10" xfId="11990"/>
    <cellStyle name="Navadno 3 3 2 2 10 2" xfId="11991"/>
    <cellStyle name="Navadno 3 3 2 2 10 2 2" xfId="11992"/>
    <cellStyle name="Navadno 3 3 2 2 10 3" xfId="11993"/>
    <cellStyle name="Navadno 3 3 2 2 10 3 2" xfId="11994"/>
    <cellStyle name="Navadno 3 3 2 2 10 4" xfId="11995"/>
    <cellStyle name="Navadno 3 3 2 2 10 4 2" xfId="11996"/>
    <cellStyle name="Navadno 3 3 2 2 10 5" xfId="11997"/>
    <cellStyle name="Navadno 3 3 2 2 10 6" xfId="11998"/>
    <cellStyle name="Navadno 3 3 2 2 10 7" xfId="11999"/>
    <cellStyle name="Navadno 3 3 2 2 11" xfId="12000"/>
    <cellStyle name="Navadno 3 3 2 2 11 2" xfId="12001"/>
    <cellStyle name="Navadno 3 3 2 2 11 2 2" xfId="12002"/>
    <cellStyle name="Navadno 3 3 2 2 11 3" xfId="12003"/>
    <cellStyle name="Navadno 3 3 2 2 11 3 2" xfId="12004"/>
    <cellStyle name="Navadno 3 3 2 2 11 4" xfId="12005"/>
    <cellStyle name="Navadno 3 3 2 2 11 5" xfId="12006"/>
    <cellStyle name="Navadno 3 3 2 2 11 6" xfId="12007"/>
    <cellStyle name="Navadno 3 3 2 2 12" xfId="12008"/>
    <cellStyle name="Navadno 3 3 2 2 12 2" xfId="12009"/>
    <cellStyle name="Navadno 3 3 2 2 13" xfId="12010"/>
    <cellStyle name="Navadno 3 3 2 2 13 2" xfId="12011"/>
    <cellStyle name="Navadno 3 3 2 2 14" xfId="12012"/>
    <cellStyle name="Navadno 3 3 2 2 14 2" xfId="12013"/>
    <cellStyle name="Navadno 3 3 2 2 15" xfId="12014"/>
    <cellStyle name="Navadno 3 3 2 2 15 2" xfId="12015"/>
    <cellStyle name="Navadno 3 3 2 2 16" xfId="12016"/>
    <cellStyle name="Navadno 3 3 2 2 17" xfId="12017"/>
    <cellStyle name="Navadno 3 3 2 2 18" xfId="12018"/>
    <cellStyle name="Navadno 3 3 2 2 19" xfId="12019"/>
    <cellStyle name="Navadno 3 3 2 2 2" xfId="12020"/>
    <cellStyle name="Navadno 3 3 2 2 2 10" xfId="12021"/>
    <cellStyle name="Navadno 3 3 2 2 2 10 2" xfId="12022"/>
    <cellStyle name="Navadno 3 3 2 2 2 11" xfId="12023"/>
    <cellStyle name="Navadno 3 3 2 2 2 12" xfId="12024"/>
    <cellStyle name="Navadno 3 3 2 2 2 13" xfId="12025"/>
    <cellStyle name="Navadno 3 3 2 2 2 14" xfId="12026"/>
    <cellStyle name="Navadno 3 3 2 2 2 2" xfId="12027"/>
    <cellStyle name="Navadno 3 3 2 2 2 2 10" xfId="12028"/>
    <cellStyle name="Navadno 3 3 2 2 2 2 11" xfId="12029"/>
    <cellStyle name="Navadno 3 3 2 2 2 2 12" xfId="12030"/>
    <cellStyle name="Navadno 3 3 2 2 2 2 2" xfId="12031"/>
    <cellStyle name="Navadno 3 3 2 2 2 2 2 10" xfId="12032"/>
    <cellStyle name="Navadno 3 3 2 2 2 2 2 11" xfId="12033"/>
    <cellStyle name="Navadno 3 3 2 2 2 2 2 2" xfId="12034"/>
    <cellStyle name="Navadno 3 3 2 2 2 2 2 2 10" xfId="12035"/>
    <cellStyle name="Navadno 3 3 2 2 2 2 2 2 2" xfId="12036"/>
    <cellStyle name="Navadno 3 3 2 2 2 2 2 2 2 2" xfId="12037"/>
    <cellStyle name="Navadno 3 3 2 2 2 2 2 2 2 2 2" xfId="12038"/>
    <cellStyle name="Navadno 3 3 2 2 2 2 2 2 2 3" xfId="12039"/>
    <cellStyle name="Navadno 3 3 2 2 2 2 2 2 2 3 2" xfId="12040"/>
    <cellStyle name="Navadno 3 3 2 2 2 2 2 2 2 4" xfId="12041"/>
    <cellStyle name="Navadno 3 3 2 2 2 2 2 2 2 5" xfId="12042"/>
    <cellStyle name="Navadno 3 3 2 2 2 2 2 2 2 6" xfId="12043"/>
    <cellStyle name="Navadno 3 3 2 2 2 2 2 2 3" xfId="12044"/>
    <cellStyle name="Navadno 3 3 2 2 2 2 2 2 3 2" xfId="12045"/>
    <cellStyle name="Navadno 3 3 2 2 2 2 2 2 3 2 2" xfId="12046"/>
    <cellStyle name="Navadno 3 3 2 2 2 2 2 2 3 3" xfId="12047"/>
    <cellStyle name="Navadno 3 3 2 2 2 2 2 2 3 3 2" xfId="12048"/>
    <cellStyle name="Navadno 3 3 2 2 2 2 2 2 3 4" xfId="12049"/>
    <cellStyle name="Navadno 3 3 2 2 2 2 2 2 3 5" xfId="12050"/>
    <cellStyle name="Navadno 3 3 2 2 2 2 2 2 3 6" xfId="12051"/>
    <cellStyle name="Navadno 3 3 2 2 2 2 2 2 4" xfId="12052"/>
    <cellStyle name="Navadno 3 3 2 2 2 2 2 2 4 2" xfId="12053"/>
    <cellStyle name="Navadno 3 3 2 2 2 2 2 2 5" xfId="12054"/>
    <cellStyle name="Navadno 3 3 2 2 2 2 2 2 5 2" xfId="12055"/>
    <cellStyle name="Navadno 3 3 2 2 2 2 2 2 6" xfId="12056"/>
    <cellStyle name="Navadno 3 3 2 2 2 2 2 2 6 2" xfId="12057"/>
    <cellStyle name="Navadno 3 3 2 2 2 2 2 2 7" xfId="12058"/>
    <cellStyle name="Navadno 3 3 2 2 2 2 2 2 8" xfId="12059"/>
    <cellStyle name="Navadno 3 3 2 2 2 2 2 2 9" xfId="12060"/>
    <cellStyle name="Navadno 3 3 2 2 2 2 2 3" xfId="12061"/>
    <cellStyle name="Navadno 3 3 2 2 2 2 2 3 2" xfId="12062"/>
    <cellStyle name="Navadno 3 3 2 2 2 2 2 3 2 2" xfId="12063"/>
    <cellStyle name="Navadno 3 3 2 2 2 2 2 3 3" xfId="12064"/>
    <cellStyle name="Navadno 3 3 2 2 2 2 2 3 3 2" xfId="12065"/>
    <cellStyle name="Navadno 3 3 2 2 2 2 2 3 4" xfId="12066"/>
    <cellStyle name="Navadno 3 3 2 2 2 2 2 3 5" xfId="12067"/>
    <cellStyle name="Navadno 3 3 2 2 2 2 2 3 6" xfId="12068"/>
    <cellStyle name="Navadno 3 3 2 2 2 2 2 4" xfId="12069"/>
    <cellStyle name="Navadno 3 3 2 2 2 2 2 4 2" xfId="12070"/>
    <cellStyle name="Navadno 3 3 2 2 2 2 2 4 2 2" xfId="12071"/>
    <cellStyle name="Navadno 3 3 2 2 2 2 2 4 3" xfId="12072"/>
    <cellStyle name="Navadno 3 3 2 2 2 2 2 4 3 2" xfId="12073"/>
    <cellStyle name="Navadno 3 3 2 2 2 2 2 4 4" xfId="12074"/>
    <cellStyle name="Navadno 3 3 2 2 2 2 2 4 5" xfId="12075"/>
    <cellStyle name="Navadno 3 3 2 2 2 2 2 4 6" xfId="12076"/>
    <cellStyle name="Navadno 3 3 2 2 2 2 2 5" xfId="12077"/>
    <cellStyle name="Navadno 3 3 2 2 2 2 2 5 2" xfId="12078"/>
    <cellStyle name="Navadno 3 3 2 2 2 2 2 6" xfId="12079"/>
    <cellStyle name="Navadno 3 3 2 2 2 2 2 6 2" xfId="12080"/>
    <cellStyle name="Navadno 3 3 2 2 2 2 2 7" xfId="12081"/>
    <cellStyle name="Navadno 3 3 2 2 2 2 2 7 2" xfId="12082"/>
    <cellStyle name="Navadno 3 3 2 2 2 2 2 8" xfId="12083"/>
    <cellStyle name="Navadno 3 3 2 2 2 2 2 9" xfId="12084"/>
    <cellStyle name="Navadno 3 3 2 2 2 2 3" xfId="12085"/>
    <cellStyle name="Navadno 3 3 2 2 2 2 3 10" xfId="12086"/>
    <cellStyle name="Navadno 3 3 2 2 2 2 3 2" xfId="12087"/>
    <cellStyle name="Navadno 3 3 2 2 2 2 3 2 2" xfId="12088"/>
    <cellStyle name="Navadno 3 3 2 2 2 2 3 2 2 2" xfId="12089"/>
    <cellStyle name="Navadno 3 3 2 2 2 2 3 2 3" xfId="12090"/>
    <cellStyle name="Navadno 3 3 2 2 2 2 3 2 3 2" xfId="12091"/>
    <cellStyle name="Navadno 3 3 2 2 2 2 3 2 4" xfId="12092"/>
    <cellStyle name="Navadno 3 3 2 2 2 2 3 2 5" xfId="12093"/>
    <cellStyle name="Navadno 3 3 2 2 2 2 3 2 6" xfId="12094"/>
    <cellStyle name="Navadno 3 3 2 2 2 2 3 3" xfId="12095"/>
    <cellStyle name="Navadno 3 3 2 2 2 2 3 3 2" xfId="12096"/>
    <cellStyle name="Navadno 3 3 2 2 2 2 3 3 2 2" xfId="12097"/>
    <cellStyle name="Navadno 3 3 2 2 2 2 3 3 3" xfId="12098"/>
    <cellStyle name="Navadno 3 3 2 2 2 2 3 3 3 2" xfId="12099"/>
    <cellStyle name="Navadno 3 3 2 2 2 2 3 3 4" xfId="12100"/>
    <cellStyle name="Navadno 3 3 2 2 2 2 3 3 5" xfId="12101"/>
    <cellStyle name="Navadno 3 3 2 2 2 2 3 3 6" xfId="12102"/>
    <cellStyle name="Navadno 3 3 2 2 2 2 3 4" xfId="12103"/>
    <cellStyle name="Navadno 3 3 2 2 2 2 3 4 2" xfId="12104"/>
    <cellStyle name="Navadno 3 3 2 2 2 2 3 5" xfId="12105"/>
    <cellStyle name="Navadno 3 3 2 2 2 2 3 5 2" xfId="12106"/>
    <cellStyle name="Navadno 3 3 2 2 2 2 3 6" xfId="12107"/>
    <cellStyle name="Navadno 3 3 2 2 2 2 3 6 2" xfId="12108"/>
    <cellStyle name="Navadno 3 3 2 2 2 2 3 7" xfId="12109"/>
    <cellStyle name="Navadno 3 3 2 2 2 2 3 8" xfId="12110"/>
    <cellStyle name="Navadno 3 3 2 2 2 2 3 9" xfId="12111"/>
    <cellStyle name="Navadno 3 3 2 2 2 2 4" xfId="12112"/>
    <cellStyle name="Navadno 3 3 2 2 2 2 4 2" xfId="12113"/>
    <cellStyle name="Navadno 3 3 2 2 2 2 4 2 2" xfId="12114"/>
    <cellStyle name="Navadno 3 3 2 2 2 2 4 3" xfId="12115"/>
    <cellStyle name="Navadno 3 3 2 2 2 2 4 3 2" xfId="12116"/>
    <cellStyle name="Navadno 3 3 2 2 2 2 4 4" xfId="12117"/>
    <cellStyle name="Navadno 3 3 2 2 2 2 4 5" xfId="12118"/>
    <cellStyle name="Navadno 3 3 2 2 2 2 4 6" xfId="12119"/>
    <cellStyle name="Navadno 3 3 2 2 2 2 5" xfId="12120"/>
    <cellStyle name="Navadno 3 3 2 2 2 2 5 2" xfId="12121"/>
    <cellStyle name="Navadno 3 3 2 2 2 2 5 2 2" xfId="12122"/>
    <cellStyle name="Navadno 3 3 2 2 2 2 5 3" xfId="12123"/>
    <cellStyle name="Navadno 3 3 2 2 2 2 5 3 2" xfId="12124"/>
    <cellStyle name="Navadno 3 3 2 2 2 2 5 4" xfId="12125"/>
    <cellStyle name="Navadno 3 3 2 2 2 2 5 5" xfId="12126"/>
    <cellStyle name="Navadno 3 3 2 2 2 2 5 6" xfId="12127"/>
    <cellStyle name="Navadno 3 3 2 2 2 2 6" xfId="12128"/>
    <cellStyle name="Navadno 3 3 2 2 2 2 6 2" xfId="12129"/>
    <cellStyle name="Navadno 3 3 2 2 2 2 7" xfId="12130"/>
    <cellStyle name="Navadno 3 3 2 2 2 2 7 2" xfId="12131"/>
    <cellStyle name="Navadno 3 3 2 2 2 2 8" xfId="12132"/>
    <cellStyle name="Navadno 3 3 2 2 2 2 8 2" xfId="12133"/>
    <cellStyle name="Navadno 3 3 2 2 2 2 9" xfId="12134"/>
    <cellStyle name="Navadno 3 3 2 2 2 3" xfId="12135"/>
    <cellStyle name="Navadno 3 3 2 2 2 3 10" xfId="12136"/>
    <cellStyle name="Navadno 3 3 2 2 2 3 11" xfId="12137"/>
    <cellStyle name="Navadno 3 3 2 2 2 3 12" xfId="12138"/>
    <cellStyle name="Navadno 3 3 2 2 2 3 2" xfId="12139"/>
    <cellStyle name="Navadno 3 3 2 2 2 3 2 10" xfId="12140"/>
    <cellStyle name="Navadno 3 3 2 2 2 3 2 11" xfId="12141"/>
    <cellStyle name="Navadno 3 3 2 2 2 3 2 2" xfId="12142"/>
    <cellStyle name="Navadno 3 3 2 2 2 3 2 2 10" xfId="12143"/>
    <cellStyle name="Navadno 3 3 2 2 2 3 2 2 2" xfId="12144"/>
    <cellStyle name="Navadno 3 3 2 2 2 3 2 2 2 2" xfId="12145"/>
    <cellStyle name="Navadno 3 3 2 2 2 3 2 2 2 2 2" xfId="12146"/>
    <cellStyle name="Navadno 3 3 2 2 2 3 2 2 2 3" xfId="12147"/>
    <cellStyle name="Navadno 3 3 2 2 2 3 2 2 2 3 2" xfId="12148"/>
    <cellStyle name="Navadno 3 3 2 2 2 3 2 2 2 4" xfId="12149"/>
    <cellStyle name="Navadno 3 3 2 2 2 3 2 2 2 5" xfId="12150"/>
    <cellStyle name="Navadno 3 3 2 2 2 3 2 2 2 6" xfId="12151"/>
    <cellStyle name="Navadno 3 3 2 2 2 3 2 2 3" xfId="12152"/>
    <cellStyle name="Navadno 3 3 2 2 2 3 2 2 3 2" xfId="12153"/>
    <cellStyle name="Navadno 3 3 2 2 2 3 2 2 3 2 2" xfId="12154"/>
    <cellStyle name="Navadno 3 3 2 2 2 3 2 2 3 3" xfId="12155"/>
    <cellStyle name="Navadno 3 3 2 2 2 3 2 2 3 3 2" xfId="12156"/>
    <cellStyle name="Navadno 3 3 2 2 2 3 2 2 3 4" xfId="12157"/>
    <cellStyle name="Navadno 3 3 2 2 2 3 2 2 3 5" xfId="12158"/>
    <cellStyle name="Navadno 3 3 2 2 2 3 2 2 3 6" xfId="12159"/>
    <cellStyle name="Navadno 3 3 2 2 2 3 2 2 4" xfId="12160"/>
    <cellStyle name="Navadno 3 3 2 2 2 3 2 2 4 2" xfId="12161"/>
    <cellStyle name="Navadno 3 3 2 2 2 3 2 2 5" xfId="12162"/>
    <cellStyle name="Navadno 3 3 2 2 2 3 2 2 5 2" xfId="12163"/>
    <cellStyle name="Navadno 3 3 2 2 2 3 2 2 6" xfId="12164"/>
    <cellStyle name="Navadno 3 3 2 2 2 3 2 2 6 2" xfId="12165"/>
    <cellStyle name="Navadno 3 3 2 2 2 3 2 2 7" xfId="12166"/>
    <cellStyle name="Navadno 3 3 2 2 2 3 2 2 8" xfId="12167"/>
    <cellStyle name="Navadno 3 3 2 2 2 3 2 2 9" xfId="12168"/>
    <cellStyle name="Navadno 3 3 2 2 2 3 2 3" xfId="12169"/>
    <cellStyle name="Navadno 3 3 2 2 2 3 2 3 2" xfId="12170"/>
    <cellStyle name="Navadno 3 3 2 2 2 3 2 3 2 2" xfId="12171"/>
    <cellStyle name="Navadno 3 3 2 2 2 3 2 3 3" xfId="12172"/>
    <cellStyle name="Navadno 3 3 2 2 2 3 2 3 3 2" xfId="12173"/>
    <cellStyle name="Navadno 3 3 2 2 2 3 2 3 4" xfId="12174"/>
    <cellStyle name="Navadno 3 3 2 2 2 3 2 3 5" xfId="12175"/>
    <cellStyle name="Navadno 3 3 2 2 2 3 2 3 6" xfId="12176"/>
    <cellStyle name="Navadno 3 3 2 2 2 3 2 4" xfId="12177"/>
    <cellStyle name="Navadno 3 3 2 2 2 3 2 4 2" xfId="12178"/>
    <cellStyle name="Navadno 3 3 2 2 2 3 2 4 2 2" xfId="12179"/>
    <cellStyle name="Navadno 3 3 2 2 2 3 2 4 3" xfId="12180"/>
    <cellStyle name="Navadno 3 3 2 2 2 3 2 4 3 2" xfId="12181"/>
    <cellStyle name="Navadno 3 3 2 2 2 3 2 4 4" xfId="12182"/>
    <cellStyle name="Navadno 3 3 2 2 2 3 2 4 5" xfId="12183"/>
    <cellStyle name="Navadno 3 3 2 2 2 3 2 4 6" xfId="12184"/>
    <cellStyle name="Navadno 3 3 2 2 2 3 2 5" xfId="12185"/>
    <cellStyle name="Navadno 3 3 2 2 2 3 2 5 2" xfId="12186"/>
    <cellStyle name="Navadno 3 3 2 2 2 3 2 6" xfId="12187"/>
    <cellStyle name="Navadno 3 3 2 2 2 3 2 6 2" xfId="12188"/>
    <cellStyle name="Navadno 3 3 2 2 2 3 2 7" xfId="12189"/>
    <cellStyle name="Navadno 3 3 2 2 2 3 2 7 2" xfId="12190"/>
    <cellStyle name="Navadno 3 3 2 2 2 3 2 8" xfId="12191"/>
    <cellStyle name="Navadno 3 3 2 2 2 3 2 9" xfId="12192"/>
    <cellStyle name="Navadno 3 3 2 2 2 3 3" xfId="12193"/>
    <cellStyle name="Navadno 3 3 2 2 2 3 3 10" xfId="12194"/>
    <cellStyle name="Navadno 3 3 2 2 2 3 3 2" xfId="12195"/>
    <cellStyle name="Navadno 3 3 2 2 2 3 3 2 2" xfId="12196"/>
    <cellStyle name="Navadno 3 3 2 2 2 3 3 2 2 2" xfId="12197"/>
    <cellStyle name="Navadno 3 3 2 2 2 3 3 2 3" xfId="12198"/>
    <cellStyle name="Navadno 3 3 2 2 2 3 3 2 3 2" xfId="12199"/>
    <cellStyle name="Navadno 3 3 2 2 2 3 3 2 4" xfId="12200"/>
    <cellStyle name="Navadno 3 3 2 2 2 3 3 2 5" xfId="12201"/>
    <cellStyle name="Navadno 3 3 2 2 2 3 3 2 6" xfId="12202"/>
    <cellStyle name="Navadno 3 3 2 2 2 3 3 3" xfId="12203"/>
    <cellStyle name="Navadno 3 3 2 2 2 3 3 3 2" xfId="12204"/>
    <cellStyle name="Navadno 3 3 2 2 2 3 3 3 2 2" xfId="12205"/>
    <cellStyle name="Navadno 3 3 2 2 2 3 3 3 3" xfId="12206"/>
    <cellStyle name="Navadno 3 3 2 2 2 3 3 3 3 2" xfId="12207"/>
    <cellStyle name="Navadno 3 3 2 2 2 3 3 3 4" xfId="12208"/>
    <cellStyle name="Navadno 3 3 2 2 2 3 3 3 5" xfId="12209"/>
    <cellStyle name="Navadno 3 3 2 2 2 3 3 3 6" xfId="12210"/>
    <cellStyle name="Navadno 3 3 2 2 2 3 3 4" xfId="12211"/>
    <cellStyle name="Navadno 3 3 2 2 2 3 3 4 2" xfId="12212"/>
    <cellStyle name="Navadno 3 3 2 2 2 3 3 5" xfId="12213"/>
    <cellStyle name="Navadno 3 3 2 2 2 3 3 5 2" xfId="12214"/>
    <cellStyle name="Navadno 3 3 2 2 2 3 3 6" xfId="12215"/>
    <cellStyle name="Navadno 3 3 2 2 2 3 3 6 2" xfId="12216"/>
    <cellStyle name="Navadno 3 3 2 2 2 3 3 7" xfId="12217"/>
    <cellStyle name="Navadno 3 3 2 2 2 3 3 8" xfId="12218"/>
    <cellStyle name="Navadno 3 3 2 2 2 3 3 9" xfId="12219"/>
    <cellStyle name="Navadno 3 3 2 2 2 3 4" xfId="12220"/>
    <cellStyle name="Navadno 3 3 2 2 2 3 4 2" xfId="12221"/>
    <cellStyle name="Navadno 3 3 2 2 2 3 4 2 2" xfId="12222"/>
    <cellStyle name="Navadno 3 3 2 2 2 3 4 3" xfId="12223"/>
    <cellStyle name="Navadno 3 3 2 2 2 3 4 3 2" xfId="12224"/>
    <cellStyle name="Navadno 3 3 2 2 2 3 4 4" xfId="12225"/>
    <cellStyle name="Navadno 3 3 2 2 2 3 4 5" xfId="12226"/>
    <cellStyle name="Navadno 3 3 2 2 2 3 4 6" xfId="12227"/>
    <cellStyle name="Navadno 3 3 2 2 2 3 5" xfId="12228"/>
    <cellStyle name="Navadno 3 3 2 2 2 3 5 2" xfId="12229"/>
    <cellStyle name="Navadno 3 3 2 2 2 3 5 2 2" xfId="12230"/>
    <cellStyle name="Navadno 3 3 2 2 2 3 5 3" xfId="12231"/>
    <cellStyle name="Navadno 3 3 2 2 2 3 5 3 2" xfId="12232"/>
    <cellStyle name="Navadno 3 3 2 2 2 3 5 4" xfId="12233"/>
    <cellStyle name="Navadno 3 3 2 2 2 3 5 5" xfId="12234"/>
    <cellStyle name="Navadno 3 3 2 2 2 3 5 6" xfId="12235"/>
    <cellStyle name="Navadno 3 3 2 2 2 3 6" xfId="12236"/>
    <cellStyle name="Navadno 3 3 2 2 2 3 6 2" xfId="12237"/>
    <cellStyle name="Navadno 3 3 2 2 2 3 7" xfId="12238"/>
    <cellStyle name="Navadno 3 3 2 2 2 3 7 2" xfId="12239"/>
    <cellStyle name="Navadno 3 3 2 2 2 3 8" xfId="12240"/>
    <cellStyle name="Navadno 3 3 2 2 2 3 8 2" xfId="12241"/>
    <cellStyle name="Navadno 3 3 2 2 2 3 9" xfId="12242"/>
    <cellStyle name="Navadno 3 3 2 2 2 4" xfId="12243"/>
    <cellStyle name="Navadno 3 3 2 2 2 4 10" xfId="12244"/>
    <cellStyle name="Navadno 3 3 2 2 2 4 11" xfId="12245"/>
    <cellStyle name="Navadno 3 3 2 2 2 4 2" xfId="12246"/>
    <cellStyle name="Navadno 3 3 2 2 2 4 2 10" xfId="12247"/>
    <cellStyle name="Navadno 3 3 2 2 2 4 2 2" xfId="12248"/>
    <cellStyle name="Navadno 3 3 2 2 2 4 2 2 2" xfId="12249"/>
    <cellStyle name="Navadno 3 3 2 2 2 4 2 2 2 2" xfId="12250"/>
    <cellStyle name="Navadno 3 3 2 2 2 4 2 2 3" xfId="12251"/>
    <cellStyle name="Navadno 3 3 2 2 2 4 2 2 3 2" xfId="12252"/>
    <cellStyle name="Navadno 3 3 2 2 2 4 2 2 4" xfId="12253"/>
    <cellStyle name="Navadno 3 3 2 2 2 4 2 2 5" xfId="12254"/>
    <cellStyle name="Navadno 3 3 2 2 2 4 2 2 6" xfId="12255"/>
    <cellStyle name="Navadno 3 3 2 2 2 4 2 3" xfId="12256"/>
    <cellStyle name="Navadno 3 3 2 2 2 4 2 3 2" xfId="12257"/>
    <cellStyle name="Navadno 3 3 2 2 2 4 2 3 2 2" xfId="12258"/>
    <cellStyle name="Navadno 3 3 2 2 2 4 2 3 3" xfId="12259"/>
    <cellStyle name="Navadno 3 3 2 2 2 4 2 3 3 2" xfId="12260"/>
    <cellStyle name="Navadno 3 3 2 2 2 4 2 3 4" xfId="12261"/>
    <cellStyle name="Navadno 3 3 2 2 2 4 2 3 5" xfId="12262"/>
    <cellStyle name="Navadno 3 3 2 2 2 4 2 3 6" xfId="12263"/>
    <cellStyle name="Navadno 3 3 2 2 2 4 2 4" xfId="12264"/>
    <cellStyle name="Navadno 3 3 2 2 2 4 2 4 2" xfId="12265"/>
    <cellStyle name="Navadno 3 3 2 2 2 4 2 5" xfId="12266"/>
    <cellStyle name="Navadno 3 3 2 2 2 4 2 5 2" xfId="12267"/>
    <cellStyle name="Navadno 3 3 2 2 2 4 2 6" xfId="12268"/>
    <cellStyle name="Navadno 3 3 2 2 2 4 2 6 2" xfId="12269"/>
    <cellStyle name="Navadno 3 3 2 2 2 4 2 7" xfId="12270"/>
    <cellStyle name="Navadno 3 3 2 2 2 4 2 8" xfId="12271"/>
    <cellStyle name="Navadno 3 3 2 2 2 4 2 9" xfId="12272"/>
    <cellStyle name="Navadno 3 3 2 2 2 4 3" xfId="12273"/>
    <cellStyle name="Navadno 3 3 2 2 2 4 3 2" xfId="12274"/>
    <cellStyle name="Navadno 3 3 2 2 2 4 3 2 2" xfId="12275"/>
    <cellStyle name="Navadno 3 3 2 2 2 4 3 3" xfId="12276"/>
    <cellStyle name="Navadno 3 3 2 2 2 4 3 3 2" xfId="12277"/>
    <cellStyle name="Navadno 3 3 2 2 2 4 3 4" xfId="12278"/>
    <cellStyle name="Navadno 3 3 2 2 2 4 3 5" xfId="12279"/>
    <cellStyle name="Navadno 3 3 2 2 2 4 3 6" xfId="12280"/>
    <cellStyle name="Navadno 3 3 2 2 2 4 4" xfId="12281"/>
    <cellStyle name="Navadno 3 3 2 2 2 4 4 2" xfId="12282"/>
    <cellStyle name="Navadno 3 3 2 2 2 4 4 2 2" xfId="12283"/>
    <cellStyle name="Navadno 3 3 2 2 2 4 4 3" xfId="12284"/>
    <cellStyle name="Navadno 3 3 2 2 2 4 4 3 2" xfId="12285"/>
    <cellStyle name="Navadno 3 3 2 2 2 4 4 4" xfId="12286"/>
    <cellStyle name="Navadno 3 3 2 2 2 4 4 5" xfId="12287"/>
    <cellStyle name="Navadno 3 3 2 2 2 4 4 6" xfId="12288"/>
    <cellStyle name="Navadno 3 3 2 2 2 4 5" xfId="12289"/>
    <cellStyle name="Navadno 3 3 2 2 2 4 5 2" xfId="12290"/>
    <cellStyle name="Navadno 3 3 2 2 2 4 6" xfId="12291"/>
    <cellStyle name="Navadno 3 3 2 2 2 4 6 2" xfId="12292"/>
    <cellStyle name="Navadno 3 3 2 2 2 4 7" xfId="12293"/>
    <cellStyle name="Navadno 3 3 2 2 2 4 7 2" xfId="12294"/>
    <cellStyle name="Navadno 3 3 2 2 2 4 8" xfId="12295"/>
    <cellStyle name="Navadno 3 3 2 2 2 4 9" xfId="12296"/>
    <cellStyle name="Navadno 3 3 2 2 2 5" xfId="12297"/>
    <cellStyle name="Navadno 3 3 2 2 2 5 10" xfId="12298"/>
    <cellStyle name="Navadno 3 3 2 2 2 5 2" xfId="12299"/>
    <cellStyle name="Navadno 3 3 2 2 2 5 2 2" xfId="12300"/>
    <cellStyle name="Navadno 3 3 2 2 2 5 2 2 2" xfId="12301"/>
    <cellStyle name="Navadno 3 3 2 2 2 5 2 3" xfId="12302"/>
    <cellStyle name="Navadno 3 3 2 2 2 5 2 3 2" xfId="12303"/>
    <cellStyle name="Navadno 3 3 2 2 2 5 2 4" xfId="12304"/>
    <cellStyle name="Navadno 3 3 2 2 2 5 2 5" xfId="12305"/>
    <cellStyle name="Navadno 3 3 2 2 2 5 2 6" xfId="12306"/>
    <cellStyle name="Navadno 3 3 2 2 2 5 3" xfId="12307"/>
    <cellStyle name="Navadno 3 3 2 2 2 5 3 2" xfId="12308"/>
    <cellStyle name="Navadno 3 3 2 2 2 5 3 2 2" xfId="12309"/>
    <cellStyle name="Navadno 3 3 2 2 2 5 3 3" xfId="12310"/>
    <cellStyle name="Navadno 3 3 2 2 2 5 3 3 2" xfId="12311"/>
    <cellStyle name="Navadno 3 3 2 2 2 5 3 4" xfId="12312"/>
    <cellStyle name="Navadno 3 3 2 2 2 5 3 5" xfId="12313"/>
    <cellStyle name="Navadno 3 3 2 2 2 5 3 6" xfId="12314"/>
    <cellStyle name="Navadno 3 3 2 2 2 5 4" xfId="12315"/>
    <cellStyle name="Navadno 3 3 2 2 2 5 4 2" xfId="12316"/>
    <cellStyle name="Navadno 3 3 2 2 2 5 5" xfId="12317"/>
    <cellStyle name="Navadno 3 3 2 2 2 5 5 2" xfId="12318"/>
    <cellStyle name="Navadno 3 3 2 2 2 5 6" xfId="12319"/>
    <cellStyle name="Navadno 3 3 2 2 2 5 6 2" xfId="12320"/>
    <cellStyle name="Navadno 3 3 2 2 2 5 7" xfId="12321"/>
    <cellStyle name="Navadno 3 3 2 2 2 5 8" xfId="12322"/>
    <cellStyle name="Navadno 3 3 2 2 2 5 9" xfId="12323"/>
    <cellStyle name="Navadno 3 3 2 2 2 6" xfId="12324"/>
    <cellStyle name="Navadno 3 3 2 2 2 6 2" xfId="12325"/>
    <cellStyle name="Navadno 3 3 2 2 2 6 2 2" xfId="12326"/>
    <cellStyle name="Navadno 3 3 2 2 2 6 3" xfId="12327"/>
    <cellStyle name="Navadno 3 3 2 2 2 6 3 2" xfId="12328"/>
    <cellStyle name="Navadno 3 3 2 2 2 6 4" xfId="12329"/>
    <cellStyle name="Navadno 3 3 2 2 2 6 5" xfId="12330"/>
    <cellStyle name="Navadno 3 3 2 2 2 6 6" xfId="12331"/>
    <cellStyle name="Navadno 3 3 2 2 2 7" xfId="12332"/>
    <cellStyle name="Navadno 3 3 2 2 2 7 2" xfId="12333"/>
    <cellStyle name="Navadno 3 3 2 2 2 7 2 2" xfId="12334"/>
    <cellStyle name="Navadno 3 3 2 2 2 7 3" xfId="12335"/>
    <cellStyle name="Navadno 3 3 2 2 2 7 3 2" xfId="12336"/>
    <cellStyle name="Navadno 3 3 2 2 2 7 4" xfId="12337"/>
    <cellStyle name="Navadno 3 3 2 2 2 7 5" xfId="12338"/>
    <cellStyle name="Navadno 3 3 2 2 2 7 6" xfId="12339"/>
    <cellStyle name="Navadno 3 3 2 2 2 8" xfId="12340"/>
    <cellStyle name="Navadno 3 3 2 2 2 8 2" xfId="12341"/>
    <cellStyle name="Navadno 3 3 2 2 2 9" xfId="12342"/>
    <cellStyle name="Navadno 3 3 2 2 2 9 2" xfId="12343"/>
    <cellStyle name="Navadno 3 3 2 2 20" xfId="12344"/>
    <cellStyle name="Navadno 3 3 2 2 3" xfId="12345"/>
    <cellStyle name="Navadno 3 3 2 2 3 10" xfId="12346"/>
    <cellStyle name="Navadno 3 3 2 2 3 11" xfId="12347"/>
    <cellStyle name="Navadno 3 3 2 2 3 12" xfId="12348"/>
    <cellStyle name="Navadno 3 3 2 2 3 13" xfId="12349"/>
    <cellStyle name="Navadno 3 3 2 2 3 2" xfId="12350"/>
    <cellStyle name="Navadno 3 3 2 2 3 2 10" xfId="12351"/>
    <cellStyle name="Navadno 3 3 2 2 3 2 11" xfId="12352"/>
    <cellStyle name="Navadno 3 3 2 2 3 2 12" xfId="12353"/>
    <cellStyle name="Navadno 3 3 2 2 3 2 2" xfId="12354"/>
    <cellStyle name="Navadno 3 3 2 2 3 2 2 10" xfId="12355"/>
    <cellStyle name="Navadno 3 3 2 2 3 2 2 11" xfId="12356"/>
    <cellStyle name="Navadno 3 3 2 2 3 2 2 2" xfId="12357"/>
    <cellStyle name="Navadno 3 3 2 2 3 2 2 2 10" xfId="12358"/>
    <cellStyle name="Navadno 3 3 2 2 3 2 2 2 2" xfId="12359"/>
    <cellStyle name="Navadno 3 3 2 2 3 2 2 2 2 2" xfId="12360"/>
    <cellStyle name="Navadno 3 3 2 2 3 2 2 2 2 2 2" xfId="12361"/>
    <cellStyle name="Navadno 3 3 2 2 3 2 2 2 2 3" xfId="12362"/>
    <cellStyle name="Navadno 3 3 2 2 3 2 2 2 2 3 2" xfId="12363"/>
    <cellStyle name="Navadno 3 3 2 2 3 2 2 2 2 4" xfId="12364"/>
    <cellStyle name="Navadno 3 3 2 2 3 2 2 2 2 5" xfId="12365"/>
    <cellStyle name="Navadno 3 3 2 2 3 2 2 2 2 6" xfId="12366"/>
    <cellStyle name="Navadno 3 3 2 2 3 2 2 2 3" xfId="12367"/>
    <cellStyle name="Navadno 3 3 2 2 3 2 2 2 3 2" xfId="12368"/>
    <cellStyle name="Navadno 3 3 2 2 3 2 2 2 3 2 2" xfId="12369"/>
    <cellStyle name="Navadno 3 3 2 2 3 2 2 2 3 3" xfId="12370"/>
    <cellStyle name="Navadno 3 3 2 2 3 2 2 2 3 3 2" xfId="12371"/>
    <cellStyle name="Navadno 3 3 2 2 3 2 2 2 3 4" xfId="12372"/>
    <cellStyle name="Navadno 3 3 2 2 3 2 2 2 3 5" xfId="12373"/>
    <cellStyle name="Navadno 3 3 2 2 3 2 2 2 3 6" xfId="12374"/>
    <cellStyle name="Navadno 3 3 2 2 3 2 2 2 4" xfId="12375"/>
    <cellStyle name="Navadno 3 3 2 2 3 2 2 2 4 2" xfId="12376"/>
    <cellStyle name="Navadno 3 3 2 2 3 2 2 2 5" xfId="12377"/>
    <cellStyle name="Navadno 3 3 2 2 3 2 2 2 5 2" xfId="12378"/>
    <cellStyle name="Navadno 3 3 2 2 3 2 2 2 6" xfId="12379"/>
    <cellStyle name="Navadno 3 3 2 2 3 2 2 2 6 2" xfId="12380"/>
    <cellStyle name="Navadno 3 3 2 2 3 2 2 2 7" xfId="12381"/>
    <cellStyle name="Navadno 3 3 2 2 3 2 2 2 8" xfId="12382"/>
    <cellStyle name="Navadno 3 3 2 2 3 2 2 2 9" xfId="12383"/>
    <cellStyle name="Navadno 3 3 2 2 3 2 2 3" xfId="12384"/>
    <cellStyle name="Navadno 3 3 2 2 3 2 2 3 2" xfId="12385"/>
    <cellStyle name="Navadno 3 3 2 2 3 2 2 3 2 2" xfId="12386"/>
    <cellStyle name="Navadno 3 3 2 2 3 2 2 3 3" xfId="12387"/>
    <cellStyle name="Navadno 3 3 2 2 3 2 2 3 3 2" xfId="12388"/>
    <cellStyle name="Navadno 3 3 2 2 3 2 2 3 4" xfId="12389"/>
    <cellStyle name="Navadno 3 3 2 2 3 2 2 3 5" xfId="12390"/>
    <cellStyle name="Navadno 3 3 2 2 3 2 2 3 6" xfId="12391"/>
    <cellStyle name="Navadno 3 3 2 2 3 2 2 4" xfId="12392"/>
    <cellStyle name="Navadno 3 3 2 2 3 2 2 4 2" xfId="12393"/>
    <cellStyle name="Navadno 3 3 2 2 3 2 2 4 2 2" xfId="12394"/>
    <cellStyle name="Navadno 3 3 2 2 3 2 2 4 3" xfId="12395"/>
    <cellStyle name="Navadno 3 3 2 2 3 2 2 4 3 2" xfId="12396"/>
    <cellStyle name="Navadno 3 3 2 2 3 2 2 4 4" xfId="12397"/>
    <cellStyle name="Navadno 3 3 2 2 3 2 2 4 5" xfId="12398"/>
    <cellStyle name="Navadno 3 3 2 2 3 2 2 4 6" xfId="12399"/>
    <cellStyle name="Navadno 3 3 2 2 3 2 2 5" xfId="12400"/>
    <cellStyle name="Navadno 3 3 2 2 3 2 2 5 2" xfId="12401"/>
    <cellStyle name="Navadno 3 3 2 2 3 2 2 6" xfId="12402"/>
    <cellStyle name="Navadno 3 3 2 2 3 2 2 6 2" xfId="12403"/>
    <cellStyle name="Navadno 3 3 2 2 3 2 2 7" xfId="12404"/>
    <cellStyle name="Navadno 3 3 2 2 3 2 2 7 2" xfId="12405"/>
    <cellStyle name="Navadno 3 3 2 2 3 2 2 8" xfId="12406"/>
    <cellStyle name="Navadno 3 3 2 2 3 2 2 9" xfId="12407"/>
    <cellStyle name="Navadno 3 3 2 2 3 2 3" xfId="12408"/>
    <cellStyle name="Navadno 3 3 2 2 3 2 3 10" xfId="12409"/>
    <cellStyle name="Navadno 3 3 2 2 3 2 3 2" xfId="12410"/>
    <cellStyle name="Navadno 3 3 2 2 3 2 3 2 2" xfId="12411"/>
    <cellStyle name="Navadno 3 3 2 2 3 2 3 2 2 2" xfId="12412"/>
    <cellStyle name="Navadno 3 3 2 2 3 2 3 2 3" xfId="12413"/>
    <cellStyle name="Navadno 3 3 2 2 3 2 3 2 3 2" xfId="12414"/>
    <cellStyle name="Navadno 3 3 2 2 3 2 3 2 4" xfId="12415"/>
    <cellStyle name="Navadno 3 3 2 2 3 2 3 2 5" xfId="12416"/>
    <cellStyle name="Navadno 3 3 2 2 3 2 3 2 6" xfId="12417"/>
    <cellStyle name="Navadno 3 3 2 2 3 2 3 3" xfId="12418"/>
    <cellStyle name="Navadno 3 3 2 2 3 2 3 3 2" xfId="12419"/>
    <cellStyle name="Navadno 3 3 2 2 3 2 3 3 2 2" xfId="12420"/>
    <cellStyle name="Navadno 3 3 2 2 3 2 3 3 3" xfId="12421"/>
    <cellStyle name="Navadno 3 3 2 2 3 2 3 3 3 2" xfId="12422"/>
    <cellStyle name="Navadno 3 3 2 2 3 2 3 3 4" xfId="12423"/>
    <cellStyle name="Navadno 3 3 2 2 3 2 3 3 5" xfId="12424"/>
    <cellStyle name="Navadno 3 3 2 2 3 2 3 3 6" xfId="12425"/>
    <cellStyle name="Navadno 3 3 2 2 3 2 3 4" xfId="12426"/>
    <cellStyle name="Navadno 3 3 2 2 3 2 3 4 2" xfId="12427"/>
    <cellStyle name="Navadno 3 3 2 2 3 2 3 5" xfId="12428"/>
    <cellStyle name="Navadno 3 3 2 2 3 2 3 5 2" xfId="12429"/>
    <cellStyle name="Navadno 3 3 2 2 3 2 3 6" xfId="12430"/>
    <cellStyle name="Navadno 3 3 2 2 3 2 3 6 2" xfId="12431"/>
    <cellStyle name="Navadno 3 3 2 2 3 2 3 7" xfId="12432"/>
    <cellStyle name="Navadno 3 3 2 2 3 2 3 8" xfId="12433"/>
    <cellStyle name="Navadno 3 3 2 2 3 2 3 9" xfId="12434"/>
    <cellStyle name="Navadno 3 3 2 2 3 2 4" xfId="12435"/>
    <cellStyle name="Navadno 3 3 2 2 3 2 4 2" xfId="12436"/>
    <cellStyle name="Navadno 3 3 2 2 3 2 4 2 2" xfId="12437"/>
    <cellStyle name="Navadno 3 3 2 2 3 2 4 3" xfId="12438"/>
    <cellStyle name="Navadno 3 3 2 2 3 2 4 3 2" xfId="12439"/>
    <cellStyle name="Navadno 3 3 2 2 3 2 4 4" xfId="12440"/>
    <cellStyle name="Navadno 3 3 2 2 3 2 4 5" xfId="12441"/>
    <cellStyle name="Navadno 3 3 2 2 3 2 4 6" xfId="12442"/>
    <cellStyle name="Navadno 3 3 2 2 3 2 5" xfId="12443"/>
    <cellStyle name="Navadno 3 3 2 2 3 2 5 2" xfId="12444"/>
    <cellStyle name="Navadno 3 3 2 2 3 2 5 2 2" xfId="12445"/>
    <cellStyle name="Navadno 3 3 2 2 3 2 5 3" xfId="12446"/>
    <cellStyle name="Navadno 3 3 2 2 3 2 5 3 2" xfId="12447"/>
    <cellStyle name="Navadno 3 3 2 2 3 2 5 4" xfId="12448"/>
    <cellStyle name="Navadno 3 3 2 2 3 2 5 5" xfId="12449"/>
    <cellStyle name="Navadno 3 3 2 2 3 2 5 6" xfId="12450"/>
    <cellStyle name="Navadno 3 3 2 2 3 2 6" xfId="12451"/>
    <cellStyle name="Navadno 3 3 2 2 3 2 6 2" xfId="12452"/>
    <cellStyle name="Navadno 3 3 2 2 3 2 7" xfId="12453"/>
    <cellStyle name="Navadno 3 3 2 2 3 2 7 2" xfId="12454"/>
    <cellStyle name="Navadno 3 3 2 2 3 2 8" xfId="12455"/>
    <cellStyle name="Navadno 3 3 2 2 3 2 8 2" xfId="12456"/>
    <cellStyle name="Navadno 3 3 2 2 3 2 9" xfId="12457"/>
    <cellStyle name="Navadno 3 3 2 2 3 3" xfId="12458"/>
    <cellStyle name="Navadno 3 3 2 2 3 3 10" xfId="12459"/>
    <cellStyle name="Navadno 3 3 2 2 3 3 11" xfId="12460"/>
    <cellStyle name="Navadno 3 3 2 2 3 3 2" xfId="12461"/>
    <cellStyle name="Navadno 3 3 2 2 3 3 2 10" xfId="12462"/>
    <cellStyle name="Navadno 3 3 2 2 3 3 2 2" xfId="12463"/>
    <cellStyle name="Navadno 3 3 2 2 3 3 2 2 2" xfId="12464"/>
    <cellStyle name="Navadno 3 3 2 2 3 3 2 2 2 2" xfId="12465"/>
    <cellStyle name="Navadno 3 3 2 2 3 3 2 2 3" xfId="12466"/>
    <cellStyle name="Navadno 3 3 2 2 3 3 2 2 3 2" xfId="12467"/>
    <cellStyle name="Navadno 3 3 2 2 3 3 2 2 4" xfId="12468"/>
    <cellStyle name="Navadno 3 3 2 2 3 3 2 2 5" xfId="12469"/>
    <cellStyle name="Navadno 3 3 2 2 3 3 2 2 6" xfId="12470"/>
    <cellStyle name="Navadno 3 3 2 2 3 3 2 3" xfId="12471"/>
    <cellStyle name="Navadno 3 3 2 2 3 3 2 3 2" xfId="12472"/>
    <cellStyle name="Navadno 3 3 2 2 3 3 2 3 2 2" xfId="12473"/>
    <cellStyle name="Navadno 3 3 2 2 3 3 2 3 3" xfId="12474"/>
    <cellStyle name="Navadno 3 3 2 2 3 3 2 3 3 2" xfId="12475"/>
    <cellStyle name="Navadno 3 3 2 2 3 3 2 3 4" xfId="12476"/>
    <cellStyle name="Navadno 3 3 2 2 3 3 2 3 5" xfId="12477"/>
    <cellStyle name="Navadno 3 3 2 2 3 3 2 3 6" xfId="12478"/>
    <cellStyle name="Navadno 3 3 2 2 3 3 2 4" xfId="12479"/>
    <cellStyle name="Navadno 3 3 2 2 3 3 2 4 2" xfId="12480"/>
    <cellStyle name="Navadno 3 3 2 2 3 3 2 5" xfId="12481"/>
    <cellStyle name="Navadno 3 3 2 2 3 3 2 5 2" xfId="12482"/>
    <cellStyle name="Navadno 3 3 2 2 3 3 2 6" xfId="12483"/>
    <cellStyle name="Navadno 3 3 2 2 3 3 2 6 2" xfId="12484"/>
    <cellStyle name="Navadno 3 3 2 2 3 3 2 7" xfId="12485"/>
    <cellStyle name="Navadno 3 3 2 2 3 3 2 8" xfId="12486"/>
    <cellStyle name="Navadno 3 3 2 2 3 3 2 9" xfId="12487"/>
    <cellStyle name="Navadno 3 3 2 2 3 3 3" xfId="12488"/>
    <cellStyle name="Navadno 3 3 2 2 3 3 3 2" xfId="12489"/>
    <cellStyle name="Navadno 3 3 2 2 3 3 3 2 2" xfId="12490"/>
    <cellStyle name="Navadno 3 3 2 2 3 3 3 3" xfId="12491"/>
    <cellStyle name="Navadno 3 3 2 2 3 3 3 3 2" xfId="12492"/>
    <cellStyle name="Navadno 3 3 2 2 3 3 3 4" xfId="12493"/>
    <cellStyle name="Navadno 3 3 2 2 3 3 3 5" xfId="12494"/>
    <cellStyle name="Navadno 3 3 2 2 3 3 3 6" xfId="12495"/>
    <cellStyle name="Navadno 3 3 2 2 3 3 4" xfId="12496"/>
    <cellStyle name="Navadno 3 3 2 2 3 3 4 2" xfId="12497"/>
    <cellStyle name="Navadno 3 3 2 2 3 3 4 2 2" xfId="12498"/>
    <cellStyle name="Navadno 3 3 2 2 3 3 4 3" xfId="12499"/>
    <cellStyle name="Navadno 3 3 2 2 3 3 4 3 2" xfId="12500"/>
    <cellStyle name="Navadno 3 3 2 2 3 3 4 4" xfId="12501"/>
    <cellStyle name="Navadno 3 3 2 2 3 3 4 5" xfId="12502"/>
    <cellStyle name="Navadno 3 3 2 2 3 3 4 6" xfId="12503"/>
    <cellStyle name="Navadno 3 3 2 2 3 3 5" xfId="12504"/>
    <cellStyle name="Navadno 3 3 2 2 3 3 5 2" xfId="12505"/>
    <cellStyle name="Navadno 3 3 2 2 3 3 6" xfId="12506"/>
    <cellStyle name="Navadno 3 3 2 2 3 3 6 2" xfId="12507"/>
    <cellStyle name="Navadno 3 3 2 2 3 3 7" xfId="12508"/>
    <cellStyle name="Navadno 3 3 2 2 3 3 7 2" xfId="12509"/>
    <cellStyle name="Navadno 3 3 2 2 3 3 8" xfId="12510"/>
    <cellStyle name="Navadno 3 3 2 2 3 3 9" xfId="12511"/>
    <cellStyle name="Navadno 3 3 2 2 3 4" xfId="12512"/>
    <cellStyle name="Navadno 3 3 2 2 3 4 10" xfId="12513"/>
    <cellStyle name="Navadno 3 3 2 2 3 4 2" xfId="12514"/>
    <cellStyle name="Navadno 3 3 2 2 3 4 2 2" xfId="12515"/>
    <cellStyle name="Navadno 3 3 2 2 3 4 2 2 2" xfId="12516"/>
    <cellStyle name="Navadno 3 3 2 2 3 4 2 3" xfId="12517"/>
    <cellStyle name="Navadno 3 3 2 2 3 4 2 3 2" xfId="12518"/>
    <cellStyle name="Navadno 3 3 2 2 3 4 2 4" xfId="12519"/>
    <cellStyle name="Navadno 3 3 2 2 3 4 2 5" xfId="12520"/>
    <cellStyle name="Navadno 3 3 2 2 3 4 2 6" xfId="12521"/>
    <cellStyle name="Navadno 3 3 2 2 3 4 3" xfId="12522"/>
    <cellStyle name="Navadno 3 3 2 2 3 4 3 2" xfId="12523"/>
    <cellStyle name="Navadno 3 3 2 2 3 4 3 2 2" xfId="12524"/>
    <cellStyle name="Navadno 3 3 2 2 3 4 3 3" xfId="12525"/>
    <cellStyle name="Navadno 3 3 2 2 3 4 3 3 2" xfId="12526"/>
    <cellStyle name="Navadno 3 3 2 2 3 4 3 4" xfId="12527"/>
    <cellStyle name="Navadno 3 3 2 2 3 4 3 5" xfId="12528"/>
    <cellStyle name="Navadno 3 3 2 2 3 4 3 6" xfId="12529"/>
    <cellStyle name="Navadno 3 3 2 2 3 4 4" xfId="12530"/>
    <cellStyle name="Navadno 3 3 2 2 3 4 4 2" xfId="12531"/>
    <cellStyle name="Navadno 3 3 2 2 3 4 5" xfId="12532"/>
    <cellStyle name="Navadno 3 3 2 2 3 4 5 2" xfId="12533"/>
    <cellStyle name="Navadno 3 3 2 2 3 4 6" xfId="12534"/>
    <cellStyle name="Navadno 3 3 2 2 3 4 6 2" xfId="12535"/>
    <cellStyle name="Navadno 3 3 2 2 3 4 7" xfId="12536"/>
    <cellStyle name="Navadno 3 3 2 2 3 4 8" xfId="12537"/>
    <cellStyle name="Navadno 3 3 2 2 3 4 9" xfId="12538"/>
    <cellStyle name="Navadno 3 3 2 2 3 5" xfId="12539"/>
    <cellStyle name="Navadno 3 3 2 2 3 5 2" xfId="12540"/>
    <cellStyle name="Navadno 3 3 2 2 3 5 2 2" xfId="12541"/>
    <cellStyle name="Navadno 3 3 2 2 3 5 3" xfId="12542"/>
    <cellStyle name="Navadno 3 3 2 2 3 5 3 2" xfId="12543"/>
    <cellStyle name="Navadno 3 3 2 2 3 5 4" xfId="12544"/>
    <cellStyle name="Navadno 3 3 2 2 3 5 5" xfId="12545"/>
    <cellStyle name="Navadno 3 3 2 2 3 5 6" xfId="12546"/>
    <cellStyle name="Navadno 3 3 2 2 3 6" xfId="12547"/>
    <cellStyle name="Navadno 3 3 2 2 3 6 2" xfId="12548"/>
    <cellStyle name="Navadno 3 3 2 2 3 6 2 2" xfId="12549"/>
    <cellStyle name="Navadno 3 3 2 2 3 6 3" xfId="12550"/>
    <cellStyle name="Navadno 3 3 2 2 3 6 3 2" xfId="12551"/>
    <cellStyle name="Navadno 3 3 2 2 3 6 4" xfId="12552"/>
    <cellStyle name="Navadno 3 3 2 2 3 6 5" xfId="12553"/>
    <cellStyle name="Navadno 3 3 2 2 3 6 6" xfId="12554"/>
    <cellStyle name="Navadno 3 3 2 2 3 7" xfId="12555"/>
    <cellStyle name="Navadno 3 3 2 2 3 7 2" xfId="12556"/>
    <cellStyle name="Navadno 3 3 2 2 3 8" xfId="12557"/>
    <cellStyle name="Navadno 3 3 2 2 3 8 2" xfId="12558"/>
    <cellStyle name="Navadno 3 3 2 2 3 9" xfId="12559"/>
    <cellStyle name="Navadno 3 3 2 2 3 9 2" xfId="12560"/>
    <cellStyle name="Navadno 3 3 2 2 4" xfId="12561"/>
    <cellStyle name="Navadno 3 3 2 2 4 10" xfId="12562"/>
    <cellStyle name="Navadno 3 3 2 2 4 11" xfId="12563"/>
    <cellStyle name="Navadno 3 3 2 2 4 12" xfId="12564"/>
    <cellStyle name="Navadno 3 3 2 2 4 13" xfId="12565"/>
    <cellStyle name="Navadno 3 3 2 2 4 2" xfId="12566"/>
    <cellStyle name="Navadno 3 3 2 2 4 2 10" xfId="12567"/>
    <cellStyle name="Navadno 3 3 2 2 4 2 11" xfId="12568"/>
    <cellStyle name="Navadno 3 3 2 2 4 2 12" xfId="12569"/>
    <cellStyle name="Navadno 3 3 2 2 4 2 2" xfId="12570"/>
    <cellStyle name="Navadno 3 3 2 2 4 2 2 10" xfId="12571"/>
    <cellStyle name="Navadno 3 3 2 2 4 2 2 11" xfId="12572"/>
    <cellStyle name="Navadno 3 3 2 2 4 2 2 2" xfId="12573"/>
    <cellStyle name="Navadno 3 3 2 2 4 2 2 2 10" xfId="12574"/>
    <cellStyle name="Navadno 3 3 2 2 4 2 2 2 2" xfId="12575"/>
    <cellStyle name="Navadno 3 3 2 2 4 2 2 2 2 2" xfId="12576"/>
    <cellStyle name="Navadno 3 3 2 2 4 2 2 2 2 2 2" xfId="12577"/>
    <cellStyle name="Navadno 3 3 2 2 4 2 2 2 2 3" xfId="12578"/>
    <cellStyle name="Navadno 3 3 2 2 4 2 2 2 2 3 2" xfId="12579"/>
    <cellStyle name="Navadno 3 3 2 2 4 2 2 2 2 4" xfId="12580"/>
    <cellStyle name="Navadno 3 3 2 2 4 2 2 2 2 5" xfId="12581"/>
    <cellStyle name="Navadno 3 3 2 2 4 2 2 2 2 6" xfId="12582"/>
    <cellStyle name="Navadno 3 3 2 2 4 2 2 2 3" xfId="12583"/>
    <cellStyle name="Navadno 3 3 2 2 4 2 2 2 3 2" xfId="12584"/>
    <cellStyle name="Navadno 3 3 2 2 4 2 2 2 3 2 2" xfId="12585"/>
    <cellStyle name="Navadno 3 3 2 2 4 2 2 2 3 3" xfId="12586"/>
    <cellStyle name="Navadno 3 3 2 2 4 2 2 2 3 3 2" xfId="12587"/>
    <cellStyle name="Navadno 3 3 2 2 4 2 2 2 3 4" xfId="12588"/>
    <cellStyle name="Navadno 3 3 2 2 4 2 2 2 3 5" xfId="12589"/>
    <cellStyle name="Navadno 3 3 2 2 4 2 2 2 3 6" xfId="12590"/>
    <cellStyle name="Navadno 3 3 2 2 4 2 2 2 4" xfId="12591"/>
    <cellStyle name="Navadno 3 3 2 2 4 2 2 2 4 2" xfId="12592"/>
    <cellStyle name="Navadno 3 3 2 2 4 2 2 2 5" xfId="12593"/>
    <cellStyle name="Navadno 3 3 2 2 4 2 2 2 5 2" xfId="12594"/>
    <cellStyle name="Navadno 3 3 2 2 4 2 2 2 6" xfId="12595"/>
    <cellStyle name="Navadno 3 3 2 2 4 2 2 2 6 2" xfId="12596"/>
    <cellStyle name="Navadno 3 3 2 2 4 2 2 2 7" xfId="12597"/>
    <cellStyle name="Navadno 3 3 2 2 4 2 2 2 8" xfId="12598"/>
    <cellStyle name="Navadno 3 3 2 2 4 2 2 2 9" xfId="12599"/>
    <cellStyle name="Navadno 3 3 2 2 4 2 2 3" xfId="12600"/>
    <cellStyle name="Navadno 3 3 2 2 4 2 2 3 2" xfId="12601"/>
    <cellStyle name="Navadno 3 3 2 2 4 2 2 3 2 2" xfId="12602"/>
    <cellStyle name="Navadno 3 3 2 2 4 2 2 3 3" xfId="12603"/>
    <cellStyle name="Navadno 3 3 2 2 4 2 2 3 3 2" xfId="12604"/>
    <cellStyle name="Navadno 3 3 2 2 4 2 2 3 4" xfId="12605"/>
    <cellStyle name="Navadno 3 3 2 2 4 2 2 3 5" xfId="12606"/>
    <cellStyle name="Navadno 3 3 2 2 4 2 2 3 6" xfId="12607"/>
    <cellStyle name="Navadno 3 3 2 2 4 2 2 4" xfId="12608"/>
    <cellStyle name="Navadno 3 3 2 2 4 2 2 4 2" xfId="12609"/>
    <cellStyle name="Navadno 3 3 2 2 4 2 2 4 2 2" xfId="12610"/>
    <cellStyle name="Navadno 3 3 2 2 4 2 2 4 3" xfId="12611"/>
    <cellStyle name="Navadno 3 3 2 2 4 2 2 4 3 2" xfId="12612"/>
    <cellStyle name="Navadno 3 3 2 2 4 2 2 4 4" xfId="12613"/>
    <cellStyle name="Navadno 3 3 2 2 4 2 2 4 5" xfId="12614"/>
    <cellStyle name="Navadno 3 3 2 2 4 2 2 4 6" xfId="12615"/>
    <cellStyle name="Navadno 3 3 2 2 4 2 2 5" xfId="12616"/>
    <cellStyle name="Navadno 3 3 2 2 4 2 2 5 2" xfId="12617"/>
    <cellStyle name="Navadno 3 3 2 2 4 2 2 6" xfId="12618"/>
    <cellStyle name="Navadno 3 3 2 2 4 2 2 6 2" xfId="12619"/>
    <cellStyle name="Navadno 3 3 2 2 4 2 2 7" xfId="12620"/>
    <cellStyle name="Navadno 3 3 2 2 4 2 2 7 2" xfId="12621"/>
    <cellStyle name="Navadno 3 3 2 2 4 2 2 8" xfId="12622"/>
    <cellStyle name="Navadno 3 3 2 2 4 2 2 9" xfId="12623"/>
    <cellStyle name="Navadno 3 3 2 2 4 2 3" xfId="12624"/>
    <cellStyle name="Navadno 3 3 2 2 4 2 3 10" xfId="12625"/>
    <cellStyle name="Navadno 3 3 2 2 4 2 3 2" xfId="12626"/>
    <cellStyle name="Navadno 3 3 2 2 4 2 3 2 2" xfId="12627"/>
    <cellStyle name="Navadno 3 3 2 2 4 2 3 2 2 2" xfId="12628"/>
    <cellStyle name="Navadno 3 3 2 2 4 2 3 2 3" xfId="12629"/>
    <cellStyle name="Navadno 3 3 2 2 4 2 3 2 3 2" xfId="12630"/>
    <cellStyle name="Navadno 3 3 2 2 4 2 3 2 4" xfId="12631"/>
    <cellStyle name="Navadno 3 3 2 2 4 2 3 2 5" xfId="12632"/>
    <cellStyle name="Navadno 3 3 2 2 4 2 3 2 6" xfId="12633"/>
    <cellStyle name="Navadno 3 3 2 2 4 2 3 3" xfId="12634"/>
    <cellStyle name="Navadno 3 3 2 2 4 2 3 3 2" xfId="12635"/>
    <cellStyle name="Navadno 3 3 2 2 4 2 3 3 2 2" xfId="12636"/>
    <cellStyle name="Navadno 3 3 2 2 4 2 3 3 3" xfId="12637"/>
    <cellStyle name="Navadno 3 3 2 2 4 2 3 3 3 2" xfId="12638"/>
    <cellStyle name="Navadno 3 3 2 2 4 2 3 3 4" xfId="12639"/>
    <cellStyle name="Navadno 3 3 2 2 4 2 3 3 5" xfId="12640"/>
    <cellStyle name="Navadno 3 3 2 2 4 2 3 3 6" xfId="12641"/>
    <cellStyle name="Navadno 3 3 2 2 4 2 3 4" xfId="12642"/>
    <cellStyle name="Navadno 3 3 2 2 4 2 3 4 2" xfId="12643"/>
    <cellStyle name="Navadno 3 3 2 2 4 2 3 5" xfId="12644"/>
    <cellStyle name="Navadno 3 3 2 2 4 2 3 5 2" xfId="12645"/>
    <cellStyle name="Navadno 3 3 2 2 4 2 3 6" xfId="12646"/>
    <cellStyle name="Navadno 3 3 2 2 4 2 3 6 2" xfId="12647"/>
    <cellStyle name="Navadno 3 3 2 2 4 2 3 7" xfId="12648"/>
    <cellStyle name="Navadno 3 3 2 2 4 2 3 8" xfId="12649"/>
    <cellStyle name="Navadno 3 3 2 2 4 2 3 9" xfId="12650"/>
    <cellStyle name="Navadno 3 3 2 2 4 2 4" xfId="12651"/>
    <cellStyle name="Navadno 3 3 2 2 4 2 4 2" xfId="12652"/>
    <cellStyle name="Navadno 3 3 2 2 4 2 4 2 2" xfId="12653"/>
    <cellStyle name="Navadno 3 3 2 2 4 2 4 3" xfId="12654"/>
    <cellStyle name="Navadno 3 3 2 2 4 2 4 3 2" xfId="12655"/>
    <cellStyle name="Navadno 3 3 2 2 4 2 4 4" xfId="12656"/>
    <cellStyle name="Navadno 3 3 2 2 4 2 4 5" xfId="12657"/>
    <cellStyle name="Navadno 3 3 2 2 4 2 4 6" xfId="12658"/>
    <cellStyle name="Navadno 3 3 2 2 4 2 5" xfId="12659"/>
    <cellStyle name="Navadno 3 3 2 2 4 2 5 2" xfId="12660"/>
    <cellStyle name="Navadno 3 3 2 2 4 2 5 2 2" xfId="12661"/>
    <cellStyle name="Navadno 3 3 2 2 4 2 5 3" xfId="12662"/>
    <cellStyle name="Navadno 3 3 2 2 4 2 5 3 2" xfId="12663"/>
    <cellStyle name="Navadno 3 3 2 2 4 2 5 4" xfId="12664"/>
    <cellStyle name="Navadno 3 3 2 2 4 2 5 5" xfId="12665"/>
    <cellStyle name="Navadno 3 3 2 2 4 2 5 6" xfId="12666"/>
    <cellStyle name="Navadno 3 3 2 2 4 2 6" xfId="12667"/>
    <cellStyle name="Navadno 3 3 2 2 4 2 6 2" xfId="12668"/>
    <cellStyle name="Navadno 3 3 2 2 4 2 7" xfId="12669"/>
    <cellStyle name="Navadno 3 3 2 2 4 2 7 2" xfId="12670"/>
    <cellStyle name="Navadno 3 3 2 2 4 2 8" xfId="12671"/>
    <cellStyle name="Navadno 3 3 2 2 4 2 8 2" xfId="12672"/>
    <cellStyle name="Navadno 3 3 2 2 4 2 9" xfId="12673"/>
    <cellStyle name="Navadno 3 3 2 2 4 3" xfId="12674"/>
    <cellStyle name="Navadno 3 3 2 2 4 3 10" xfId="12675"/>
    <cellStyle name="Navadno 3 3 2 2 4 3 11" xfId="12676"/>
    <cellStyle name="Navadno 3 3 2 2 4 3 2" xfId="12677"/>
    <cellStyle name="Navadno 3 3 2 2 4 3 2 10" xfId="12678"/>
    <cellStyle name="Navadno 3 3 2 2 4 3 2 2" xfId="12679"/>
    <cellStyle name="Navadno 3 3 2 2 4 3 2 2 2" xfId="12680"/>
    <cellStyle name="Navadno 3 3 2 2 4 3 2 2 2 2" xfId="12681"/>
    <cellStyle name="Navadno 3 3 2 2 4 3 2 2 3" xfId="12682"/>
    <cellStyle name="Navadno 3 3 2 2 4 3 2 2 3 2" xfId="12683"/>
    <cellStyle name="Navadno 3 3 2 2 4 3 2 2 4" xfId="12684"/>
    <cellStyle name="Navadno 3 3 2 2 4 3 2 2 5" xfId="12685"/>
    <cellStyle name="Navadno 3 3 2 2 4 3 2 2 6" xfId="12686"/>
    <cellStyle name="Navadno 3 3 2 2 4 3 2 3" xfId="12687"/>
    <cellStyle name="Navadno 3 3 2 2 4 3 2 3 2" xfId="12688"/>
    <cellStyle name="Navadno 3 3 2 2 4 3 2 3 2 2" xfId="12689"/>
    <cellStyle name="Navadno 3 3 2 2 4 3 2 3 3" xfId="12690"/>
    <cellStyle name="Navadno 3 3 2 2 4 3 2 3 3 2" xfId="12691"/>
    <cellStyle name="Navadno 3 3 2 2 4 3 2 3 4" xfId="12692"/>
    <cellStyle name="Navadno 3 3 2 2 4 3 2 3 5" xfId="12693"/>
    <cellStyle name="Navadno 3 3 2 2 4 3 2 3 6" xfId="12694"/>
    <cellStyle name="Navadno 3 3 2 2 4 3 2 4" xfId="12695"/>
    <cellStyle name="Navadno 3 3 2 2 4 3 2 4 2" xfId="12696"/>
    <cellStyle name="Navadno 3 3 2 2 4 3 2 5" xfId="12697"/>
    <cellStyle name="Navadno 3 3 2 2 4 3 2 5 2" xfId="12698"/>
    <cellStyle name="Navadno 3 3 2 2 4 3 2 6" xfId="12699"/>
    <cellStyle name="Navadno 3 3 2 2 4 3 2 6 2" xfId="12700"/>
    <cellStyle name="Navadno 3 3 2 2 4 3 2 7" xfId="12701"/>
    <cellStyle name="Navadno 3 3 2 2 4 3 2 8" xfId="12702"/>
    <cellStyle name="Navadno 3 3 2 2 4 3 2 9" xfId="12703"/>
    <cellStyle name="Navadno 3 3 2 2 4 3 3" xfId="12704"/>
    <cellStyle name="Navadno 3 3 2 2 4 3 3 2" xfId="12705"/>
    <cellStyle name="Navadno 3 3 2 2 4 3 3 2 2" xfId="12706"/>
    <cellStyle name="Navadno 3 3 2 2 4 3 3 3" xfId="12707"/>
    <cellStyle name="Navadno 3 3 2 2 4 3 3 3 2" xfId="12708"/>
    <cellStyle name="Navadno 3 3 2 2 4 3 3 4" xfId="12709"/>
    <cellStyle name="Navadno 3 3 2 2 4 3 3 5" xfId="12710"/>
    <cellStyle name="Navadno 3 3 2 2 4 3 3 6" xfId="12711"/>
    <cellStyle name="Navadno 3 3 2 2 4 3 4" xfId="12712"/>
    <cellStyle name="Navadno 3 3 2 2 4 3 4 2" xfId="12713"/>
    <cellStyle name="Navadno 3 3 2 2 4 3 4 2 2" xfId="12714"/>
    <cellStyle name="Navadno 3 3 2 2 4 3 4 3" xfId="12715"/>
    <cellStyle name="Navadno 3 3 2 2 4 3 4 3 2" xfId="12716"/>
    <cellStyle name="Navadno 3 3 2 2 4 3 4 4" xfId="12717"/>
    <cellStyle name="Navadno 3 3 2 2 4 3 4 5" xfId="12718"/>
    <cellStyle name="Navadno 3 3 2 2 4 3 4 6" xfId="12719"/>
    <cellStyle name="Navadno 3 3 2 2 4 3 5" xfId="12720"/>
    <cellStyle name="Navadno 3 3 2 2 4 3 5 2" xfId="12721"/>
    <cellStyle name="Navadno 3 3 2 2 4 3 6" xfId="12722"/>
    <cellStyle name="Navadno 3 3 2 2 4 3 6 2" xfId="12723"/>
    <cellStyle name="Navadno 3 3 2 2 4 3 7" xfId="12724"/>
    <cellStyle name="Navadno 3 3 2 2 4 3 7 2" xfId="12725"/>
    <cellStyle name="Navadno 3 3 2 2 4 3 8" xfId="12726"/>
    <cellStyle name="Navadno 3 3 2 2 4 3 9" xfId="12727"/>
    <cellStyle name="Navadno 3 3 2 2 4 4" xfId="12728"/>
    <cellStyle name="Navadno 3 3 2 2 4 4 10" xfId="12729"/>
    <cellStyle name="Navadno 3 3 2 2 4 4 2" xfId="12730"/>
    <cellStyle name="Navadno 3 3 2 2 4 4 2 2" xfId="12731"/>
    <cellStyle name="Navadno 3 3 2 2 4 4 2 2 2" xfId="12732"/>
    <cellStyle name="Navadno 3 3 2 2 4 4 2 3" xfId="12733"/>
    <cellStyle name="Navadno 3 3 2 2 4 4 2 3 2" xfId="12734"/>
    <cellStyle name="Navadno 3 3 2 2 4 4 2 4" xfId="12735"/>
    <cellStyle name="Navadno 3 3 2 2 4 4 2 5" xfId="12736"/>
    <cellStyle name="Navadno 3 3 2 2 4 4 2 6" xfId="12737"/>
    <cellStyle name="Navadno 3 3 2 2 4 4 3" xfId="12738"/>
    <cellStyle name="Navadno 3 3 2 2 4 4 3 2" xfId="12739"/>
    <cellStyle name="Navadno 3 3 2 2 4 4 3 2 2" xfId="12740"/>
    <cellStyle name="Navadno 3 3 2 2 4 4 3 3" xfId="12741"/>
    <cellStyle name="Navadno 3 3 2 2 4 4 3 3 2" xfId="12742"/>
    <cellStyle name="Navadno 3 3 2 2 4 4 3 4" xfId="12743"/>
    <cellStyle name="Navadno 3 3 2 2 4 4 3 5" xfId="12744"/>
    <cellStyle name="Navadno 3 3 2 2 4 4 3 6" xfId="12745"/>
    <cellStyle name="Navadno 3 3 2 2 4 4 4" xfId="12746"/>
    <cellStyle name="Navadno 3 3 2 2 4 4 4 2" xfId="12747"/>
    <cellStyle name="Navadno 3 3 2 2 4 4 5" xfId="12748"/>
    <cellStyle name="Navadno 3 3 2 2 4 4 5 2" xfId="12749"/>
    <cellStyle name="Navadno 3 3 2 2 4 4 6" xfId="12750"/>
    <cellStyle name="Navadno 3 3 2 2 4 4 6 2" xfId="12751"/>
    <cellStyle name="Navadno 3 3 2 2 4 4 7" xfId="12752"/>
    <cellStyle name="Navadno 3 3 2 2 4 4 8" xfId="12753"/>
    <cellStyle name="Navadno 3 3 2 2 4 4 9" xfId="12754"/>
    <cellStyle name="Navadno 3 3 2 2 4 5" xfId="12755"/>
    <cellStyle name="Navadno 3 3 2 2 4 5 2" xfId="12756"/>
    <cellStyle name="Navadno 3 3 2 2 4 5 2 2" xfId="12757"/>
    <cellStyle name="Navadno 3 3 2 2 4 5 3" xfId="12758"/>
    <cellStyle name="Navadno 3 3 2 2 4 5 3 2" xfId="12759"/>
    <cellStyle name="Navadno 3 3 2 2 4 5 4" xfId="12760"/>
    <cellStyle name="Navadno 3 3 2 2 4 5 5" xfId="12761"/>
    <cellStyle name="Navadno 3 3 2 2 4 5 6" xfId="12762"/>
    <cellStyle name="Navadno 3 3 2 2 4 6" xfId="12763"/>
    <cellStyle name="Navadno 3 3 2 2 4 6 2" xfId="12764"/>
    <cellStyle name="Navadno 3 3 2 2 4 6 2 2" xfId="12765"/>
    <cellStyle name="Navadno 3 3 2 2 4 6 3" xfId="12766"/>
    <cellStyle name="Navadno 3 3 2 2 4 6 3 2" xfId="12767"/>
    <cellStyle name="Navadno 3 3 2 2 4 6 4" xfId="12768"/>
    <cellStyle name="Navadno 3 3 2 2 4 6 5" xfId="12769"/>
    <cellStyle name="Navadno 3 3 2 2 4 6 6" xfId="12770"/>
    <cellStyle name="Navadno 3 3 2 2 4 7" xfId="12771"/>
    <cellStyle name="Navadno 3 3 2 2 4 7 2" xfId="12772"/>
    <cellStyle name="Navadno 3 3 2 2 4 8" xfId="12773"/>
    <cellStyle name="Navadno 3 3 2 2 4 8 2" xfId="12774"/>
    <cellStyle name="Navadno 3 3 2 2 4 9" xfId="12775"/>
    <cellStyle name="Navadno 3 3 2 2 4 9 2" xfId="12776"/>
    <cellStyle name="Navadno 3 3 2 2 5" xfId="12777"/>
    <cellStyle name="Navadno 3 3 2 2 5 10" xfId="12778"/>
    <cellStyle name="Navadno 3 3 2 2 5 11" xfId="12779"/>
    <cellStyle name="Navadno 3 3 2 2 5 12" xfId="12780"/>
    <cellStyle name="Navadno 3 3 2 2 5 2" xfId="12781"/>
    <cellStyle name="Navadno 3 3 2 2 5 2 10" xfId="12782"/>
    <cellStyle name="Navadno 3 3 2 2 5 2 11" xfId="12783"/>
    <cellStyle name="Navadno 3 3 2 2 5 2 2" xfId="12784"/>
    <cellStyle name="Navadno 3 3 2 2 5 2 2 10" xfId="12785"/>
    <cellStyle name="Navadno 3 3 2 2 5 2 2 2" xfId="12786"/>
    <cellStyle name="Navadno 3 3 2 2 5 2 2 2 2" xfId="12787"/>
    <cellStyle name="Navadno 3 3 2 2 5 2 2 2 2 2" xfId="12788"/>
    <cellStyle name="Navadno 3 3 2 2 5 2 2 2 3" xfId="12789"/>
    <cellStyle name="Navadno 3 3 2 2 5 2 2 2 3 2" xfId="12790"/>
    <cellStyle name="Navadno 3 3 2 2 5 2 2 2 4" xfId="12791"/>
    <cellStyle name="Navadno 3 3 2 2 5 2 2 2 5" xfId="12792"/>
    <cellStyle name="Navadno 3 3 2 2 5 2 2 2 6" xfId="12793"/>
    <cellStyle name="Navadno 3 3 2 2 5 2 2 3" xfId="12794"/>
    <cellStyle name="Navadno 3 3 2 2 5 2 2 3 2" xfId="12795"/>
    <cellStyle name="Navadno 3 3 2 2 5 2 2 3 2 2" xfId="12796"/>
    <cellStyle name="Navadno 3 3 2 2 5 2 2 3 3" xfId="12797"/>
    <cellStyle name="Navadno 3 3 2 2 5 2 2 3 3 2" xfId="12798"/>
    <cellStyle name="Navadno 3 3 2 2 5 2 2 3 4" xfId="12799"/>
    <cellStyle name="Navadno 3 3 2 2 5 2 2 3 5" xfId="12800"/>
    <cellStyle name="Navadno 3 3 2 2 5 2 2 3 6" xfId="12801"/>
    <cellStyle name="Navadno 3 3 2 2 5 2 2 4" xfId="12802"/>
    <cellStyle name="Navadno 3 3 2 2 5 2 2 4 2" xfId="12803"/>
    <cellStyle name="Navadno 3 3 2 2 5 2 2 5" xfId="12804"/>
    <cellStyle name="Navadno 3 3 2 2 5 2 2 5 2" xfId="12805"/>
    <cellStyle name="Navadno 3 3 2 2 5 2 2 6" xfId="12806"/>
    <cellStyle name="Navadno 3 3 2 2 5 2 2 6 2" xfId="12807"/>
    <cellStyle name="Navadno 3 3 2 2 5 2 2 7" xfId="12808"/>
    <cellStyle name="Navadno 3 3 2 2 5 2 2 8" xfId="12809"/>
    <cellStyle name="Navadno 3 3 2 2 5 2 2 9" xfId="12810"/>
    <cellStyle name="Navadno 3 3 2 2 5 2 3" xfId="12811"/>
    <cellStyle name="Navadno 3 3 2 2 5 2 3 2" xfId="12812"/>
    <cellStyle name="Navadno 3 3 2 2 5 2 3 2 2" xfId="12813"/>
    <cellStyle name="Navadno 3 3 2 2 5 2 3 3" xfId="12814"/>
    <cellStyle name="Navadno 3 3 2 2 5 2 3 3 2" xfId="12815"/>
    <cellStyle name="Navadno 3 3 2 2 5 2 3 4" xfId="12816"/>
    <cellStyle name="Navadno 3 3 2 2 5 2 3 5" xfId="12817"/>
    <cellStyle name="Navadno 3 3 2 2 5 2 3 6" xfId="12818"/>
    <cellStyle name="Navadno 3 3 2 2 5 2 4" xfId="12819"/>
    <cellStyle name="Navadno 3 3 2 2 5 2 4 2" xfId="12820"/>
    <cellStyle name="Navadno 3 3 2 2 5 2 4 2 2" xfId="12821"/>
    <cellStyle name="Navadno 3 3 2 2 5 2 4 3" xfId="12822"/>
    <cellStyle name="Navadno 3 3 2 2 5 2 4 3 2" xfId="12823"/>
    <cellStyle name="Navadno 3 3 2 2 5 2 4 4" xfId="12824"/>
    <cellStyle name="Navadno 3 3 2 2 5 2 4 5" xfId="12825"/>
    <cellStyle name="Navadno 3 3 2 2 5 2 4 6" xfId="12826"/>
    <cellStyle name="Navadno 3 3 2 2 5 2 5" xfId="12827"/>
    <cellStyle name="Navadno 3 3 2 2 5 2 5 2" xfId="12828"/>
    <cellStyle name="Navadno 3 3 2 2 5 2 6" xfId="12829"/>
    <cellStyle name="Navadno 3 3 2 2 5 2 6 2" xfId="12830"/>
    <cellStyle name="Navadno 3 3 2 2 5 2 7" xfId="12831"/>
    <cellStyle name="Navadno 3 3 2 2 5 2 7 2" xfId="12832"/>
    <cellStyle name="Navadno 3 3 2 2 5 2 8" xfId="12833"/>
    <cellStyle name="Navadno 3 3 2 2 5 2 9" xfId="12834"/>
    <cellStyle name="Navadno 3 3 2 2 5 3" xfId="12835"/>
    <cellStyle name="Navadno 3 3 2 2 5 3 10" xfId="12836"/>
    <cellStyle name="Navadno 3 3 2 2 5 3 2" xfId="12837"/>
    <cellStyle name="Navadno 3 3 2 2 5 3 2 2" xfId="12838"/>
    <cellStyle name="Navadno 3 3 2 2 5 3 2 2 2" xfId="12839"/>
    <cellStyle name="Navadno 3 3 2 2 5 3 2 3" xfId="12840"/>
    <cellStyle name="Navadno 3 3 2 2 5 3 2 3 2" xfId="12841"/>
    <cellStyle name="Navadno 3 3 2 2 5 3 2 4" xfId="12842"/>
    <cellStyle name="Navadno 3 3 2 2 5 3 2 5" xfId="12843"/>
    <cellStyle name="Navadno 3 3 2 2 5 3 2 6" xfId="12844"/>
    <cellStyle name="Navadno 3 3 2 2 5 3 3" xfId="12845"/>
    <cellStyle name="Navadno 3 3 2 2 5 3 3 2" xfId="12846"/>
    <cellStyle name="Navadno 3 3 2 2 5 3 3 2 2" xfId="12847"/>
    <cellStyle name="Navadno 3 3 2 2 5 3 3 3" xfId="12848"/>
    <cellStyle name="Navadno 3 3 2 2 5 3 3 3 2" xfId="12849"/>
    <cellStyle name="Navadno 3 3 2 2 5 3 3 4" xfId="12850"/>
    <cellStyle name="Navadno 3 3 2 2 5 3 3 5" xfId="12851"/>
    <cellStyle name="Navadno 3 3 2 2 5 3 3 6" xfId="12852"/>
    <cellStyle name="Navadno 3 3 2 2 5 3 4" xfId="12853"/>
    <cellStyle name="Navadno 3 3 2 2 5 3 4 2" xfId="12854"/>
    <cellStyle name="Navadno 3 3 2 2 5 3 5" xfId="12855"/>
    <cellStyle name="Navadno 3 3 2 2 5 3 5 2" xfId="12856"/>
    <cellStyle name="Navadno 3 3 2 2 5 3 6" xfId="12857"/>
    <cellStyle name="Navadno 3 3 2 2 5 3 6 2" xfId="12858"/>
    <cellStyle name="Navadno 3 3 2 2 5 3 7" xfId="12859"/>
    <cellStyle name="Navadno 3 3 2 2 5 3 8" xfId="12860"/>
    <cellStyle name="Navadno 3 3 2 2 5 3 9" xfId="12861"/>
    <cellStyle name="Navadno 3 3 2 2 5 4" xfId="12862"/>
    <cellStyle name="Navadno 3 3 2 2 5 4 2" xfId="12863"/>
    <cellStyle name="Navadno 3 3 2 2 5 4 2 2" xfId="12864"/>
    <cellStyle name="Navadno 3 3 2 2 5 4 3" xfId="12865"/>
    <cellStyle name="Navadno 3 3 2 2 5 4 3 2" xfId="12866"/>
    <cellStyle name="Navadno 3 3 2 2 5 4 4" xfId="12867"/>
    <cellStyle name="Navadno 3 3 2 2 5 4 5" xfId="12868"/>
    <cellStyle name="Navadno 3 3 2 2 5 4 6" xfId="12869"/>
    <cellStyle name="Navadno 3 3 2 2 5 5" xfId="12870"/>
    <cellStyle name="Navadno 3 3 2 2 5 5 2" xfId="12871"/>
    <cellStyle name="Navadno 3 3 2 2 5 5 2 2" xfId="12872"/>
    <cellStyle name="Navadno 3 3 2 2 5 5 3" xfId="12873"/>
    <cellStyle name="Navadno 3 3 2 2 5 5 3 2" xfId="12874"/>
    <cellStyle name="Navadno 3 3 2 2 5 5 4" xfId="12875"/>
    <cellStyle name="Navadno 3 3 2 2 5 5 5" xfId="12876"/>
    <cellStyle name="Navadno 3 3 2 2 5 5 6" xfId="12877"/>
    <cellStyle name="Navadno 3 3 2 2 5 6" xfId="12878"/>
    <cellStyle name="Navadno 3 3 2 2 5 6 2" xfId="12879"/>
    <cellStyle name="Navadno 3 3 2 2 5 7" xfId="12880"/>
    <cellStyle name="Navadno 3 3 2 2 5 7 2" xfId="12881"/>
    <cellStyle name="Navadno 3 3 2 2 5 8" xfId="12882"/>
    <cellStyle name="Navadno 3 3 2 2 5 8 2" xfId="12883"/>
    <cellStyle name="Navadno 3 3 2 2 5 9" xfId="12884"/>
    <cellStyle name="Navadno 3 3 2 2 6" xfId="12885"/>
    <cellStyle name="Navadno 3 3 2 2 6 10" xfId="12886"/>
    <cellStyle name="Navadno 3 3 2 2 6 11" xfId="12887"/>
    <cellStyle name="Navadno 3 3 2 2 6 12" xfId="12888"/>
    <cellStyle name="Navadno 3 3 2 2 6 2" xfId="12889"/>
    <cellStyle name="Navadno 3 3 2 2 6 2 10" xfId="12890"/>
    <cellStyle name="Navadno 3 3 2 2 6 2 11" xfId="12891"/>
    <cellStyle name="Navadno 3 3 2 2 6 2 2" xfId="12892"/>
    <cellStyle name="Navadno 3 3 2 2 6 2 2 10" xfId="12893"/>
    <cellStyle name="Navadno 3 3 2 2 6 2 2 2" xfId="12894"/>
    <cellStyle name="Navadno 3 3 2 2 6 2 2 2 2" xfId="12895"/>
    <cellStyle name="Navadno 3 3 2 2 6 2 2 2 2 2" xfId="12896"/>
    <cellStyle name="Navadno 3 3 2 2 6 2 2 2 3" xfId="12897"/>
    <cellStyle name="Navadno 3 3 2 2 6 2 2 2 3 2" xfId="12898"/>
    <cellStyle name="Navadno 3 3 2 2 6 2 2 2 4" xfId="12899"/>
    <cellStyle name="Navadno 3 3 2 2 6 2 2 2 5" xfId="12900"/>
    <cellStyle name="Navadno 3 3 2 2 6 2 2 2 6" xfId="12901"/>
    <cellStyle name="Navadno 3 3 2 2 6 2 2 3" xfId="12902"/>
    <cellStyle name="Navadno 3 3 2 2 6 2 2 3 2" xfId="12903"/>
    <cellStyle name="Navadno 3 3 2 2 6 2 2 3 2 2" xfId="12904"/>
    <cellStyle name="Navadno 3 3 2 2 6 2 2 3 3" xfId="12905"/>
    <cellStyle name="Navadno 3 3 2 2 6 2 2 3 3 2" xfId="12906"/>
    <cellStyle name="Navadno 3 3 2 2 6 2 2 3 4" xfId="12907"/>
    <cellStyle name="Navadno 3 3 2 2 6 2 2 3 5" xfId="12908"/>
    <cellStyle name="Navadno 3 3 2 2 6 2 2 3 6" xfId="12909"/>
    <cellStyle name="Navadno 3 3 2 2 6 2 2 4" xfId="12910"/>
    <cellStyle name="Navadno 3 3 2 2 6 2 2 4 2" xfId="12911"/>
    <cellStyle name="Navadno 3 3 2 2 6 2 2 5" xfId="12912"/>
    <cellStyle name="Navadno 3 3 2 2 6 2 2 5 2" xfId="12913"/>
    <cellStyle name="Navadno 3 3 2 2 6 2 2 6" xfId="12914"/>
    <cellStyle name="Navadno 3 3 2 2 6 2 2 6 2" xfId="12915"/>
    <cellStyle name="Navadno 3 3 2 2 6 2 2 7" xfId="12916"/>
    <cellStyle name="Navadno 3 3 2 2 6 2 2 8" xfId="12917"/>
    <cellStyle name="Navadno 3 3 2 2 6 2 2 9" xfId="12918"/>
    <cellStyle name="Navadno 3 3 2 2 6 2 3" xfId="12919"/>
    <cellStyle name="Navadno 3 3 2 2 6 2 3 2" xfId="12920"/>
    <cellStyle name="Navadno 3 3 2 2 6 2 3 2 2" xfId="12921"/>
    <cellStyle name="Navadno 3 3 2 2 6 2 3 3" xfId="12922"/>
    <cellStyle name="Navadno 3 3 2 2 6 2 3 3 2" xfId="12923"/>
    <cellStyle name="Navadno 3 3 2 2 6 2 3 4" xfId="12924"/>
    <cellStyle name="Navadno 3 3 2 2 6 2 3 5" xfId="12925"/>
    <cellStyle name="Navadno 3 3 2 2 6 2 3 6" xfId="12926"/>
    <cellStyle name="Navadno 3 3 2 2 6 2 4" xfId="12927"/>
    <cellStyle name="Navadno 3 3 2 2 6 2 4 2" xfId="12928"/>
    <cellStyle name="Navadno 3 3 2 2 6 2 4 2 2" xfId="12929"/>
    <cellStyle name="Navadno 3 3 2 2 6 2 4 3" xfId="12930"/>
    <cellStyle name="Navadno 3 3 2 2 6 2 4 3 2" xfId="12931"/>
    <cellStyle name="Navadno 3 3 2 2 6 2 4 4" xfId="12932"/>
    <cellStyle name="Navadno 3 3 2 2 6 2 4 5" xfId="12933"/>
    <cellStyle name="Navadno 3 3 2 2 6 2 4 6" xfId="12934"/>
    <cellStyle name="Navadno 3 3 2 2 6 2 5" xfId="12935"/>
    <cellStyle name="Navadno 3 3 2 2 6 2 5 2" xfId="12936"/>
    <cellStyle name="Navadno 3 3 2 2 6 2 6" xfId="12937"/>
    <cellStyle name="Navadno 3 3 2 2 6 2 6 2" xfId="12938"/>
    <cellStyle name="Navadno 3 3 2 2 6 2 7" xfId="12939"/>
    <cellStyle name="Navadno 3 3 2 2 6 2 7 2" xfId="12940"/>
    <cellStyle name="Navadno 3 3 2 2 6 2 8" xfId="12941"/>
    <cellStyle name="Navadno 3 3 2 2 6 2 9" xfId="12942"/>
    <cellStyle name="Navadno 3 3 2 2 6 3" xfId="12943"/>
    <cellStyle name="Navadno 3 3 2 2 6 3 10" xfId="12944"/>
    <cellStyle name="Navadno 3 3 2 2 6 3 2" xfId="12945"/>
    <cellStyle name="Navadno 3 3 2 2 6 3 2 2" xfId="12946"/>
    <cellStyle name="Navadno 3 3 2 2 6 3 2 2 2" xfId="12947"/>
    <cellStyle name="Navadno 3 3 2 2 6 3 2 3" xfId="12948"/>
    <cellStyle name="Navadno 3 3 2 2 6 3 2 3 2" xfId="12949"/>
    <cellStyle name="Navadno 3 3 2 2 6 3 2 4" xfId="12950"/>
    <cellStyle name="Navadno 3 3 2 2 6 3 2 5" xfId="12951"/>
    <cellStyle name="Navadno 3 3 2 2 6 3 2 6" xfId="12952"/>
    <cellStyle name="Navadno 3 3 2 2 6 3 3" xfId="12953"/>
    <cellStyle name="Navadno 3 3 2 2 6 3 3 2" xfId="12954"/>
    <cellStyle name="Navadno 3 3 2 2 6 3 3 2 2" xfId="12955"/>
    <cellStyle name="Navadno 3 3 2 2 6 3 3 3" xfId="12956"/>
    <cellStyle name="Navadno 3 3 2 2 6 3 3 3 2" xfId="12957"/>
    <cellStyle name="Navadno 3 3 2 2 6 3 3 4" xfId="12958"/>
    <cellStyle name="Navadno 3 3 2 2 6 3 3 5" xfId="12959"/>
    <cellStyle name="Navadno 3 3 2 2 6 3 3 6" xfId="12960"/>
    <cellStyle name="Navadno 3 3 2 2 6 3 4" xfId="12961"/>
    <cellStyle name="Navadno 3 3 2 2 6 3 4 2" xfId="12962"/>
    <cellStyle name="Navadno 3 3 2 2 6 3 5" xfId="12963"/>
    <cellStyle name="Navadno 3 3 2 2 6 3 5 2" xfId="12964"/>
    <cellStyle name="Navadno 3 3 2 2 6 3 6" xfId="12965"/>
    <cellStyle name="Navadno 3 3 2 2 6 3 6 2" xfId="12966"/>
    <cellStyle name="Navadno 3 3 2 2 6 3 7" xfId="12967"/>
    <cellStyle name="Navadno 3 3 2 2 6 3 8" xfId="12968"/>
    <cellStyle name="Navadno 3 3 2 2 6 3 9" xfId="12969"/>
    <cellStyle name="Navadno 3 3 2 2 6 4" xfId="12970"/>
    <cellStyle name="Navadno 3 3 2 2 6 4 2" xfId="12971"/>
    <cellStyle name="Navadno 3 3 2 2 6 4 2 2" xfId="12972"/>
    <cellStyle name="Navadno 3 3 2 2 6 4 3" xfId="12973"/>
    <cellStyle name="Navadno 3 3 2 2 6 4 3 2" xfId="12974"/>
    <cellStyle name="Navadno 3 3 2 2 6 4 4" xfId="12975"/>
    <cellStyle name="Navadno 3 3 2 2 6 4 5" xfId="12976"/>
    <cellStyle name="Navadno 3 3 2 2 6 4 6" xfId="12977"/>
    <cellStyle name="Navadno 3 3 2 2 6 5" xfId="12978"/>
    <cellStyle name="Navadno 3 3 2 2 6 5 2" xfId="12979"/>
    <cellStyle name="Navadno 3 3 2 2 6 5 2 2" xfId="12980"/>
    <cellStyle name="Navadno 3 3 2 2 6 5 3" xfId="12981"/>
    <cellStyle name="Navadno 3 3 2 2 6 5 3 2" xfId="12982"/>
    <cellStyle name="Navadno 3 3 2 2 6 5 4" xfId="12983"/>
    <cellStyle name="Navadno 3 3 2 2 6 5 5" xfId="12984"/>
    <cellStyle name="Navadno 3 3 2 2 6 5 6" xfId="12985"/>
    <cellStyle name="Navadno 3 3 2 2 6 6" xfId="12986"/>
    <cellStyle name="Navadno 3 3 2 2 6 6 2" xfId="12987"/>
    <cellStyle name="Navadno 3 3 2 2 6 7" xfId="12988"/>
    <cellStyle name="Navadno 3 3 2 2 6 7 2" xfId="12989"/>
    <cellStyle name="Navadno 3 3 2 2 6 8" xfId="12990"/>
    <cellStyle name="Navadno 3 3 2 2 6 8 2" xfId="12991"/>
    <cellStyle name="Navadno 3 3 2 2 6 9" xfId="12992"/>
    <cellStyle name="Navadno 3 3 2 2 7" xfId="12993"/>
    <cellStyle name="Navadno 3 3 2 2 7 10" xfId="12994"/>
    <cellStyle name="Navadno 3 3 2 2 7 11" xfId="12995"/>
    <cellStyle name="Navadno 3 3 2 2 7 12" xfId="12996"/>
    <cellStyle name="Navadno 3 3 2 2 7 2" xfId="12997"/>
    <cellStyle name="Navadno 3 3 2 2 7 2 10" xfId="12998"/>
    <cellStyle name="Navadno 3 3 2 2 7 2 11" xfId="12999"/>
    <cellStyle name="Navadno 3 3 2 2 7 2 2" xfId="13000"/>
    <cellStyle name="Navadno 3 3 2 2 7 2 2 10" xfId="13001"/>
    <cellStyle name="Navadno 3 3 2 2 7 2 2 2" xfId="13002"/>
    <cellStyle name="Navadno 3 3 2 2 7 2 2 2 2" xfId="13003"/>
    <cellStyle name="Navadno 3 3 2 2 7 2 2 2 2 2" xfId="13004"/>
    <cellStyle name="Navadno 3 3 2 2 7 2 2 2 3" xfId="13005"/>
    <cellStyle name="Navadno 3 3 2 2 7 2 2 2 3 2" xfId="13006"/>
    <cellStyle name="Navadno 3 3 2 2 7 2 2 2 4" xfId="13007"/>
    <cellStyle name="Navadno 3 3 2 2 7 2 2 2 5" xfId="13008"/>
    <cellStyle name="Navadno 3 3 2 2 7 2 2 2 6" xfId="13009"/>
    <cellStyle name="Navadno 3 3 2 2 7 2 2 3" xfId="13010"/>
    <cellStyle name="Navadno 3 3 2 2 7 2 2 3 2" xfId="13011"/>
    <cellStyle name="Navadno 3 3 2 2 7 2 2 3 2 2" xfId="13012"/>
    <cellStyle name="Navadno 3 3 2 2 7 2 2 3 3" xfId="13013"/>
    <cellStyle name="Navadno 3 3 2 2 7 2 2 3 3 2" xfId="13014"/>
    <cellStyle name="Navadno 3 3 2 2 7 2 2 3 4" xfId="13015"/>
    <cellStyle name="Navadno 3 3 2 2 7 2 2 3 5" xfId="13016"/>
    <cellStyle name="Navadno 3 3 2 2 7 2 2 3 6" xfId="13017"/>
    <cellStyle name="Navadno 3 3 2 2 7 2 2 4" xfId="13018"/>
    <cellStyle name="Navadno 3 3 2 2 7 2 2 4 2" xfId="13019"/>
    <cellStyle name="Navadno 3 3 2 2 7 2 2 5" xfId="13020"/>
    <cellStyle name="Navadno 3 3 2 2 7 2 2 5 2" xfId="13021"/>
    <cellStyle name="Navadno 3 3 2 2 7 2 2 6" xfId="13022"/>
    <cellStyle name="Navadno 3 3 2 2 7 2 2 6 2" xfId="13023"/>
    <cellStyle name="Navadno 3 3 2 2 7 2 2 7" xfId="13024"/>
    <cellStyle name="Navadno 3 3 2 2 7 2 2 8" xfId="13025"/>
    <cellStyle name="Navadno 3 3 2 2 7 2 2 9" xfId="13026"/>
    <cellStyle name="Navadno 3 3 2 2 7 2 3" xfId="13027"/>
    <cellStyle name="Navadno 3 3 2 2 7 2 3 2" xfId="13028"/>
    <cellStyle name="Navadno 3 3 2 2 7 2 3 2 2" xfId="13029"/>
    <cellStyle name="Navadno 3 3 2 2 7 2 3 3" xfId="13030"/>
    <cellStyle name="Navadno 3 3 2 2 7 2 3 3 2" xfId="13031"/>
    <cellStyle name="Navadno 3 3 2 2 7 2 3 4" xfId="13032"/>
    <cellStyle name="Navadno 3 3 2 2 7 2 3 5" xfId="13033"/>
    <cellStyle name="Navadno 3 3 2 2 7 2 3 6" xfId="13034"/>
    <cellStyle name="Navadno 3 3 2 2 7 2 4" xfId="13035"/>
    <cellStyle name="Navadno 3 3 2 2 7 2 4 2" xfId="13036"/>
    <cellStyle name="Navadno 3 3 2 2 7 2 4 2 2" xfId="13037"/>
    <cellStyle name="Navadno 3 3 2 2 7 2 4 3" xfId="13038"/>
    <cellStyle name="Navadno 3 3 2 2 7 2 4 3 2" xfId="13039"/>
    <cellStyle name="Navadno 3 3 2 2 7 2 4 4" xfId="13040"/>
    <cellStyle name="Navadno 3 3 2 2 7 2 4 5" xfId="13041"/>
    <cellStyle name="Navadno 3 3 2 2 7 2 4 6" xfId="13042"/>
    <cellStyle name="Navadno 3 3 2 2 7 2 5" xfId="13043"/>
    <cellStyle name="Navadno 3 3 2 2 7 2 5 2" xfId="13044"/>
    <cellStyle name="Navadno 3 3 2 2 7 2 6" xfId="13045"/>
    <cellStyle name="Navadno 3 3 2 2 7 2 6 2" xfId="13046"/>
    <cellStyle name="Navadno 3 3 2 2 7 2 7" xfId="13047"/>
    <cellStyle name="Navadno 3 3 2 2 7 2 7 2" xfId="13048"/>
    <cellStyle name="Navadno 3 3 2 2 7 2 8" xfId="13049"/>
    <cellStyle name="Navadno 3 3 2 2 7 2 9" xfId="13050"/>
    <cellStyle name="Navadno 3 3 2 2 7 3" xfId="13051"/>
    <cellStyle name="Navadno 3 3 2 2 7 3 10" xfId="13052"/>
    <cellStyle name="Navadno 3 3 2 2 7 3 2" xfId="13053"/>
    <cellStyle name="Navadno 3 3 2 2 7 3 2 2" xfId="13054"/>
    <cellStyle name="Navadno 3 3 2 2 7 3 2 2 2" xfId="13055"/>
    <cellStyle name="Navadno 3 3 2 2 7 3 2 3" xfId="13056"/>
    <cellStyle name="Navadno 3 3 2 2 7 3 2 3 2" xfId="13057"/>
    <cellStyle name="Navadno 3 3 2 2 7 3 2 4" xfId="13058"/>
    <cellStyle name="Navadno 3 3 2 2 7 3 2 5" xfId="13059"/>
    <cellStyle name="Navadno 3 3 2 2 7 3 2 6" xfId="13060"/>
    <cellStyle name="Navadno 3 3 2 2 7 3 3" xfId="13061"/>
    <cellStyle name="Navadno 3 3 2 2 7 3 3 2" xfId="13062"/>
    <cellStyle name="Navadno 3 3 2 2 7 3 3 2 2" xfId="13063"/>
    <cellStyle name="Navadno 3 3 2 2 7 3 3 3" xfId="13064"/>
    <cellStyle name="Navadno 3 3 2 2 7 3 3 3 2" xfId="13065"/>
    <cellStyle name="Navadno 3 3 2 2 7 3 3 4" xfId="13066"/>
    <cellStyle name="Navadno 3 3 2 2 7 3 3 5" xfId="13067"/>
    <cellStyle name="Navadno 3 3 2 2 7 3 3 6" xfId="13068"/>
    <cellStyle name="Navadno 3 3 2 2 7 3 4" xfId="13069"/>
    <cellStyle name="Navadno 3 3 2 2 7 3 4 2" xfId="13070"/>
    <cellStyle name="Navadno 3 3 2 2 7 3 5" xfId="13071"/>
    <cellStyle name="Navadno 3 3 2 2 7 3 5 2" xfId="13072"/>
    <cellStyle name="Navadno 3 3 2 2 7 3 6" xfId="13073"/>
    <cellStyle name="Navadno 3 3 2 2 7 3 6 2" xfId="13074"/>
    <cellStyle name="Navadno 3 3 2 2 7 3 7" xfId="13075"/>
    <cellStyle name="Navadno 3 3 2 2 7 3 8" xfId="13076"/>
    <cellStyle name="Navadno 3 3 2 2 7 3 9" xfId="13077"/>
    <cellStyle name="Navadno 3 3 2 2 7 4" xfId="13078"/>
    <cellStyle name="Navadno 3 3 2 2 7 4 2" xfId="13079"/>
    <cellStyle name="Navadno 3 3 2 2 7 4 2 2" xfId="13080"/>
    <cellStyle name="Navadno 3 3 2 2 7 4 3" xfId="13081"/>
    <cellStyle name="Navadno 3 3 2 2 7 4 3 2" xfId="13082"/>
    <cellStyle name="Navadno 3 3 2 2 7 4 4" xfId="13083"/>
    <cellStyle name="Navadno 3 3 2 2 7 4 5" xfId="13084"/>
    <cellStyle name="Navadno 3 3 2 2 7 4 6" xfId="13085"/>
    <cellStyle name="Navadno 3 3 2 2 7 5" xfId="13086"/>
    <cellStyle name="Navadno 3 3 2 2 7 5 2" xfId="13087"/>
    <cellStyle name="Navadno 3 3 2 2 7 5 2 2" xfId="13088"/>
    <cellStyle name="Navadno 3 3 2 2 7 5 3" xfId="13089"/>
    <cellStyle name="Navadno 3 3 2 2 7 5 3 2" xfId="13090"/>
    <cellStyle name="Navadno 3 3 2 2 7 5 4" xfId="13091"/>
    <cellStyle name="Navadno 3 3 2 2 7 5 5" xfId="13092"/>
    <cellStyle name="Navadno 3 3 2 2 7 5 6" xfId="13093"/>
    <cellStyle name="Navadno 3 3 2 2 7 6" xfId="13094"/>
    <cellStyle name="Navadno 3 3 2 2 7 6 2" xfId="13095"/>
    <cellStyle name="Navadno 3 3 2 2 7 7" xfId="13096"/>
    <cellStyle name="Navadno 3 3 2 2 7 7 2" xfId="13097"/>
    <cellStyle name="Navadno 3 3 2 2 7 8" xfId="13098"/>
    <cellStyle name="Navadno 3 3 2 2 7 8 2" xfId="13099"/>
    <cellStyle name="Navadno 3 3 2 2 7 9" xfId="13100"/>
    <cellStyle name="Navadno 3 3 2 2 8" xfId="13101"/>
    <cellStyle name="Navadno 3 3 2 2 8 10" xfId="13102"/>
    <cellStyle name="Navadno 3 3 2 2 8 11" xfId="13103"/>
    <cellStyle name="Navadno 3 3 2 2 8 2" xfId="13104"/>
    <cellStyle name="Navadno 3 3 2 2 8 2 10" xfId="13105"/>
    <cellStyle name="Navadno 3 3 2 2 8 2 2" xfId="13106"/>
    <cellStyle name="Navadno 3 3 2 2 8 2 2 2" xfId="13107"/>
    <cellStyle name="Navadno 3 3 2 2 8 2 2 2 2" xfId="13108"/>
    <cellStyle name="Navadno 3 3 2 2 8 2 2 3" xfId="13109"/>
    <cellStyle name="Navadno 3 3 2 2 8 2 2 3 2" xfId="13110"/>
    <cellStyle name="Navadno 3 3 2 2 8 2 2 4" xfId="13111"/>
    <cellStyle name="Navadno 3 3 2 2 8 2 2 5" xfId="13112"/>
    <cellStyle name="Navadno 3 3 2 2 8 2 2 6" xfId="13113"/>
    <cellStyle name="Navadno 3 3 2 2 8 2 3" xfId="13114"/>
    <cellStyle name="Navadno 3 3 2 2 8 2 3 2" xfId="13115"/>
    <cellStyle name="Navadno 3 3 2 2 8 2 3 2 2" xfId="13116"/>
    <cellStyle name="Navadno 3 3 2 2 8 2 3 3" xfId="13117"/>
    <cellStyle name="Navadno 3 3 2 2 8 2 3 3 2" xfId="13118"/>
    <cellStyle name="Navadno 3 3 2 2 8 2 3 4" xfId="13119"/>
    <cellStyle name="Navadno 3 3 2 2 8 2 3 5" xfId="13120"/>
    <cellStyle name="Navadno 3 3 2 2 8 2 3 6" xfId="13121"/>
    <cellStyle name="Navadno 3 3 2 2 8 2 4" xfId="13122"/>
    <cellStyle name="Navadno 3 3 2 2 8 2 4 2" xfId="13123"/>
    <cellStyle name="Navadno 3 3 2 2 8 2 5" xfId="13124"/>
    <cellStyle name="Navadno 3 3 2 2 8 2 5 2" xfId="13125"/>
    <cellStyle name="Navadno 3 3 2 2 8 2 6" xfId="13126"/>
    <cellStyle name="Navadno 3 3 2 2 8 2 6 2" xfId="13127"/>
    <cellStyle name="Navadno 3 3 2 2 8 2 7" xfId="13128"/>
    <cellStyle name="Navadno 3 3 2 2 8 2 8" xfId="13129"/>
    <cellStyle name="Navadno 3 3 2 2 8 2 9" xfId="13130"/>
    <cellStyle name="Navadno 3 3 2 2 8 3" xfId="13131"/>
    <cellStyle name="Navadno 3 3 2 2 8 3 2" xfId="13132"/>
    <cellStyle name="Navadno 3 3 2 2 8 3 2 2" xfId="13133"/>
    <cellStyle name="Navadno 3 3 2 2 8 3 3" xfId="13134"/>
    <cellStyle name="Navadno 3 3 2 2 8 3 3 2" xfId="13135"/>
    <cellStyle name="Navadno 3 3 2 2 8 3 4" xfId="13136"/>
    <cellStyle name="Navadno 3 3 2 2 8 3 5" xfId="13137"/>
    <cellStyle name="Navadno 3 3 2 2 8 3 6" xfId="13138"/>
    <cellStyle name="Navadno 3 3 2 2 8 4" xfId="13139"/>
    <cellStyle name="Navadno 3 3 2 2 8 4 2" xfId="13140"/>
    <cellStyle name="Navadno 3 3 2 2 8 4 2 2" xfId="13141"/>
    <cellStyle name="Navadno 3 3 2 2 8 4 3" xfId="13142"/>
    <cellStyle name="Navadno 3 3 2 2 8 4 3 2" xfId="13143"/>
    <cellStyle name="Navadno 3 3 2 2 8 4 4" xfId="13144"/>
    <cellStyle name="Navadno 3 3 2 2 8 4 5" xfId="13145"/>
    <cellStyle name="Navadno 3 3 2 2 8 4 6" xfId="13146"/>
    <cellStyle name="Navadno 3 3 2 2 8 5" xfId="13147"/>
    <cellStyle name="Navadno 3 3 2 2 8 5 2" xfId="13148"/>
    <cellStyle name="Navadno 3 3 2 2 8 6" xfId="13149"/>
    <cellStyle name="Navadno 3 3 2 2 8 6 2" xfId="13150"/>
    <cellStyle name="Navadno 3 3 2 2 8 7" xfId="13151"/>
    <cellStyle name="Navadno 3 3 2 2 8 7 2" xfId="13152"/>
    <cellStyle name="Navadno 3 3 2 2 8 8" xfId="13153"/>
    <cellStyle name="Navadno 3 3 2 2 8 9" xfId="13154"/>
    <cellStyle name="Navadno 3 3 2 2 9" xfId="13155"/>
    <cellStyle name="Navadno 3 3 2 2 9 10" xfId="13156"/>
    <cellStyle name="Navadno 3 3 2 2 9 2" xfId="13157"/>
    <cellStyle name="Navadno 3 3 2 2 9 2 2" xfId="13158"/>
    <cellStyle name="Navadno 3 3 2 2 9 2 2 2" xfId="13159"/>
    <cellStyle name="Navadno 3 3 2 2 9 2 3" xfId="13160"/>
    <cellStyle name="Navadno 3 3 2 2 9 2 3 2" xfId="13161"/>
    <cellStyle name="Navadno 3 3 2 2 9 2 4" xfId="13162"/>
    <cellStyle name="Navadno 3 3 2 2 9 2 5" xfId="13163"/>
    <cellStyle name="Navadno 3 3 2 2 9 2 6" xfId="13164"/>
    <cellStyle name="Navadno 3 3 2 2 9 3" xfId="13165"/>
    <cellStyle name="Navadno 3 3 2 2 9 3 2" xfId="13166"/>
    <cellStyle name="Navadno 3 3 2 2 9 3 2 2" xfId="13167"/>
    <cellStyle name="Navadno 3 3 2 2 9 3 3" xfId="13168"/>
    <cellStyle name="Navadno 3 3 2 2 9 3 3 2" xfId="13169"/>
    <cellStyle name="Navadno 3 3 2 2 9 3 4" xfId="13170"/>
    <cellStyle name="Navadno 3 3 2 2 9 3 5" xfId="13171"/>
    <cellStyle name="Navadno 3 3 2 2 9 3 6" xfId="13172"/>
    <cellStyle name="Navadno 3 3 2 2 9 4" xfId="13173"/>
    <cellStyle name="Navadno 3 3 2 2 9 4 2" xfId="13174"/>
    <cellStyle name="Navadno 3 3 2 2 9 5" xfId="13175"/>
    <cellStyle name="Navadno 3 3 2 2 9 5 2" xfId="13176"/>
    <cellStyle name="Navadno 3 3 2 2 9 6" xfId="13177"/>
    <cellStyle name="Navadno 3 3 2 2 9 6 2" xfId="13178"/>
    <cellStyle name="Navadno 3 3 2 2 9 7" xfId="13179"/>
    <cellStyle name="Navadno 3 3 2 2 9 8" xfId="13180"/>
    <cellStyle name="Navadno 3 3 2 2 9 9" xfId="13181"/>
    <cellStyle name="Navadno 3 3 2 20" xfId="13182"/>
    <cellStyle name="Navadno 3 3 2 21" xfId="13183"/>
    <cellStyle name="Navadno 3 3 2 3" xfId="13184"/>
    <cellStyle name="Navadno 3 3 2 3 10" xfId="13185"/>
    <cellStyle name="Navadno 3 3 2 3 10 2" xfId="13186"/>
    <cellStyle name="Navadno 3 3 2 3 11" xfId="13187"/>
    <cellStyle name="Navadno 3 3 2 3 12" xfId="13188"/>
    <cellStyle name="Navadno 3 3 2 3 13" xfId="13189"/>
    <cellStyle name="Navadno 3 3 2 3 14" xfId="13190"/>
    <cellStyle name="Navadno 3 3 2 3 2" xfId="13191"/>
    <cellStyle name="Navadno 3 3 2 3 2 10" xfId="13192"/>
    <cellStyle name="Navadno 3 3 2 3 2 11" xfId="13193"/>
    <cellStyle name="Navadno 3 3 2 3 2 12" xfId="13194"/>
    <cellStyle name="Navadno 3 3 2 3 2 2" xfId="13195"/>
    <cellStyle name="Navadno 3 3 2 3 2 2 10" xfId="13196"/>
    <cellStyle name="Navadno 3 3 2 3 2 2 11" xfId="13197"/>
    <cellStyle name="Navadno 3 3 2 3 2 2 2" xfId="13198"/>
    <cellStyle name="Navadno 3 3 2 3 2 2 2 10" xfId="13199"/>
    <cellStyle name="Navadno 3 3 2 3 2 2 2 2" xfId="13200"/>
    <cellStyle name="Navadno 3 3 2 3 2 2 2 2 2" xfId="13201"/>
    <cellStyle name="Navadno 3 3 2 3 2 2 2 2 2 2" xfId="13202"/>
    <cellStyle name="Navadno 3 3 2 3 2 2 2 2 3" xfId="13203"/>
    <cellStyle name="Navadno 3 3 2 3 2 2 2 2 3 2" xfId="13204"/>
    <cellStyle name="Navadno 3 3 2 3 2 2 2 2 4" xfId="13205"/>
    <cellStyle name="Navadno 3 3 2 3 2 2 2 2 5" xfId="13206"/>
    <cellStyle name="Navadno 3 3 2 3 2 2 2 2 6" xfId="13207"/>
    <cellStyle name="Navadno 3 3 2 3 2 2 2 3" xfId="13208"/>
    <cellStyle name="Navadno 3 3 2 3 2 2 2 3 2" xfId="13209"/>
    <cellStyle name="Navadno 3 3 2 3 2 2 2 3 2 2" xfId="13210"/>
    <cellStyle name="Navadno 3 3 2 3 2 2 2 3 3" xfId="13211"/>
    <cellStyle name="Navadno 3 3 2 3 2 2 2 3 3 2" xfId="13212"/>
    <cellStyle name="Navadno 3 3 2 3 2 2 2 3 4" xfId="13213"/>
    <cellStyle name="Navadno 3 3 2 3 2 2 2 3 5" xfId="13214"/>
    <cellStyle name="Navadno 3 3 2 3 2 2 2 3 6" xfId="13215"/>
    <cellStyle name="Navadno 3 3 2 3 2 2 2 4" xfId="13216"/>
    <cellStyle name="Navadno 3 3 2 3 2 2 2 4 2" xfId="13217"/>
    <cellStyle name="Navadno 3 3 2 3 2 2 2 5" xfId="13218"/>
    <cellStyle name="Navadno 3 3 2 3 2 2 2 5 2" xfId="13219"/>
    <cellStyle name="Navadno 3 3 2 3 2 2 2 6" xfId="13220"/>
    <cellStyle name="Navadno 3 3 2 3 2 2 2 6 2" xfId="13221"/>
    <cellStyle name="Navadno 3 3 2 3 2 2 2 7" xfId="13222"/>
    <cellStyle name="Navadno 3 3 2 3 2 2 2 8" xfId="13223"/>
    <cellStyle name="Navadno 3 3 2 3 2 2 2 9" xfId="13224"/>
    <cellStyle name="Navadno 3 3 2 3 2 2 3" xfId="13225"/>
    <cellStyle name="Navadno 3 3 2 3 2 2 3 2" xfId="13226"/>
    <cellStyle name="Navadno 3 3 2 3 2 2 3 2 2" xfId="13227"/>
    <cellStyle name="Navadno 3 3 2 3 2 2 3 3" xfId="13228"/>
    <cellStyle name="Navadno 3 3 2 3 2 2 3 3 2" xfId="13229"/>
    <cellStyle name="Navadno 3 3 2 3 2 2 3 4" xfId="13230"/>
    <cellStyle name="Navadno 3 3 2 3 2 2 3 5" xfId="13231"/>
    <cellStyle name="Navadno 3 3 2 3 2 2 3 6" xfId="13232"/>
    <cellStyle name="Navadno 3 3 2 3 2 2 4" xfId="13233"/>
    <cellStyle name="Navadno 3 3 2 3 2 2 4 2" xfId="13234"/>
    <cellStyle name="Navadno 3 3 2 3 2 2 4 2 2" xfId="13235"/>
    <cellStyle name="Navadno 3 3 2 3 2 2 4 3" xfId="13236"/>
    <cellStyle name="Navadno 3 3 2 3 2 2 4 3 2" xfId="13237"/>
    <cellStyle name="Navadno 3 3 2 3 2 2 4 4" xfId="13238"/>
    <cellStyle name="Navadno 3 3 2 3 2 2 4 5" xfId="13239"/>
    <cellStyle name="Navadno 3 3 2 3 2 2 4 6" xfId="13240"/>
    <cellStyle name="Navadno 3 3 2 3 2 2 5" xfId="13241"/>
    <cellStyle name="Navadno 3 3 2 3 2 2 5 2" xfId="13242"/>
    <cellStyle name="Navadno 3 3 2 3 2 2 6" xfId="13243"/>
    <cellStyle name="Navadno 3 3 2 3 2 2 6 2" xfId="13244"/>
    <cellStyle name="Navadno 3 3 2 3 2 2 7" xfId="13245"/>
    <cellStyle name="Navadno 3 3 2 3 2 2 7 2" xfId="13246"/>
    <cellStyle name="Navadno 3 3 2 3 2 2 8" xfId="13247"/>
    <cellStyle name="Navadno 3 3 2 3 2 2 9" xfId="13248"/>
    <cellStyle name="Navadno 3 3 2 3 2 3" xfId="13249"/>
    <cellStyle name="Navadno 3 3 2 3 2 3 10" xfId="13250"/>
    <cellStyle name="Navadno 3 3 2 3 2 3 2" xfId="13251"/>
    <cellStyle name="Navadno 3 3 2 3 2 3 2 2" xfId="13252"/>
    <cellStyle name="Navadno 3 3 2 3 2 3 2 2 2" xfId="13253"/>
    <cellStyle name="Navadno 3 3 2 3 2 3 2 3" xfId="13254"/>
    <cellStyle name="Navadno 3 3 2 3 2 3 2 3 2" xfId="13255"/>
    <cellStyle name="Navadno 3 3 2 3 2 3 2 4" xfId="13256"/>
    <cellStyle name="Navadno 3 3 2 3 2 3 2 5" xfId="13257"/>
    <cellStyle name="Navadno 3 3 2 3 2 3 2 6" xfId="13258"/>
    <cellStyle name="Navadno 3 3 2 3 2 3 3" xfId="13259"/>
    <cellStyle name="Navadno 3 3 2 3 2 3 3 2" xfId="13260"/>
    <cellStyle name="Navadno 3 3 2 3 2 3 3 2 2" xfId="13261"/>
    <cellStyle name="Navadno 3 3 2 3 2 3 3 3" xfId="13262"/>
    <cellStyle name="Navadno 3 3 2 3 2 3 3 3 2" xfId="13263"/>
    <cellStyle name="Navadno 3 3 2 3 2 3 3 4" xfId="13264"/>
    <cellStyle name="Navadno 3 3 2 3 2 3 3 5" xfId="13265"/>
    <cellStyle name="Navadno 3 3 2 3 2 3 3 6" xfId="13266"/>
    <cellStyle name="Navadno 3 3 2 3 2 3 4" xfId="13267"/>
    <cellStyle name="Navadno 3 3 2 3 2 3 4 2" xfId="13268"/>
    <cellStyle name="Navadno 3 3 2 3 2 3 5" xfId="13269"/>
    <cellStyle name="Navadno 3 3 2 3 2 3 5 2" xfId="13270"/>
    <cellStyle name="Navadno 3 3 2 3 2 3 6" xfId="13271"/>
    <cellStyle name="Navadno 3 3 2 3 2 3 6 2" xfId="13272"/>
    <cellStyle name="Navadno 3 3 2 3 2 3 7" xfId="13273"/>
    <cellStyle name="Navadno 3 3 2 3 2 3 8" xfId="13274"/>
    <cellStyle name="Navadno 3 3 2 3 2 3 9" xfId="13275"/>
    <cellStyle name="Navadno 3 3 2 3 2 4" xfId="13276"/>
    <cellStyle name="Navadno 3 3 2 3 2 4 2" xfId="13277"/>
    <cellStyle name="Navadno 3 3 2 3 2 4 2 2" xfId="13278"/>
    <cellStyle name="Navadno 3 3 2 3 2 4 3" xfId="13279"/>
    <cellStyle name="Navadno 3 3 2 3 2 4 3 2" xfId="13280"/>
    <cellStyle name="Navadno 3 3 2 3 2 4 4" xfId="13281"/>
    <cellStyle name="Navadno 3 3 2 3 2 4 5" xfId="13282"/>
    <cellStyle name="Navadno 3 3 2 3 2 4 6" xfId="13283"/>
    <cellStyle name="Navadno 3 3 2 3 2 5" xfId="13284"/>
    <cellStyle name="Navadno 3 3 2 3 2 5 2" xfId="13285"/>
    <cellStyle name="Navadno 3 3 2 3 2 5 2 2" xfId="13286"/>
    <cellStyle name="Navadno 3 3 2 3 2 5 3" xfId="13287"/>
    <cellStyle name="Navadno 3 3 2 3 2 5 3 2" xfId="13288"/>
    <cellStyle name="Navadno 3 3 2 3 2 5 4" xfId="13289"/>
    <cellStyle name="Navadno 3 3 2 3 2 5 5" xfId="13290"/>
    <cellStyle name="Navadno 3 3 2 3 2 5 6" xfId="13291"/>
    <cellStyle name="Navadno 3 3 2 3 2 6" xfId="13292"/>
    <cellStyle name="Navadno 3 3 2 3 2 6 2" xfId="13293"/>
    <cellStyle name="Navadno 3 3 2 3 2 7" xfId="13294"/>
    <cellStyle name="Navadno 3 3 2 3 2 7 2" xfId="13295"/>
    <cellStyle name="Navadno 3 3 2 3 2 8" xfId="13296"/>
    <cellStyle name="Navadno 3 3 2 3 2 8 2" xfId="13297"/>
    <cellStyle name="Navadno 3 3 2 3 2 9" xfId="13298"/>
    <cellStyle name="Navadno 3 3 2 3 3" xfId="13299"/>
    <cellStyle name="Navadno 3 3 2 3 3 10" xfId="13300"/>
    <cellStyle name="Navadno 3 3 2 3 3 11" xfId="13301"/>
    <cellStyle name="Navadno 3 3 2 3 3 12" xfId="13302"/>
    <cellStyle name="Navadno 3 3 2 3 3 2" xfId="13303"/>
    <cellStyle name="Navadno 3 3 2 3 3 2 10" xfId="13304"/>
    <cellStyle name="Navadno 3 3 2 3 3 2 11" xfId="13305"/>
    <cellStyle name="Navadno 3 3 2 3 3 2 2" xfId="13306"/>
    <cellStyle name="Navadno 3 3 2 3 3 2 2 10" xfId="13307"/>
    <cellStyle name="Navadno 3 3 2 3 3 2 2 2" xfId="13308"/>
    <cellStyle name="Navadno 3 3 2 3 3 2 2 2 2" xfId="13309"/>
    <cellStyle name="Navadno 3 3 2 3 3 2 2 2 2 2" xfId="13310"/>
    <cellStyle name="Navadno 3 3 2 3 3 2 2 2 3" xfId="13311"/>
    <cellStyle name="Navadno 3 3 2 3 3 2 2 2 3 2" xfId="13312"/>
    <cellStyle name="Navadno 3 3 2 3 3 2 2 2 4" xfId="13313"/>
    <cellStyle name="Navadno 3 3 2 3 3 2 2 2 5" xfId="13314"/>
    <cellStyle name="Navadno 3 3 2 3 3 2 2 2 6" xfId="13315"/>
    <cellStyle name="Navadno 3 3 2 3 3 2 2 3" xfId="13316"/>
    <cellStyle name="Navadno 3 3 2 3 3 2 2 3 2" xfId="13317"/>
    <cellStyle name="Navadno 3 3 2 3 3 2 2 3 2 2" xfId="13318"/>
    <cellStyle name="Navadno 3 3 2 3 3 2 2 3 3" xfId="13319"/>
    <cellStyle name="Navadno 3 3 2 3 3 2 2 3 3 2" xfId="13320"/>
    <cellStyle name="Navadno 3 3 2 3 3 2 2 3 4" xfId="13321"/>
    <cellStyle name="Navadno 3 3 2 3 3 2 2 3 5" xfId="13322"/>
    <cellStyle name="Navadno 3 3 2 3 3 2 2 3 6" xfId="13323"/>
    <cellStyle name="Navadno 3 3 2 3 3 2 2 4" xfId="13324"/>
    <cellStyle name="Navadno 3 3 2 3 3 2 2 4 2" xfId="13325"/>
    <cellStyle name="Navadno 3 3 2 3 3 2 2 5" xfId="13326"/>
    <cellStyle name="Navadno 3 3 2 3 3 2 2 5 2" xfId="13327"/>
    <cellStyle name="Navadno 3 3 2 3 3 2 2 6" xfId="13328"/>
    <cellStyle name="Navadno 3 3 2 3 3 2 2 6 2" xfId="13329"/>
    <cellStyle name="Navadno 3 3 2 3 3 2 2 7" xfId="13330"/>
    <cellStyle name="Navadno 3 3 2 3 3 2 2 8" xfId="13331"/>
    <cellStyle name="Navadno 3 3 2 3 3 2 2 9" xfId="13332"/>
    <cellStyle name="Navadno 3 3 2 3 3 2 3" xfId="13333"/>
    <cellStyle name="Navadno 3 3 2 3 3 2 3 2" xfId="13334"/>
    <cellStyle name="Navadno 3 3 2 3 3 2 3 2 2" xfId="13335"/>
    <cellStyle name="Navadno 3 3 2 3 3 2 3 3" xfId="13336"/>
    <cellStyle name="Navadno 3 3 2 3 3 2 3 3 2" xfId="13337"/>
    <cellStyle name="Navadno 3 3 2 3 3 2 3 4" xfId="13338"/>
    <cellStyle name="Navadno 3 3 2 3 3 2 3 5" xfId="13339"/>
    <cellStyle name="Navadno 3 3 2 3 3 2 3 6" xfId="13340"/>
    <cellStyle name="Navadno 3 3 2 3 3 2 4" xfId="13341"/>
    <cellStyle name="Navadno 3 3 2 3 3 2 4 2" xfId="13342"/>
    <cellStyle name="Navadno 3 3 2 3 3 2 4 2 2" xfId="13343"/>
    <cellStyle name="Navadno 3 3 2 3 3 2 4 3" xfId="13344"/>
    <cellStyle name="Navadno 3 3 2 3 3 2 4 3 2" xfId="13345"/>
    <cellStyle name="Navadno 3 3 2 3 3 2 4 4" xfId="13346"/>
    <cellStyle name="Navadno 3 3 2 3 3 2 4 5" xfId="13347"/>
    <cellStyle name="Navadno 3 3 2 3 3 2 4 6" xfId="13348"/>
    <cellStyle name="Navadno 3 3 2 3 3 2 5" xfId="13349"/>
    <cellStyle name="Navadno 3 3 2 3 3 2 5 2" xfId="13350"/>
    <cellStyle name="Navadno 3 3 2 3 3 2 6" xfId="13351"/>
    <cellStyle name="Navadno 3 3 2 3 3 2 6 2" xfId="13352"/>
    <cellStyle name="Navadno 3 3 2 3 3 2 7" xfId="13353"/>
    <cellStyle name="Navadno 3 3 2 3 3 2 7 2" xfId="13354"/>
    <cellStyle name="Navadno 3 3 2 3 3 2 8" xfId="13355"/>
    <cellStyle name="Navadno 3 3 2 3 3 2 9" xfId="13356"/>
    <cellStyle name="Navadno 3 3 2 3 3 3" xfId="13357"/>
    <cellStyle name="Navadno 3 3 2 3 3 3 10" xfId="13358"/>
    <cellStyle name="Navadno 3 3 2 3 3 3 2" xfId="13359"/>
    <cellStyle name="Navadno 3 3 2 3 3 3 2 2" xfId="13360"/>
    <cellStyle name="Navadno 3 3 2 3 3 3 2 2 2" xfId="13361"/>
    <cellStyle name="Navadno 3 3 2 3 3 3 2 3" xfId="13362"/>
    <cellStyle name="Navadno 3 3 2 3 3 3 2 3 2" xfId="13363"/>
    <cellStyle name="Navadno 3 3 2 3 3 3 2 4" xfId="13364"/>
    <cellStyle name="Navadno 3 3 2 3 3 3 2 5" xfId="13365"/>
    <cellStyle name="Navadno 3 3 2 3 3 3 2 6" xfId="13366"/>
    <cellStyle name="Navadno 3 3 2 3 3 3 3" xfId="13367"/>
    <cellStyle name="Navadno 3 3 2 3 3 3 3 2" xfId="13368"/>
    <cellStyle name="Navadno 3 3 2 3 3 3 3 2 2" xfId="13369"/>
    <cellStyle name="Navadno 3 3 2 3 3 3 3 3" xfId="13370"/>
    <cellStyle name="Navadno 3 3 2 3 3 3 3 3 2" xfId="13371"/>
    <cellStyle name="Navadno 3 3 2 3 3 3 3 4" xfId="13372"/>
    <cellStyle name="Navadno 3 3 2 3 3 3 3 5" xfId="13373"/>
    <cellStyle name="Navadno 3 3 2 3 3 3 3 6" xfId="13374"/>
    <cellStyle name="Navadno 3 3 2 3 3 3 4" xfId="13375"/>
    <cellStyle name="Navadno 3 3 2 3 3 3 4 2" xfId="13376"/>
    <cellStyle name="Navadno 3 3 2 3 3 3 5" xfId="13377"/>
    <cellStyle name="Navadno 3 3 2 3 3 3 5 2" xfId="13378"/>
    <cellStyle name="Navadno 3 3 2 3 3 3 6" xfId="13379"/>
    <cellStyle name="Navadno 3 3 2 3 3 3 6 2" xfId="13380"/>
    <cellStyle name="Navadno 3 3 2 3 3 3 7" xfId="13381"/>
    <cellStyle name="Navadno 3 3 2 3 3 3 8" xfId="13382"/>
    <cellStyle name="Navadno 3 3 2 3 3 3 9" xfId="13383"/>
    <cellStyle name="Navadno 3 3 2 3 3 4" xfId="13384"/>
    <cellStyle name="Navadno 3 3 2 3 3 4 2" xfId="13385"/>
    <cellStyle name="Navadno 3 3 2 3 3 4 2 2" xfId="13386"/>
    <cellStyle name="Navadno 3 3 2 3 3 4 3" xfId="13387"/>
    <cellStyle name="Navadno 3 3 2 3 3 4 3 2" xfId="13388"/>
    <cellStyle name="Navadno 3 3 2 3 3 4 4" xfId="13389"/>
    <cellStyle name="Navadno 3 3 2 3 3 4 5" xfId="13390"/>
    <cellStyle name="Navadno 3 3 2 3 3 4 6" xfId="13391"/>
    <cellStyle name="Navadno 3 3 2 3 3 5" xfId="13392"/>
    <cellStyle name="Navadno 3 3 2 3 3 5 2" xfId="13393"/>
    <cellStyle name="Navadno 3 3 2 3 3 5 2 2" xfId="13394"/>
    <cellStyle name="Navadno 3 3 2 3 3 5 3" xfId="13395"/>
    <cellStyle name="Navadno 3 3 2 3 3 5 3 2" xfId="13396"/>
    <cellStyle name="Navadno 3 3 2 3 3 5 4" xfId="13397"/>
    <cellStyle name="Navadno 3 3 2 3 3 5 5" xfId="13398"/>
    <cellStyle name="Navadno 3 3 2 3 3 5 6" xfId="13399"/>
    <cellStyle name="Navadno 3 3 2 3 3 6" xfId="13400"/>
    <cellStyle name="Navadno 3 3 2 3 3 6 2" xfId="13401"/>
    <cellStyle name="Navadno 3 3 2 3 3 7" xfId="13402"/>
    <cellStyle name="Navadno 3 3 2 3 3 7 2" xfId="13403"/>
    <cellStyle name="Navadno 3 3 2 3 3 8" xfId="13404"/>
    <cellStyle name="Navadno 3 3 2 3 3 8 2" xfId="13405"/>
    <cellStyle name="Navadno 3 3 2 3 3 9" xfId="13406"/>
    <cellStyle name="Navadno 3 3 2 3 4" xfId="13407"/>
    <cellStyle name="Navadno 3 3 2 3 4 10" xfId="13408"/>
    <cellStyle name="Navadno 3 3 2 3 4 11" xfId="13409"/>
    <cellStyle name="Navadno 3 3 2 3 4 2" xfId="13410"/>
    <cellStyle name="Navadno 3 3 2 3 4 2 10" xfId="13411"/>
    <cellStyle name="Navadno 3 3 2 3 4 2 2" xfId="13412"/>
    <cellStyle name="Navadno 3 3 2 3 4 2 2 2" xfId="13413"/>
    <cellStyle name="Navadno 3 3 2 3 4 2 2 2 2" xfId="13414"/>
    <cellStyle name="Navadno 3 3 2 3 4 2 2 3" xfId="13415"/>
    <cellStyle name="Navadno 3 3 2 3 4 2 2 3 2" xfId="13416"/>
    <cellStyle name="Navadno 3 3 2 3 4 2 2 4" xfId="13417"/>
    <cellStyle name="Navadno 3 3 2 3 4 2 2 5" xfId="13418"/>
    <cellStyle name="Navadno 3 3 2 3 4 2 2 6" xfId="13419"/>
    <cellStyle name="Navadno 3 3 2 3 4 2 3" xfId="13420"/>
    <cellStyle name="Navadno 3 3 2 3 4 2 3 2" xfId="13421"/>
    <cellStyle name="Navadno 3 3 2 3 4 2 3 2 2" xfId="13422"/>
    <cellStyle name="Navadno 3 3 2 3 4 2 3 3" xfId="13423"/>
    <cellStyle name="Navadno 3 3 2 3 4 2 3 3 2" xfId="13424"/>
    <cellStyle name="Navadno 3 3 2 3 4 2 3 4" xfId="13425"/>
    <cellStyle name="Navadno 3 3 2 3 4 2 3 5" xfId="13426"/>
    <cellStyle name="Navadno 3 3 2 3 4 2 3 6" xfId="13427"/>
    <cellStyle name="Navadno 3 3 2 3 4 2 4" xfId="13428"/>
    <cellStyle name="Navadno 3 3 2 3 4 2 4 2" xfId="13429"/>
    <cellStyle name="Navadno 3 3 2 3 4 2 5" xfId="13430"/>
    <cellStyle name="Navadno 3 3 2 3 4 2 5 2" xfId="13431"/>
    <cellStyle name="Navadno 3 3 2 3 4 2 6" xfId="13432"/>
    <cellStyle name="Navadno 3 3 2 3 4 2 6 2" xfId="13433"/>
    <cellStyle name="Navadno 3 3 2 3 4 2 7" xfId="13434"/>
    <cellStyle name="Navadno 3 3 2 3 4 2 8" xfId="13435"/>
    <cellStyle name="Navadno 3 3 2 3 4 2 9" xfId="13436"/>
    <cellStyle name="Navadno 3 3 2 3 4 3" xfId="13437"/>
    <cellStyle name="Navadno 3 3 2 3 4 3 2" xfId="13438"/>
    <cellStyle name="Navadno 3 3 2 3 4 3 2 2" xfId="13439"/>
    <cellStyle name="Navadno 3 3 2 3 4 3 3" xfId="13440"/>
    <cellStyle name="Navadno 3 3 2 3 4 3 3 2" xfId="13441"/>
    <cellStyle name="Navadno 3 3 2 3 4 3 4" xfId="13442"/>
    <cellStyle name="Navadno 3 3 2 3 4 3 5" xfId="13443"/>
    <cellStyle name="Navadno 3 3 2 3 4 3 6" xfId="13444"/>
    <cellStyle name="Navadno 3 3 2 3 4 4" xfId="13445"/>
    <cellStyle name="Navadno 3 3 2 3 4 4 2" xfId="13446"/>
    <cellStyle name="Navadno 3 3 2 3 4 4 2 2" xfId="13447"/>
    <cellStyle name="Navadno 3 3 2 3 4 4 3" xfId="13448"/>
    <cellStyle name="Navadno 3 3 2 3 4 4 3 2" xfId="13449"/>
    <cellStyle name="Navadno 3 3 2 3 4 4 4" xfId="13450"/>
    <cellStyle name="Navadno 3 3 2 3 4 4 5" xfId="13451"/>
    <cellStyle name="Navadno 3 3 2 3 4 4 6" xfId="13452"/>
    <cellStyle name="Navadno 3 3 2 3 4 5" xfId="13453"/>
    <cellStyle name="Navadno 3 3 2 3 4 5 2" xfId="13454"/>
    <cellStyle name="Navadno 3 3 2 3 4 6" xfId="13455"/>
    <cellStyle name="Navadno 3 3 2 3 4 6 2" xfId="13456"/>
    <cellStyle name="Navadno 3 3 2 3 4 7" xfId="13457"/>
    <cellStyle name="Navadno 3 3 2 3 4 7 2" xfId="13458"/>
    <cellStyle name="Navadno 3 3 2 3 4 8" xfId="13459"/>
    <cellStyle name="Navadno 3 3 2 3 4 9" xfId="13460"/>
    <cellStyle name="Navadno 3 3 2 3 5" xfId="13461"/>
    <cellStyle name="Navadno 3 3 2 3 5 10" xfId="13462"/>
    <cellStyle name="Navadno 3 3 2 3 5 2" xfId="13463"/>
    <cellStyle name="Navadno 3 3 2 3 5 2 2" xfId="13464"/>
    <cellStyle name="Navadno 3 3 2 3 5 2 2 2" xfId="13465"/>
    <cellStyle name="Navadno 3 3 2 3 5 2 3" xfId="13466"/>
    <cellStyle name="Navadno 3 3 2 3 5 2 3 2" xfId="13467"/>
    <cellStyle name="Navadno 3 3 2 3 5 2 4" xfId="13468"/>
    <cellStyle name="Navadno 3 3 2 3 5 2 5" xfId="13469"/>
    <cellStyle name="Navadno 3 3 2 3 5 2 6" xfId="13470"/>
    <cellStyle name="Navadno 3 3 2 3 5 3" xfId="13471"/>
    <cellStyle name="Navadno 3 3 2 3 5 3 2" xfId="13472"/>
    <cellStyle name="Navadno 3 3 2 3 5 3 2 2" xfId="13473"/>
    <cellStyle name="Navadno 3 3 2 3 5 3 3" xfId="13474"/>
    <cellStyle name="Navadno 3 3 2 3 5 3 3 2" xfId="13475"/>
    <cellStyle name="Navadno 3 3 2 3 5 3 4" xfId="13476"/>
    <cellStyle name="Navadno 3 3 2 3 5 3 5" xfId="13477"/>
    <cellStyle name="Navadno 3 3 2 3 5 3 6" xfId="13478"/>
    <cellStyle name="Navadno 3 3 2 3 5 4" xfId="13479"/>
    <cellStyle name="Navadno 3 3 2 3 5 4 2" xfId="13480"/>
    <cellStyle name="Navadno 3 3 2 3 5 5" xfId="13481"/>
    <cellStyle name="Navadno 3 3 2 3 5 5 2" xfId="13482"/>
    <cellStyle name="Navadno 3 3 2 3 5 6" xfId="13483"/>
    <cellStyle name="Navadno 3 3 2 3 5 6 2" xfId="13484"/>
    <cellStyle name="Navadno 3 3 2 3 5 7" xfId="13485"/>
    <cellStyle name="Navadno 3 3 2 3 5 8" xfId="13486"/>
    <cellStyle name="Navadno 3 3 2 3 5 9" xfId="13487"/>
    <cellStyle name="Navadno 3 3 2 3 6" xfId="13488"/>
    <cellStyle name="Navadno 3 3 2 3 6 2" xfId="13489"/>
    <cellStyle name="Navadno 3 3 2 3 6 2 2" xfId="13490"/>
    <cellStyle name="Navadno 3 3 2 3 6 3" xfId="13491"/>
    <cellStyle name="Navadno 3 3 2 3 6 3 2" xfId="13492"/>
    <cellStyle name="Navadno 3 3 2 3 6 4" xfId="13493"/>
    <cellStyle name="Navadno 3 3 2 3 6 5" xfId="13494"/>
    <cellStyle name="Navadno 3 3 2 3 6 6" xfId="13495"/>
    <cellStyle name="Navadno 3 3 2 3 7" xfId="13496"/>
    <cellStyle name="Navadno 3 3 2 3 7 2" xfId="13497"/>
    <cellStyle name="Navadno 3 3 2 3 7 2 2" xfId="13498"/>
    <cellStyle name="Navadno 3 3 2 3 7 3" xfId="13499"/>
    <cellStyle name="Navadno 3 3 2 3 7 3 2" xfId="13500"/>
    <cellStyle name="Navadno 3 3 2 3 7 4" xfId="13501"/>
    <cellStyle name="Navadno 3 3 2 3 7 5" xfId="13502"/>
    <cellStyle name="Navadno 3 3 2 3 7 6" xfId="13503"/>
    <cellStyle name="Navadno 3 3 2 3 8" xfId="13504"/>
    <cellStyle name="Navadno 3 3 2 3 8 2" xfId="13505"/>
    <cellStyle name="Navadno 3 3 2 3 9" xfId="13506"/>
    <cellStyle name="Navadno 3 3 2 3 9 2" xfId="13507"/>
    <cellStyle name="Navadno 3 3 2 4" xfId="13508"/>
    <cellStyle name="Navadno 3 3 2 4 10" xfId="13509"/>
    <cellStyle name="Navadno 3 3 2 4 11" xfId="13510"/>
    <cellStyle name="Navadno 3 3 2 4 12" xfId="13511"/>
    <cellStyle name="Navadno 3 3 2 4 13" xfId="13512"/>
    <cellStyle name="Navadno 3 3 2 4 2" xfId="13513"/>
    <cellStyle name="Navadno 3 3 2 4 2 10" xfId="13514"/>
    <cellStyle name="Navadno 3 3 2 4 2 11" xfId="13515"/>
    <cellStyle name="Navadno 3 3 2 4 2 12" xfId="13516"/>
    <cellStyle name="Navadno 3 3 2 4 2 2" xfId="13517"/>
    <cellStyle name="Navadno 3 3 2 4 2 2 10" xfId="13518"/>
    <cellStyle name="Navadno 3 3 2 4 2 2 11" xfId="13519"/>
    <cellStyle name="Navadno 3 3 2 4 2 2 2" xfId="13520"/>
    <cellStyle name="Navadno 3 3 2 4 2 2 2 10" xfId="13521"/>
    <cellStyle name="Navadno 3 3 2 4 2 2 2 2" xfId="13522"/>
    <cellStyle name="Navadno 3 3 2 4 2 2 2 2 2" xfId="13523"/>
    <cellStyle name="Navadno 3 3 2 4 2 2 2 2 2 2" xfId="13524"/>
    <cellStyle name="Navadno 3 3 2 4 2 2 2 2 3" xfId="13525"/>
    <cellStyle name="Navadno 3 3 2 4 2 2 2 2 3 2" xfId="13526"/>
    <cellStyle name="Navadno 3 3 2 4 2 2 2 2 4" xfId="13527"/>
    <cellStyle name="Navadno 3 3 2 4 2 2 2 2 5" xfId="13528"/>
    <cellStyle name="Navadno 3 3 2 4 2 2 2 2 6" xfId="13529"/>
    <cellStyle name="Navadno 3 3 2 4 2 2 2 3" xfId="13530"/>
    <cellStyle name="Navadno 3 3 2 4 2 2 2 3 2" xfId="13531"/>
    <cellStyle name="Navadno 3 3 2 4 2 2 2 3 2 2" xfId="13532"/>
    <cellStyle name="Navadno 3 3 2 4 2 2 2 3 3" xfId="13533"/>
    <cellStyle name="Navadno 3 3 2 4 2 2 2 3 3 2" xfId="13534"/>
    <cellStyle name="Navadno 3 3 2 4 2 2 2 3 4" xfId="13535"/>
    <cellStyle name="Navadno 3 3 2 4 2 2 2 3 5" xfId="13536"/>
    <cellStyle name="Navadno 3 3 2 4 2 2 2 3 6" xfId="13537"/>
    <cellStyle name="Navadno 3 3 2 4 2 2 2 4" xfId="13538"/>
    <cellStyle name="Navadno 3 3 2 4 2 2 2 4 2" xfId="13539"/>
    <cellStyle name="Navadno 3 3 2 4 2 2 2 5" xfId="13540"/>
    <cellStyle name="Navadno 3 3 2 4 2 2 2 5 2" xfId="13541"/>
    <cellStyle name="Navadno 3 3 2 4 2 2 2 6" xfId="13542"/>
    <cellStyle name="Navadno 3 3 2 4 2 2 2 6 2" xfId="13543"/>
    <cellStyle name="Navadno 3 3 2 4 2 2 2 7" xfId="13544"/>
    <cellStyle name="Navadno 3 3 2 4 2 2 2 8" xfId="13545"/>
    <cellStyle name="Navadno 3 3 2 4 2 2 2 9" xfId="13546"/>
    <cellStyle name="Navadno 3 3 2 4 2 2 3" xfId="13547"/>
    <cellStyle name="Navadno 3 3 2 4 2 2 3 2" xfId="13548"/>
    <cellStyle name="Navadno 3 3 2 4 2 2 3 2 2" xfId="13549"/>
    <cellStyle name="Navadno 3 3 2 4 2 2 3 3" xfId="13550"/>
    <cellStyle name="Navadno 3 3 2 4 2 2 3 3 2" xfId="13551"/>
    <cellStyle name="Navadno 3 3 2 4 2 2 3 4" xfId="13552"/>
    <cellStyle name="Navadno 3 3 2 4 2 2 3 5" xfId="13553"/>
    <cellStyle name="Navadno 3 3 2 4 2 2 3 6" xfId="13554"/>
    <cellStyle name="Navadno 3 3 2 4 2 2 4" xfId="13555"/>
    <cellStyle name="Navadno 3 3 2 4 2 2 4 2" xfId="13556"/>
    <cellStyle name="Navadno 3 3 2 4 2 2 4 2 2" xfId="13557"/>
    <cellStyle name="Navadno 3 3 2 4 2 2 4 3" xfId="13558"/>
    <cellStyle name="Navadno 3 3 2 4 2 2 4 3 2" xfId="13559"/>
    <cellStyle name="Navadno 3 3 2 4 2 2 4 4" xfId="13560"/>
    <cellStyle name="Navadno 3 3 2 4 2 2 4 5" xfId="13561"/>
    <cellStyle name="Navadno 3 3 2 4 2 2 4 6" xfId="13562"/>
    <cellStyle name="Navadno 3 3 2 4 2 2 5" xfId="13563"/>
    <cellStyle name="Navadno 3 3 2 4 2 2 5 2" xfId="13564"/>
    <cellStyle name="Navadno 3 3 2 4 2 2 6" xfId="13565"/>
    <cellStyle name="Navadno 3 3 2 4 2 2 6 2" xfId="13566"/>
    <cellStyle name="Navadno 3 3 2 4 2 2 7" xfId="13567"/>
    <cellStyle name="Navadno 3 3 2 4 2 2 7 2" xfId="13568"/>
    <cellStyle name="Navadno 3 3 2 4 2 2 8" xfId="13569"/>
    <cellStyle name="Navadno 3 3 2 4 2 2 9" xfId="13570"/>
    <cellStyle name="Navadno 3 3 2 4 2 3" xfId="13571"/>
    <cellStyle name="Navadno 3 3 2 4 2 3 10" xfId="13572"/>
    <cellStyle name="Navadno 3 3 2 4 2 3 2" xfId="13573"/>
    <cellStyle name="Navadno 3 3 2 4 2 3 2 2" xfId="13574"/>
    <cellStyle name="Navadno 3 3 2 4 2 3 2 2 2" xfId="13575"/>
    <cellStyle name="Navadno 3 3 2 4 2 3 2 3" xfId="13576"/>
    <cellStyle name="Navadno 3 3 2 4 2 3 2 3 2" xfId="13577"/>
    <cellStyle name="Navadno 3 3 2 4 2 3 2 4" xfId="13578"/>
    <cellStyle name="Navadno 3 3 2 4 2 3 2 5" xfId="13579"/>
    <cellStyle name="Navadno 3 3 2 4 2 3 2 6" xfId="13580"/>
    <cellStyle name="Navadno 3 3 2 4 2 3 3" xfId="13581"/>
    <cellStyle name="Navadno 3 3 2 4 2 3 3 2" xfId="13582"/>
    <cellStyle name="Navadno 3 3 2 4 2 3 3 2 2" xfId="13583"/>
    <cellStyle name="Navadno 3 3 2 4 2 3 3 3" xfId="13584"/>
    <cellStyle name="Navadno 3 3 2 4 2 3 3 3 2" xfId="13585"/>
    <cellStyle name="Navadno 3 3 2 4 2 3 3 4" xfId="13586"/>
    <cellStyle name="Navadno 3 3 2 4 2 3 3 5" xfId="13587"/>
    <cellStyle name="Navadno 3 3 2 4 2 3 3 6" xfId="13588"/>
    <cellStyle name="Navadno 3 3 2 4 2 3 4" xfId="13589"/>
    <cellStyle name="Navadno 3 3 2 4 2 3 4 2" xfId="13590"/>
    <cellStyle name="Navadno 3 3 2 4 2 3 5" xfId="13591"/>
    <cellStyle name="Navadno 3 3 2 4 2 3 5 2" xfId="13592"/>
    <cellStyle name="Navadno 3 3 2 4 2 3 6" xfId="13593"/>
    <cellStyle name="Navadno 3 3 2 4 2 3 6 2" xfId="13594"/>
    <cellStyle name="Navadno 3 3 2 4 2 3 7" xfId="13595"/>
    <cellStyle name="Navadno 3 3 2 4 2 3 8" xfId="13596"/>
    <cellStyle name="Navadno 3 3 2 4 2 3 9" xfId="13597"/>
    <cellStyle name="Navadno 3 3 2 4 2 4" xfId="13598"/>
    <cellStyle name="Navadno 3 3 2 4 2 4 2" xfId="13599"/>
    <cellStyle name="Navadno 3 3 2 4 2 4 2 2" xfId="13600"/>
    <cellStyle name="Navadno 3 3 2 4 2 4 3" xfId="13601"/>
    <cellStyle name="Navadno 3 3 2 4 2 4 3 2" xfId="13602"/>
    <cellStyle name="Navadno 3 3 2 4 2 4 4" xfId="13603"/>
    <cellStyle name="Navadno 3 3 2 4 2 4 5" xfId="13604"/>
    <cellStyle name="Navadno 3 3 2 4 2 4 6" xfId="13605"/>
    <cellStyle name="Navadno 3 3 2 4 2 5" xfId="13606"/>
    <cellStyle name="Navadno 3 3 2 4 2 5 2" xfId="13607"/>
    <cellStyle name="Navadno 3 3 2 4 2 5 2 2" xfId="13608"/>
    <cellStyle name="Navadno 3 3 2 4 2 5 3" xfId="13609"/>
    <cellStyle name="Navadno 3 3 2 4 2 5 3 2" xfId="13610"/>
    <cellStyle name="Navadno 3 3 2 4 2 5 4" xfId="13611"/>
    <cellStyle name="Navadno 3 3 2 4 2 5 5" xfId="13612"/>
    <cellStyle name="Navadno 3 3 2 4 2 5 6" xfId="13613"/>
    <cellStyle name="Navadno 3 3 2 4 2 6" xfId="13614"/>
    <cellStyle name="Navadno 3 3 2 4 2 6 2" xfId="13615"/>
    <cellStyle name="Navadno 3 3 2 4 2 7" xfId="13616"/>
    <cellStyle name="Navadno 3 3 2 4 2 7 2" xfId="13617"/>
    <cellStyle name="Navadno 3 3 2 4 2 8" xfId="13618"/>
    <cellStyle name="Navadno 3 3 2 4 2 8 2" xfId="13619"/>
    <cellStyle name="Navadno 3 3 2 4 2 9" xfId="13620"/>
    <cellStyle name="Navadno 3 3 2 4 3" xfId="13621"/>
    <cellStyle name="Navadno 3 3 2 4 3 10" xfId="13622"/>
    <cellStyle name="Navadno 3 3 2 4 3 11" xfId="13623"/>
    <cellStyle name="Navadno 3 3 2 4 3 2" xfId="13624"/>
    <cellStyle name="Navadno 3 3 2 4 3 2 10" xfId="13625"/>
    <cellStyle name="Navadno 3 3 2 4 3 2 2" xfId="13626"/>
    <cellStyle name="Navadno 3 3 2 4 3 2 2 2" xfId="13627"/>
    <cellStyle name="Navadno 3 3 2 4 3 2 2 2 2" xfId="13628"/>
    <cellStyle name="Navadno 3 3 2 4 3 2 2 3" xfId="13629"/>
    <cellStyle name="Navadno 3 3 2 4 3 2 2 3 2" xfId="13630"/>
    <cellStyle name="Navadno 3 3 2 4 3 2 2 4" xfId="13631"/>
    <cellStyle name="Navadno 3 3 2 4 3 2 2 5" xfId="13632"/>
    <cellStyle name="Navadno 3 3 2 4 3 2 2 6" xfId="13633"/>
    <cellStyle name="Navadno 3 3 2 4 3 2 3" xfId="13634"/>
    <cellStyle name="Navadno 3 3 2 4 3 2 3 2" xfId="13635"/>
    <cellStyle name="Navadno 3 3 2 4 3 2 3 2 2" xfId="13636"/>
    <cellStyle name="Navadno 3 3 2 4 3 2 3 3" xfId="13637"/>
    <cellStyle name="Navadno 3 3 2 4 3 2 3 3 2" xfId="13638"/>
    <cellStyle name="Navadno 3 3 2 4 3 2 3 4" xfId="13639"/>
    <cellStyle name="Navadno 3 3 2 4 3 2 3 5" xfId="13640"/>
    <cellStyle name="Navadno 3 3 2 4 3 2 3 6" xfId="13641"/>
    <cellStyle name="Navadno 3 3 2 4 3 2 4" xfId="13642"/>
    <cellStyle name="Navadno 3 3 2 4 3 2 4 2" xfId="13643"/>
    <cellStyle name="Navadno 3 3 2 4 3 2 5" xfId="13644"/>
    <cellStyle name="Navadno 3 3 2 4 3 2 5 2" xfId="13645"/>
    <cellStyle name="Navadno 3 3 2 4 3 2 6" xfId="13646"/>
    <cellStyle name="Navadno 3 3 2 4 3 2 6 2" xfId="13647"/>
    <cellStyle name="Navadno 3 3 2 4 3 2 7" xfId="13648"/>
    <cellStyle name="Navadno 3 3 2 4 3 2 8" xfId="13649"/>
    <cellStyle name="Navadno 3 3 2 4 3 2 9" xfId="13650"/>
    <cellStyle name="Navadno 3 3 2 4 3 3" xfId="13651"/>
    <cellStyle name="Navadno 3 3 2 4 3 3 2" xfId="13652"/>
    <cellStyle name="Navadno 3 3 2 4 3 3 2 2" xfId="13653"/>
    <cellStyle name="Navadno 3 3 2 4 3 3 3" xfId="13654"/>
    <cellStyle name="Navadno 3 3 2 4 3 3 3 2" xfId="13655"/>
    <cellStyle name="Navadno 3 3 2 4 3 3 4" xfId="13656"/>
    <cellStyle name="Navadno 3 3 2 4 3 3 5" xfId="13657"/>
    <cellStyle name="Navadno 3 3 2 4 3 3 6" xfId="13658"/>
    <cellStyle name="Navadno 3 3 2 4 3 4" xfId="13659"/>
    <cellStyle name="Navadno 3 3 2 4 3 4 2" xfId="13660"/>
    <cellStyle name="Navadno 3 3 2 4 3 4 2 2" xfId="13661"/>
    <cellStyle name="Navadno 3 3 2 4 3 4 3" xfId="13662"/>
    <cellStyle name="Navadno 3 3 2 4 3 4 3 2" xfId="13663"/>
    <cellStyle name="Navadno 3 3 2 4 3 4 4" xfId="13664"/>
    <cellStyle name="Navadno 3 3 2 4 3 4 5" xfId="13665"/>
    <cellStyle name="Navadno 3 3 2 4 3 4 6" xfId="13666"/>
    <cellStyle name="Navadno 3 3 2 4 3 5" xfId="13667"/>
    <cellStyle name="Navadno 3 3 2 4 3 5 2" xfId="13668"/>
    <cellStyle name="Navadno 3 3 2 4 3 6" xfId="13669"/>
    <cellStyle name="Navadno 3 3 2 4 3 6 2" xfId="13670"/>
    <cellStyle name="Navadno 3 3 2 4 3 7" xfId="13671"/>
    <cellStyle name="Navadno 3 3 2 4 3 7 2" xfId="13672"/>
    <cellStyle name="Navadno 3 3 2 4 3 8" xfId="13673"/>
    <cellStyle name="Navadno 3 3 2 4 3 9" xfId="13674"/>
    <cellStyle name="Navadno 3 3 2 4 4" xfId="13675"/>
    <cellStyle name="Navadno 3 3 2 4 4 10" xfId="13676"/>
    <cellStyle name="Navadno 3 3 2 4 4 2" xfId="13677"/>
    <cellStyle name="Navadno 3 3 2 4 4 2 2" xfId="13678"/>
    <cellStyle name="Navadno 3 3 2 4 4 2 2 2" xfId="13679"/>
    <cellStyle name="Navadno 3 3 2 4 4 2 3" xfId="13680"/>
    <cellStyle name="Navadno 3 3 2 4 4 2 3 2" xfId="13681"/>
    <cellStyle name="Navadno 3 3 2 4 4 2 4" xfId="13682"/>
    <cellStyle name="Navadno 3 3 2 4 4 2 5" xfId="13683"/>
    <cellStyle name="Navadno 3 3 2 4 4 2 6" xfId="13684"/>
    <cellStyle name="Navadno 3 3 2 4 4 3" xfId="13685"/>
    <cellStyle name="Navadno 3 3 2 4 4 3 2" xfId="13686"/>
    <cellStyle name="Navadno 3 3 2 4 4 3 2 2" xfId="13687"/>
    <cellStyle name="Navadno 3 3 2 4 4 3 3" xfId="13688"/>
    <cellStyle name="Navadno 3 3 2 4 4 3 3 2" xfId="13689"/>
    <cellStyle name="Navadno 3 3 2 4 4 3 4" xfId="13690"/>
    <cellStyle name="Navadno 3 3 2 4 4 3 5" xfId="13691"/>
    <cellStyle name="Navadno 3 3 2 4 4 3 6" xfId="13692"/>
    <cellStyle name="Navadno 3 3 2 4 4 4" xfId="13693"/>
    <cellStyle name="Navadno 3 3 2 4 4 4 2" xfId="13694"/>
    <cellStyle name="Navadno 3 3 2 4 4 5" xfId="13695"/>
    <cellStyle name="Navadno 3 3 2 4 4 5 2" xfId="13696"/>
    <cellStyle name="Navadno 3 3 2 4 4 6" xfId="13697"/>
    <cellStyle name="Navadno 3 3 2 4 4 6 2" xfId="13698"/>
    <cellStyle name="Navadno 3 3 2 4 4 7" xfId="13699"/>
    <cellStyle name="Navadno 3 3 2 4 4 8" xfId="13700"/>
    <cellStyle name="Navadno 3 3 2 4 4 9" xfId="13701"/>
    <cellStyle name="Navadno 3 3 2 4 5" xfId="13702"/>
    <cellStyle name="Navadno 3 3 2 4 5 2" xfId="13703"/>
    <cellStyle name="Navadno 3 3 2 4 5 2 2" xfId="13704"/>
    <cellStyle name="Navadno 3 3 2 4 5 3" xfId="13705"/>
    <cellStyle name="Navadno 3 3 2 4 5 3 2" xfId="13706"/>
    <cellStyle name="Navadno 3 3 2 4 5 4" xfId="13707"/>
    <cellStyle name="Navadno 3 3 2 4 5 5" xfId="13708"/>
    <cellStyle name="Navadno 3 3 2 4 5 6" xfId="13709"/>
    <cellStyle name="Navadno 3 3 2 4 6" xfId="13710"/>
    <cellStyle name="Navadno 3 3 2 4 6 2" xfId="13711"/>
    <cellStyle name="Navadno 3 3 2 4 6 2 2" xfId="13712"/>
    <cellStyle name="Navadno 3 3 2 4 6 3" xfId="13713"/>
    <cellStyle name="Navadno 3 3 2 4 6 3 2" xfId="13714"/>
    <cellStyle name="Navadno 3 3 2 4 6 4" xfId="13715"/>
    <cellStyle name="Navadno 3 3 2 4 6 5" xfId="13716"/>
    <cellStyle name="Navadno 3 3 2 4 6 6" xfId="13717"/>
    <cellStyle name="Navadno 3 3 2 4 7" xfId="13718"/>
    <cellStyle name="Navadno 3 3 2 4 7 2" xfId="13719"/>
    <cellStyle name="Navadno 3 3 2 4 8" xfId="13720"/>
    <cellStyle name="Navadno 3 3 2 4 8 2" xfId="13721"/>
    <cellStyle name="Navadno 3 3 2 4 9" xfId="13722"/>
    <cellStyle name="Navadno 3 3 2 4 9 2" xfId="13723"/>
    <cellStyle name="Navadno 3 3 2 5" xfId="13724"/>
    <cellStyle name="Navadno 3 3 2 5 10" xfId="13725"/>
    <cellStyle name="Navadno 3 3 2 5 11" xfId="13726"/>
    <cellStyle name="Navadno 3 3 2 5 12" xfId="13727"/>
    <cellStyle name="Navadno 3 3 2 5 13" xfId="13728"/>
    <cellStyle name="Navadno 3 3 2 5 2" xfId="13729"/>
    <cellStyle name="Navadno 3 3 2 5 2 10" xfId="13730"/>
    <cellStyle name="Navadno 3 3 2 5 2 11" xfId="13731"/>
    <cellStyle name="Navadno 3 3 2 5 2 12" xfId="13732"/>
    <cellStyle name="Navadno 3 3 2 5 2 2" xfId="13733"/>
    <cellStyle name="Navadno 3 3 2 5 2 2 10" xfId="13734"/>
    <cellStyle name="Navadno 3 3 2 5 2 2 11" xfId="13735"/>
    <cellStyle name="Navadno 3 3 2 5 2 2 2" xfId="13736"/>
    <cellStyle name="Navadno 3 3 2 5 2 2 2 10" xfId="13737"/>
    <cellStyle name="Navadno 3 3 2 5 2 2 2 2" xfId="13738"/>
    <cellStyle name="Navadno 3 3 2 5 2 2 2 2 2" xfId="13739"/>
    <cellStyle name="Navadno 3 3 2 5 2 2 2 2 2 2" xfId="13740"/>
    <cellStyle name="Navadno 3 3 2 5 2 2 2 2 3" xfId="13741"/>
    <cellStyle name="Navadno 3 3 2 5 2 2 2 2 3 2" xfId="13742"/>
    <cellStyle name="Navadno 3 3 2 5 2 2 2 2 4" xfId="13743"/>
    <cellStyle name="Navadno 3 3 2 5 2 2 2 2 5" xfId="13744"/>
    <cellStyle name="Navadno 3 3 2 5 2 2 2 2 6" xfId="13745"/>
    <cellStyle name="Navadno 3 3 2 5 2 2 2 3" xfId="13746"/>
    <cellStyle name="Navadno 3 3 2 5 2 2 2 3 2" xfId="13747"/>
    <cellStyle name="Navadno 3 3 2 5 2 2 2 3 2 2" xfId="13748"/>
    <cellStyle name="Navadno 3 3 2 5 2 2 2 3 3" xfId="13749"/>
    <cellStyle name="Navadno 3 3 2 5 2 2 2 3 3 2" xfId="13750"/>
    <cellStyle name="Navadno 3 3 2 5 2 2 2 3 4" xfId="13751"/>
    <cellStyle name="Navadno 3 3 2 5 2 2 2 3 5" xfId="13752"/>
    <cellStyle name="Navadno 3 3 2 5 2 2 2 3 6" xfId="13753"/>
    <cellStyle name="Navadno 3 3 2 5 2 2 2 4" xfId="13754"/>
    <cellStyle name="Navadno 3 3 2 5 2 2 2 4 2" xfId="13755"/>
    <cellStyle name="Navadno 3 3 2 5 2 2 2 5" xfId="13756"/>
    <cellStyle name="Navadno 3 3 2 5 2 2 2 5 2" xfId="13757"/>
    <cellStyle name="Navadno 3 3 2 5 2 2 2 6" xfId="13758"/>
    <cellStyle name="Navadno 3 3 2 5 2 2 2 6 2" xfId="13759"/>
    <cellStyle name="Navadno 3 3 2 5 2 2 2 7" xfId="13760"/>
    <cellStyle name="Navadno 3 3 2 5 2 2 2 8" xfId="13761"/>
    <cellStyle name="Navadno 3 3 2 5 2 2 2 9" xfId="13762"/>
    <cellStyle name="Navadno 3 3 2 5 2 2 3" xfId="13763"/>
    <cellStyle name="Navadno 3 3 2 5 2 2 3 2" xfId="13764"/>
    <cellStyle name="Navadno 3 3 2 5 2 2 3 2 2" xfId="13765"/>
    <cellStyle name="Navadno 3 3 2 5 2 2 3 3" xfId="13766"/>
    <cellStyle name="Navadno 3 3 2 5 2 2 3 3 2" xfId="13767"/>
    <cellStyle name="Navadno 3 3 2 5 2 2 3 4" xfId="13768"/>
    <cellStyle name="Navadno 3 3 2 5 2 2 3 5" xfId="13769"/>
    <cellStyle name="Navadno 3 3 2 5 2 2 3 6" xfId="13770"/>
    <cellStyle name="Navadno 3 3 2 5 2 2 4" xfId="13771"/>
    <cellStyle name="Navadno 3 3 2 5 2 2 4 2" xfId="13772"/>
    <cellStyle name="Navadno 3 3 2 5 2 2 4 2 2" xfId="13773"/>
    <cellStyle name="Navadno 3 3 2 5 2 2 4 3" xfId="13774"/>
    <cellStyle name="Navadno 3 3 2 5 2 2 4 3 2" xfId="13775"/>
    <cellStyle name="Navadno 3 3 2 5 2 2 4 4" xfId="13776"/>
    <cellStyle name="Navadno 3 3 2 5 2 2 4 5" xfId="13777"/>
    <cellStyle name="Navadno 3 3 2 5 2 2 4 6" xfId="13778"/>
    <cellStyle name="Navadno 3 3 2 5 2 2 5" xfId="13779"/>
    <cellStyle name="Navadno 3 3 2 5 2 2 5 2" xfId="13780"/>
    <cellStyle name="Navadno 3 3 2 5 2 2 6" xfId="13781"/>
    <cellStyle name="Navadno 3 3 2 5 2 2 6 2" xfId="13782"/>
    <cellStyle name="Navadno 3 3 2 5 2 2 7" xfId="13783"/>
    <cellStyle name="Navadno 3 3 2 5 2 2 7 2" xfId="13784"/>
    <cellStyle name="Navadno 3 3 2 5 2 2 8" xfId="13785"/>
    <cellStyle name="Navadno 3 3 2 5 2 2 9" xfId="13786"/>
    <cellStyle name="Navadno 3 3 2 5 2 3" xfId="13787"/>
    <cellStyle name="Navadno 3 3 2 5 2 3 10" xfId="13788"/>
    <cellStyle name="Navadno 3 3 2 5 2 3 2" xfId="13789"/>
    <cellStyle name="Navadno 3 3 2 5 2 3 2 2" xfId="13790"/>
    <cellStyle name="Navadno 3 3 2 5 2 3 2 2 2" xfId="13791"/>
    <cellStyle name="Navadno 3 3 2 5 2 3 2 3" xfId="13792"/>
    <cellStyle name="Navadno 3 3 2 5 2 3 2 3 2" xfId="13793"/>
    <cellStyle name="Navadno 3 3 2 5 2 3 2 4" xfId="13794"/>
    <cellStyle name="Navadno 3 3 2 5 2 3 2 5" xfId="13795"/>
    <cellStyle name="Navadno 3 3 2 5 2 3 2 6" xfId="13796"/>
    <cellStyle name="Navadno 3 3 2 5 2 3 3" xfId="13797"/>
    <cellStyle name="Navadno 3 3 2 5 2 3 3 2" xfId="13798"/>
    <cellStyle name="Navadno 3 3 2 5 2 3 3 2 2" xfId="13799"/>
    <cellStyle name="Navadno 3 3 2 5 2 3 3 3" xfId="13800"/>
    <cellStyle name="Navadno 3 3 2 5 2 3 3 3 2" xfId="13801"/>
    <cellStyle name="Navadno 3 3 2 5 2 3 3 4" xfId="13802"/>
    <cellStyle name="Navadno 3 3 2 5 2 3 3 5" xfId="13803"/>
    <cellStyle name="Navadno 3 3 2 5 2 3 3 6" xfId="13804"/>
    <cellStyle name="Navadno 3 3 2 5 2 3 4" xfId="13805"/>
    <cellStyle name="Navadno 3 3 2 5 2 3 4 2" xfId="13806"/>
    <cellStyle name="Navadno 3 3 2 5 2 3 5" xfId="13807"/>
    <cellStyle name="Navadno 3 3 2 5 2 3 5 2" xfId="13808"/>
    <cellStyle name="Navadno 3 3 2 5 2 3 6" xfId="13809"/>
    <cellStyle name="Navadno 3 3 2 5 2 3 6 2" xfId="13810"/>
    <cellStyle name="Navadno 3 3 2 5 2 3 7" xfId="13811"/>
    <cellStyle name="Navadno 3 3 2 5 2 3 8" xfId="13812"/>
    <cellStyle name="Navadno 3 3 2 5 2 3 9" xfId="13813"/>
    <cellStyle name="Navadno 3 3 2 5 2 4" xfId="13814"/>
    <cellStyle name="Navadno 3 3 2 5 2 4 2" xfId="13815"/>
    <cellStyle name="Navadno 3 3 2 5 2 4 2 2" xfId="13816"/>
    <cellStyle name="Navadno 3 3 2 5 2 4 3" xfId="13817"/>
    <cellStyle name="Navadno 3 3 2 5 2 4 3 2" xfId="13818"/>
    <cellStyle name="Navadno 3 3 2 5 2 4 4" xfId="13819"/>
    <cellStyle name="Navadno 3 3 2 5 2 4 5" xfId="13820"/>
    <cellStyle name="Navadno 3 3 2 5 2 4 6" xfId="13821"/>
    <cellStyle name="Navadno 3 3 2 5 2 5" xfId="13822"/>
    <cellStyle name="Navadno 3 3 2 5 2 5 2" xfId="13823"/>
    <cellStyle name="Navadno 3 3 2 5 2 5 2 2" xfId="13824"/>
    <cellStyle name="Navadno 3 3 2 5 2 5 3" xfId="13825"/>
    <cellStyle name="Navadno 3 3 2 5 2 5 3 2" xfId="13826"/>
    <cellStyle name="Navadno 3 3 2 5 2 5 4" xfId="13827"/>
    <cellStyle name="Navadno 3 3 2 5 2 5 5" xfId="13828"/>
    <cellStyle name="Navadno 3 3 2 5 2 5 6" xfId="13829"/>
    <cellStyle name="Navadno 3 3 2 5 2 6" xfId="13830"/>
    <cellStyle name="Navadno 3 3 2 5 2 6 2" xfId="13831"/>
    <cellStyle name="Navadno 3 3 2 5 2 7" xfId="13832"/>
    <cellStyle name="Navadno 3 3 2 5 2 7 2" xfId="13833"/>
    <cellStyle name="Navadno 3 3 2 5 2 8" xfId="13834"/>
    <cellStyle name="Navadno 3 3 2 5 2 8 2" xfId="13835"/>
    <cellStyle name="Navadno 3 3 2 5 2 9" xfId="13836"/>
    <cellStyle name="Navadno 3 3 2 5 3" xfId="13837"/>
    <cellStyle name="Navadno 3 3 2 5 3 10" xfId="13838"/>
    <cellStyle name="Navadno 3 3 2 5 3 11" xfId="13839"/>
    <cellStyle name="Navadno 3 3 2 5 3 2" xfId="13840"/>
    <cellStyle name="Navadno 3 3 2 5 3 2 10" xfId="13841"/>
    <cellStyle name="Navadno 3 3 2 5 3 2 2" xfId="13842"/>
    <cellStyle name="Navadno 3 3 2 5 3 2 2 2" xfId="13843"/>
    <cellStyle name="Navadno 3 3 2 5 3 2 2 2 2" xfId="13844"/>
    <cellStyle name="Navadno 3 3 2 5 3 2 2 3" xfId="13845"/>
    <cellStyle name="Navadno 3 3 2 5 3 2 2 3 2" xfId="13846"/>
    <cellStyle name="Navadno 3 3 2 5 3 2 2 4" xfId="13847"/>
    <cellStyle name="Navadno 3 3 2 5 3 2 2 5" xfId="13848"/>
    <cellStyle name="Navadno 3 3 2 5 3 2 2 6" xfId="13849"/>
    <cellStyle name="Navadno 3 3 2 5 3 2 3" xfId="13850"/>
    <cellStyle name="Navadno 3 3 2 5 3 2 3 2" xfId="13851"/>
    <cellStyle name="Navadno 3 3 2 5 3 2 3 2 2" xfId="13852"/>
    <cellStyle name="Navadno 3 3 2 5 3 2 3 3" xfId="13853"/>
    <cellStyle name="Navadno 3 3 2 5 3 2 3 3 2" xfId="13854"/>
    <cellStyle name="Navadno 3 3 2 5 3 2 3 4" xfId="13855"/>
    <cellStyle name="Navadno 3 3 2 5 3 2 3 5" xfId="13856"/>
    <cellStyle name="Navadno 3 3 2 5 3 2 3 6" xfId="13857"/>
    <cellStyle name="Navadno 3 3 2 5 3 2 4" xfId="13858"/>
    <cellStyle name="Navadno 3 3 2 5 3 2 4 2" xfId="13859"/>
    <cellStyle name="Navadno 3 3 2 5 3 2 5" xfId="13860"/>
    <cellStyle name="Navadno 3 3 2 5 3 2 5 2" xfId="13861"/>
    <cellStyle name="Navadno 3 3 2 5 3 2 6" xfId="13862"/>
    <cellStyle name="Navadno 3 3 2 5 3 2 6 2" xfId="13863"/>
    <cellStyle name="Navadno 3 3 2 5 3 2 7" xfId="13864"/>
    <cellStyle name="Navadno 3 3 2 5 3 2 8" xfId="13865"/>
    <cellStyle name="Navadno 3 3 2 5 3 2 9" xfId="13866"/>
    <cellStyle name="Navadno 3 3 2 5 3 3" xfId="13867"/>
    <cellStyle name="Navadno 3 3 2 5 3 3 2" xfId="13868"/>
    <cellStyle name="Navadno 3 3 2 5 3 3 2 2" xfId="13869"/>
    <cellStyle name="Navadno 3 3 2 5 3 3 3" xfId="13870"/>
    <cellStyle name="Navadno 3 3 2 5 3 3 3 2" xfId="13871"/>
    <cellStyle name="Navadno 3 3 2 5 3 3 4" xfId="13872"/>
    <cellStyle name="Navadno 3 3 2 5 3 3 5" xfId="13873"/>
    <cellStyle name="Navadno 3 3 2 5 3 3 6" xfId="13874"/>
    <cellStyle name="Navadno 3 3 2 5 3 4" xfId="13875"/>
    <cellStyle name="Navadno 3 3 2 5 3 4 2" xfId="13876"/>
    <cellStyle name="Navadno 3 3 2 5 3 4 2 2" xfId="13877"/>
    <cellStyle name="Navadno 3 3 2 5 3 4 3" xfId="13878"/>
    <cellStyle name="Navadno 3 3 2 5 3 4 3 2" xfId="13879"/>
    <cellStyle name="Navadno 3 3 2 5 3 4 4" xfId="13880"/>
    <cellStyle name="Navadno 3 3 2 5 3 4 5" xfId="13881"/>
    <cellStyle name="Navadno 3 3 2 5 3 4 6" xfId="13882"/>
    <cellStyle name="Navadno 3 3 2 5 3 5" xfId="13883"/>
    <cellStyle name="Navadno 3 3 2 5 3 5 2" xfId="13884"/>
    <cellStyle name="Navadno 3 3 2 5 3 6" xfId="13885"/>
    <cellStyle name="Navadno 3 3 2 5 3 6 2" xfId="13886"/>
    <cellStyle name="Navadno 3 3 2 5 3 7" xfId="13887"/>
    <cellStyle name="Navadno 3 3 2 5 3 7 2" xfId="13888"/>
    <cellStyle name="Navadno 3 3 2 5 3 8" xfId="13889"/>
    <cellStyle name="Navadno 3 3 2 5 3 9" xfId="13890"/>
    <cellStyle name="Navadno 3 3 2 5 4" xfId="13891"/>
    <cellStyle name="Navadno 3 3 2 5 4 10" xfId="13892"/>
    <cellStyle name="Navadno 3 3 2 5 4 2" xfId="13893"/>
    <cellStyle name="Navadno 3 3 2 5 4 2 2" xfId="13894"/>
    <cellStyle name="Navadno 3 3 2 5 4 2 2 2" xfId="13895"/>
    <cellStyle name="Navadno 3 3 2 5 4 2 3" xfId="13896"/>
    <cellStyle name="Navadno 3 3 2 5 4 2 3 2" xfId="13897"/>
    <cellStyle name="Navadno 3 3 2 5 4 2 4" xfId="13898"/>
    <cellStyle name="Navadno 3 3 2 5 4 2 5" xfId="13899"/>
    <cellStyle name="Navadno 3 3 2 5 4 2 6" xfId="13900"/>
    <cellStyle name="Navadno 3 3 2 5 4 3" xfId="13901"/>
    <cellStyle name="Navadno 3 3 2 5 4 3 2" xfId="13902"/>
    <cellStyle name="Navadno 3 3 2 5 4 3 2 2" xfId="13903"/>
    <cellStyle name="Navadno 3 3 2 5 4 3 3" xfId="13904"/>
    <cellStyle name="Navadno 3 3 2 5 4 3 3 2" xfId="13905"/>
    <cellStyle name="Navadno 3 3 2 5 4 3 4" xfId="13906"/>
    <cellStyle name="Navadno 3 3 2 5 4 3 5" xfId="13907"/>
    <cellStyle name="Navadno 3 3 2 5 4 3 6" xfId="13908"/>
    <cellStyle name="Navadno 3 3 2 5 4 4" xfId="13909"/>
    <cellStyle name="Navadno 3 3 2 5 4 4 2" xfId="13910"/>
    <cellStyle name="Navadno 3 3 2 5 4 5" xfId="13911"/>
    <cellStyle name="Navadno 3 3 2 5 4 5 2" xfId="13912"/>
    <cellStyle name="Navadno 3 3 2 5 4 6" xfId="13913"/>
    <cellStyle name="Navadno 3 3 2 5 4 6 2" xfId="13914"/>
    <cellStyle name="Navadno 3 3 2 5 4 7" xfId="13915"/>
    <cellStyle name="Navadno 3 3 2 5 4 8" xfId="13916"/>
    <cellStyle name="Navadno 3 3 2 5 4 9" xfId="13917"/>
    <cellStyle name="Navadno 3 3 2 5 5" xfId="13918"/>
    <cellStyle name="Navadno 3 3 2 5 5 2" xfId="13919"/>
    <cellStyle name="Navadno 3 3 2 5 5 2 2" xfId="13920"/>
    <cellStyle name="Navadno 3 3 2 5 5 3" xfId="13921"/>
    <cellStyle name="Navadno 3 3 2 5 5 3 2" xfId="13922"/>
    <cellStyle name="Navadno 3 3 2 5 5 4" xfId="13923"/>
    <cellStyle name="Navadno 3 3 2 5 5 5" xfId="13924"/>
    <cellStyle name="Navadno 3 3 2 5 5 6" xfId="13925"/>
    <cellStyle name="Navadno 3 3 2 5 6" xfId="13926"/>
    <cellStyle name="Navadno 3 3 2 5 6 2" xfId="13927"/>
    <cellStyle name="Navadno 3 3 2 5 6 2 2" xfId="13928"/>
    <cellStyle name="Navadno 3 3 2 5 6 3" xfId="13929"/>
    <cellStyle name="Navadno 3 3 2 5 6 3 2" xfId="13930"/>
    <cellStyle name="Navadno 3 3 2 5 6 4" xfId="13931"/>
    <cellStyle name="Navadno 3 3 2 5 6 5" xfId="13932"/>
    <cellStyle name="Navadno 3 3 2 5 6 6" xfId="13933"/>
    <cellStyle name="Navadno 3 3 2 5 7" xfId="13934"/>
    <cellStyle name="Navadno 3 3 2 5 7 2" xfId="13935"/>
    <cellStyle name="Navadno 3 3 2 5 8" xfId="13936"/>
    <cellStyle name="Navadno 3 3 2 5 8 2" xfId="13937"/>
    <cellStyle name="Navadno 3 3 2 5 9" xfId="13938"/>
    <cellStyle name="Navadno 3 3 2 5 9 2" xfId="13939"/>
    <cellStyle name="Navadno 3 3 2 6" xfId="13940"/>
    <cellStyle name="Navadno 3 3 2 6 10" xfId="13941"/>
    <cellStyle name="Navadno 3 3 2 6 11" xfId="13942"/>
    <cellStyle name="Navadno 3 3 2 6 12" xfId="13943"/>
    <cellStyle name="Navadno 3 3 2 6 2" xfId="13944"/>
    <cellStyle name="Navadno 3 3 2 6 2 10" xfId="13945"/>
    <cellStyle name="Navadno 3 3 2 6 2 11" xfId="13946"/>
    <cellStyle name="Navadno 3 3 2 6 2 2" xfId="13947"/>
    <cellStyle name="Navadno 3 3 2 6 2 2 10" xfId="13948"/>
    <cellStyle name="Navadno 3 3 2 6 2 2 2" xfId="13949"/>
    <cellStyle name="Navadno 3 3 2 6 2 2 2 2" xfId="13950"/>
    <cellStyle name="Navadno 3 3 2 6 2 2 2 2 2" xfId="13951"/>
    <cellStyle name="Navadno 3 3 2 6 2 2 2 3" xfId="13952"/>
    <cellStyle name="Navadno 3 3 2 6 2 2 2 3 2" xfId="13953"/>
    <cellStyle name="Navadno 3 3 2 6 2 2 2 4" xfId="13954"/>
    <cellStyle name="Navadno 3 3 2 6 2 2 2 5" xfId="13955"/>
    <cellStyle name="Navadno 3 3 2 6 2 2 2 6" xfId="13956"/>
    <cellStyle name="Navadno 3 3 2 6 2 2 3" xfId="13957"/>
    <cellStyle name="Navadno 3 3 2 6 2 2 3 2" xfId="13958"/>
    <cellStyle name="Navadno 3 3 2 6 2 2 3 2 2" xfId="13959"/>
    <cellStyle name="Navadno 3 3 2 6 2 2 3 3" xfId="13960"/>
    <cellStyle name="Navadno 3 3 2 6 2 2 3 3 2" xfId="13961"/>
    <cellStyle name="Navadno 3 3 2 6 2 2 3 4" xfId="13962"/>
    <cellStyle name="Navadno 3 3 2 6 2 2 3 5" xfId="13963"/>
    <cellStyle name="Navadno 3 3 2 6 2 2 3 6" xfId="13964"/>
    <cellStyle name="Navadno 3 3 2 6 2 2 4" xfId="13965"/>
    <cellStyle name="Navadno 3 3 2 6 2 2 4 2" xfId="13966"/>
    <cellStyle name="Navadno 3 3 2 6 2 2 5" xfId="13967"/>
    <cellStyle name="Navadno 3 3 2 6 2 2 5 2" xfId="13968"/>
    <cellStyle name="Navadno 3 3 2 6 2 2 6" xfId="13969"/>
    <cellStyle name="Navadno 3 3 2 6 2 2 6 2" xfId="13970"/>
    <cellStyle name="Navadno 3 3 2 6 2 2 7" xfId="13971"/>
    <cellStyle name="Navadno 3 3 2 6 2 2 8" xfId="13972"/>
    <cellStyle name="Navadno 3 3 2 6 2 2 9" xfId="13973"/>
    <cellStyle name="Navadno 3 3 2 6 2 3" xfId="13974"/>
    <cellStyle name="Navadno 3 3 2 6 2 3 2" xfId="13975"/>
    <cellStyle name="Navadno 3 3 2 6 2 3 2 2" xfId="13976"/>
    <cellStyle name="Navadno 3 3 2 6 2 3 3" xfId="13977"/>
    <cellStyle name="Navadno 3 3 2 6 2 3 3 2" xfId="13978"/>
    <cellStyle name="Navadno 3 3 2 6 2 3 4" xfId="13979"/>
    <cellStyle name="Navadno 3 3 2 6 2 3 5" xfId="13980"/>
    <cellStyle name="Navadno 3 3 2 6 2 3 6" xfId="13981"/>
    <cellStyle name="Navadno 3 3 2 6 2 4" xfId="13982"/>
    <cellStyle name="Navadno 3 3 2 6 2 4 2" xfId="13983"/>
    <cellStyle name="Navadno 3 3 2 6 2 4 2 2" xfId="13984"/>
    <cellStyle name="Navadno 3 3 2 6 2 4 3" xfId="13985"/>
    <cellStyle name="Navadno 3 3 2 6 2 4 3 2" xfId="13986"/>
    <cellStyle name="Navadno 3 3 2 6 2 4 4" xfId="13987"/>
    <cellStyle name="Navadno 3 3 2 6 2 4 5" xfId="13988"/>
    <cellStyle name="Navadno 3 3 2 6 2 4 6" xfId="13989"/>
    <cellStyle name="Navadno 3 3 2 6 2 5" xfId="13990"/>
    <cellStyle name="Navadno 3 3 2 6 2 5 2" xfId="13991"/>
    <cellStyle name="Navadno 3 3 2 6 2 6" xfId="13992"/>
    <cellStyle name="Navadno 3 3 2 6 2 6 2" xfId="13993"/>
    <cellStyle name="Navadno 3 3 2 6 2 7" xfId="13994"/>
    <cellStyle name="Navadno 3 3 2 6 2 7 2" xfId="13995"/>
    <cellStyle name="Navadno 3 3 2 6 2 8" xfId="13996"/>
    <cellStyle name="Navadno 3 3 2 6 2 9" xfId="13997"/>
    <cellStyle name="Navadno 3 3 2 6 3" xfId="13998"/>
    <cellStyle name="Navadno 3 3 2 6 3 10" xfId="13999"/>
    <cellStyle name="Navadno 3 3 2 6 3 2" xfId="14000"/>
    <cellStyle name="Navadno 3 3 2 6 3 2 2" xfId="14001"/>
    <cellStyle name="Navadno 3 3 2 6 3 2 2 2" xfId="14002"/>
    <cellStyle name="Navadno 3 3 2 6 3 2 3" xfId="14003"/>
    <cellStyle name="Navadno 3 3 2 6 3 2 3 2" xfId="14004"/>
    <cellStyle name="Navadno 3 3 2 6 3 2 4" xfId="14005"/>
    <cellStyle name="Navadno 3 3 2 6 3 2 5" xfId="14006"/>
    <cellStyle name="Navadno 3 3 2 6 3 2 6" xfId="14007"/>
    <cellStyle name="Navadno 3 3 2 6 3 3" xfId="14008"/>
    <cellStyle name="Navadno 3 3 2 6 3 3 2" xfId="14009"/>
    <cellStyle name="Navadno 3 3 2 6 3 3 2 2" xfId="14010"/>
    <cellStyle name="Navadno 3 3 2 6 3 3 3" xfId="14011"/>
    <cellStyle name="Navadno 3 3 2 6 3 3 3 2" xfId="14012"/>
    <cellStyle name="Navadno 3 3 2 6 3 3 4" xfId="14013"/>
    <cellStyle name="Navadno 3 3 2 6 3 3 5" xfId="14014"/>
    <cellStyle name="Navadno 3 3 2 6 3 3 6" xfId="14015"/>
    <cellStyle name="Navadno 3 3 2 6 3 4" xfId="14016"/>
    <cellStyle name="Navadno 3 3 2 6 3 4 2" xfId="14017"/>
    <cellStyle name="Navadno 3 3 2 6 3 5" xfId="14018"/>
    <cellStyle name="Navadno 3 3 2 6 3 5 2" xfId="14019"/>
    <cellStyle name="Navadno 3 3 2 6 3 6" xfId="14020"/>
    <cellStyle name="Navadno 3 3 2 6 3 6 2" xfId="14021"/>
    <cellStyle name="Navadno 3 3 2 6 3 7" xfId="14022"/>
    <cellStyle name="Navadno 3 3 2 6 3 8" xfId="14023"/>
    <cellStyle name="Navadno 3 3 2 6 3 9" xfId="14024"/>
    <cellStyle name="Navadno 3 3 2 6 4" xfId="14025"/>
    <cellStyle name="Navadno 3 3 2 6 4 2" xfId="14026"/>
    <cellStyle name="Navadno 3 3 2 6 4 2 2" xfId="14027"/>
    <cellStyle name="Navadno 3 3 2 6 4 3" xfId="14028"/>
    <cellStyle name="Navadno 3 3 2 6 4 3 2" xfId="14029"/>
    <cellStyle name="Navadno 3 3 2 6 4 4" xfId="14030"/>
    <cellStyle name="Navadno 3 3 2 6 4 5" xfId="14031"/>
    <cellStyle name="Navadno 3 3 2 6 4 6" xfId="14032"/>
    <cellStyle name="Navadno 3 3 2 6 5" xfId="14033"/>
    <cellStyle name="Navadno 3 3 2 6 5 2" xfId="14034"/>
    <cellStyle name="Navadno 3 3 2 6 5 2 2" xfId="14035"/>
    <cellStyle name="Navadno 3 3 2 6 5 3" xfId="14036"/>
    <cellStyle name="Navadno 3 3 2 6 5 3 2" xfId="14037"/>
    <cellStyle name="Navadno 3 3 2 6 5 4" xfId="14038"/>
    <cellStyle name="Navadno 3 3 2 6 5 5" xfId="14039"/>
    <cellStyle name="Navadno 3 3 2 6 5 6" xfId="14040"/>
    <cellStyle name="Navadno 3 3 2 6 6" xfId="14041"/>
    <cellStyle name="Navadno 3 3 2 6 6 2" xfId="14042"/>
    <cellStyle name="Navadno 3 3 2 6 7" xfId="14043"/>
    <cellStyle name="Navadno 3 3 2 6 7 2" xfId="14044"/>
    <cellStyle name="Navadno 3 3 2 6 8" xfId="14045"/>
    <cellStyle name="Navadno 3 3 2 6 8 2" xfId="14046"/>
    <cellStyle name="Navadno 3 3 2 6 9" xfId="14047"/>
    <cellStyle name="Navadno 3 3 2 7" xfId="14048"/>
    <cellStyle name="Navadno 3 3 2 7 10" xfId="14049"/>
    <cellStyle name="Navadno 3 3 2 7 11" xfId="14050"/>
    <cellStyle name="Navadno 3 3 2 7 12" xfId="14051"/>
    <cellStyle name="Navadno 3 3 2 7 2" xfId="14052"/>
    <cellStyle name="Navadno 3 3 2 7 2 10" xfId="14053"/>
    <cellStyle name="Navadno 3 3 2 7 2 11" xfId="14054"/>
    <cellStyle name="Navadno 3 3 2 7 2 2" xfId="14055"/>
    <cellStyle name="Navadno 3 3 2 7 2 2 10" xfId="14056"/>
    <cellStyle name="Navadno 3 3 2 7 2 2 2" xfId="14057"/>
    <cellStyle name="Navadno 3 3 2 7 2 2 2 2" xfId="14058"/>
    <cellStyle name="Navadno 3 3 2 7 2 2 2 2 2" xfId="14059"/>
    <cellStyle name="Navadno 3 3 2 7 2 2 2 3" xfId="14060"/>
    <cellStyle name="Navadno 3 3 2 7 2 2 2 3 2" xfId="14061"/>
    <cellStyle name="Navadno 3 3 2 7 2 2 2 4" xfId="14062"/>
    <cellStyle name="Navadno 3 3 2 7 2 2 2 5" xfId="14063"/>
    <cellStyle name="Navadno 3 3 2 7 2 2 2 6" xfId="14064"/>
    <cellStyle name="Navadno 3 3 2 7 2 2 3" xfId="14065"/>
    <cellStyle name="Navadno 3 3 2 7 2 2 3 2" xfId="14066"/>
    <cellStyle name="Navadno 3 3 2 7 2 2 3 2 2" xfId="14067"/>
    <cellStyle name="Navadno 3 3 2 7 2 2 3 3" xfId="14068"/>
    <cellStyle name="Navadno 3 3 2 7 2 2 3 3 2" xfId="14069"/>
    <cellStyle name="Navadno 3 3 2 7 2 2 3 4" xfId="14070"/>
    <cellStyle name="Navadno 3 3 2 7 2 2 3 5" xfId="14071"/>
    <cellStyle name="Navadno 3 3 2 7 2 2 3 6" xfId="14072"/>
    <cellStyle name="Navadno 3 3 2 7 2 2 4" xfId="14073"/>
    <cellStyle name="Navadno 3 3 2 7 2 2 4 2" xfId="14074"/>
    <cellStyle name="Navadno 3 3 2 7 2 2 5" xfId="14075"/>
    <cellStyle name="Navadno 3 3 2 7 2 2 5 2" xfId="14076"/>
    <cellStyle name="Navadno 3 3 2 7 2 2 6" xfId="14077"/>
    <cellStyle name="Navadno 3 3 2 7 2 2 6 2" xfId="14078"/>
    <cellStyle name="Navadno 3 3 2 7 2 2 7" xfId="14079"/>
    <cellStyle name="Navadno 3 3 2 7 2 2 8" xfId="14080"/>
    <cellStyle name="Navadno 3 3 2 7 2 2 9" xfId="14081"/>
    <cellStyle name="Navadno 3 3 2 7 2 3" xfId="14082"/>
    <cellStyle name="Navadno 3 3 2 7 2 3 2" xfId="14083"/>
    <cellStyle name="Navadno 3 3 2 7 2 3 2 2" xfId="14084"/>
    <cellStyle name="Navadno 3 3 2 7 2 3 3" xfId="14085"/>
    <cellStyle name="Navadno 3 3 2 7 2 3 3 2" xfId="14086"/>
    <cellStyle name="Navadno 3 3 2 7 2 3 4" xfId="14087"/>
    <cellStyle name="Navadno 3 3 2 7 2 3 5" xfId="14088"/>
    <cellStyle name="Navadno 3 3 2 7 2 3 6" xfId="14089"/>
    <cellStyle name="Navadno 3 3 2 7 2 4" xfId="14090"/>
    <cellStyle name="Navadno 3 3 2 7 2 4 2" xfId="14091"/>
    <cellStyle name="Navadno 3 3 2 7 2 4 2 2" xfId="14092"/>
    <cellStyle name="Navadno 3 3 2 7 2 4 3" xfId="14093"/>
    <cellStyle name="Navadno 3 3 2 7 2 4 3 2" xfId="14094"/>
    <cellStyle name="Navadno 3 3 2 7 2 4 4" xfId="14095"/>
    <cellStyle name="Navadno 3 3 2 7 2 4 5" xfId="14096"/>
    <cellStyle name="Navadno 3 3 2 7 2 4 6" xfId="14097"/>
    <cellStyle name="Navadno 3 3 2 7 2 5" xfId="14098"/>
    <cellStyle name="Navadno 3 3 2 7 2 5 2" xfId="14099"/>
    <cellStyle name="Navadno 3 3 2 7 2 6" xfId="14100"/>
    <cellStyle name="Navadno 3 3 2 7 2 6 2" xfId="14101"/>
    <cellStyle name="Navadno 3 3 2 7 2 7" xfId="14102"/>
    <cellStyle name="Navadno 3 3 2 7 2 7 2" xfId="14103"/>
    <cellStyle name="Navadno 3 3 2 7 2 8" xfId="14104"/>
    <cellStyle name="Navadno 3 3 2 7 2 9" xfId="14105"/>
    <cellStyle name="Navadno 3 3 2 7 3" xfId="14106"/>
    <cellStyle name="Navadno 3 3 2 7 3 10" xfId="14107"/>
    <cellStyle name="Navadno 3 3 2 7 3 2" xfId="14108"/>
    <cellStyle name="Navadno 3 3 2 7 3 2 2" xfId="14109"/>
    <cellStyle name="Navadno 3 3 2 7 3 2 2 2" xfId="14110"/>
    <cellStyle name="Navadno 3 3 2 7 3 2 3" xfId="14111"/>
    <cellStyle name="Navadno 3 3 2 7 3 2 3 2" xfId="14112"/>
    <cellStyle name="Navadno 3 3 2 7 3 2 4" xfId="14113"/>
    <cellStyle name="Navadno 3 3 2 7 3 2 5" xfId="14114"/>
    <cellStyle name="Navadno 3 3 2 7 3 2 6" xfId="14115"/>
    <cellStyle name="Navadno 3 3 2 7 3 3" xfId="14116"/>
    <cellStyle name="Navadno 3 3 2 7 3 3 2" xfId="14117"/>
    <cellStyle name="Navadno 3 3 2 7 3 3 2 2" xfId="14118"/>
    <cellStyle name="Navadno 3 3 2 7 3 3 3" xfId="14119"/>
    <cellStyle name="Navadno 3 3 2 7 3 3 3 2" xfId="14120"/>
    <cellStyle name="Navadno 3 3 2 7 3 3 4" xfId="14121"/>
    <cellStyle name="Navadno 3 3 2 7 3 3 5" xfId="14122"/>
    <cellStyle name="Navadno 3 3 2 7 3 3 6" xfId="14123"/>
    <cellStyle name="Navadno 3 3 2 7 3 4" xfId="14124"/>
    <cellStyle name="Navadno 3 3 2 7 3 4 2" xfId="14125"/>
    <cellStyle name="Navadno 3 3 2 7 3 5" xfId="14126"/>
    <cellStyle name="Navadno 3 3 2 7 3 5 2" xfId="14127"/>
    <cellStyle name="Navadno 3 3 2 7 3 6" xfId="14128"/>
    <cellStyle name="Navadno 3 3 2 7 3 6 2" xfId="14129"/>
    <cellStyle name="Navadno 3 3 2 7 3 7" xfId="14130"/>
    <cellStyle name="Navadno 3 3 2 7 3 8" xfId="14131"/>
    <cellStyle name="Navadno 3 3 2 7 3 9" xfId="14132"/>
    <cellStyle name="Navadno 3 3 2 7 4" xfId="14133"/>
    <cellStyle name="Navadno 3 3 2 7 4 2" xfId="14134"/>
    <cellStyle name="Navadno 3 3 2 7 4 2 2" xfId="14135"/>
    <cellStyle name="Navadno 3 3 2 7 4 3" xfId="14136"/>
    <cellStyle name="Navadno 3 3 2 7 4 3 2" xfId="14137"/>
    <cellStyle name="Navadno 3 3 2 7 4 4" xfId="14138"/>
    <cellStyle name="Navadno 3 3 2 7 4 5" xfId="14139"/>
    <cellStyle name="Navadno 3 3 2 7 4 6" xfId="14140"/>
    <cellStyle name="Navadno 3 3 2 7 5" xfId="14141"/>
    <cellStyle name="Navadno 3 3 2 7 5 2" xfId="14142"/>
    <cellStyle name="Navadno 3 3 2 7 5 2 2" xfId="14143"/>
    <cellStyle name="Navadno 3 3 2 7 5 3" xfId="14144"/>
    <cellStyle name="Navadno 3 3 2 7 5 3 2" xfId="14145"/>
    <cellStyle name="Navadno 3 3 2 7 5 4" xfId="14146"/>
    <cellStyle name="Navadno 3 3 2 7 5 5" xfId="14147"/>
    <cellStyle name="Navadno 3 3 2 7 5 6" xfId="14148"/>
    <cellStyle name="Navadno 3 3 2 7 6" xfId="14149"/>
    <cellStyle name="Navadno 3 3 2 7 6 2" xfId="14150"/>
    <cellStyle name="Navadno 3 3 2 7 7" xfId="14151"/>
    <cellStyle name="Navadno 3 3 2 7 7 2" xfId="14152"/>
    <cellStyle name="Navadno 3 3 2 7 8" xfId="14153"/>
    <cellStyle name="Navadno 3 3 2 7 8 2" xfId="14154"/>
    <cellStyle name="Navadno 3 3 2 7 9" xfId="14155"/>
    <cellStyle name="Navadno 3 3 2 8" xfId="14156"/>
    <cellStyle name="Navadno 3 3 2 8 10" xfId="14157"/>
    <cellStyle name="Navadno 3 3 2 8 11" xfId="14158"/>
    <cellStyle name="Navadno 3 3 2 8 12" xfId="14159"/>
    <cellStyle name="Navadno 3 3 2 8 2" xfId="14160"/>
    <cellStyle name="Navadno 3 3 2 8 2 10" xfId="14161"/>
    <cellStyle name="Navadno 3 3 2 8 2 11" xfId="14162"/>
    <cellStyle name="Navadno 3 3 2 8 2 2" xfId="14163"/>
    <cellStyle name="Navadno 3 3 2 8 2 2 10" xfId="14164"/>
    <cellStyle name="Navadno 3 3 2 8 2 2 2" xfId="14165"/>
    <cellStyle name="Navadno 3 3 2 8 2 2 2 2" xfId="14166"/>
    <cellStyle name="Navadno 3 3 2 8 2 2 2 2 2" xfId="14167"/>
    <cellStyle name="Navadno 3 3 2 8 2 2 2 3" xfId="14168"/>
    <cellStyle name="Navadno 3 3 2 8 2 2 2 3 2" xfId="14169"/>
    <cellStyle name="Navadno 3 3 2 8 2 2 2 4" xfId="14170"/>
    <cellStyle name="Navadno 3 3 2 8 2 2 2 5" xfId="14171"/>
    <cellStyle name="Navadno 3 3 2 8 2 2 2 6" xfId="14172"/>
    <cellStyle name="Navadno 3 3 2 8 2 2 3" xfId="14173"/>
    <cellStyle name="Navadno 3 3 2 8 2 2 3 2" xfId="14174"/>
    <cellStyle name="Navadno 3 3 2 8 2 2 3 2 2" xfId="14175"/>
    <cellStyle name="Navadno 3 3 2 8 2 2 3 3" xfId="14176"/>
    <cellStyle name="Navadno 3 3 2 8 2 2 3 3 2" xfId="14177"/>
    <cellStyle name="Navadno 3 3 2 8 2 2 3 4" xfId="14178"/>
    <cellStyle name="Navadno 3 3 2 8 2 2 3 5" xfId="14179"/>
    <cellStyle name="Navadno 3 3 2 8 2 2 3 6" xfId="14180"/>
    <cellStyle name="Navadno 3 3 2 8 2 2 4" xfId="14181"/>
    <cellStyle name="Navadno 3 3 2 8 2 2 4 2" xfId="14182"/>
    <cellStyle name="Navadno 3 3 2 8 2 2 5" xfId="14183"/>
    <cellStyle name="Navadno 3 3 2 8 2 2 5 2" xfId="14184"/>
    <cellStyle name="Navadno 3 3 2 8 2 2 6" xfId="14185"/>
    <cellStyle name="Navadno 3 3 2 8 2 2 6 2" xfId="14186"/>
    <cellStyle name="Navadno 3 3 2 8 2 2 7" xfId="14187"/>
    <cellStyle name="Navadno 3 3 2 8 2 2 8" xfId="14188"/>
    <cellStyle name="Navadno 3 3 2 8 2 2 9" xfId="14189"/>
    <cellStyle name="Navadno 3 3 2 8 2 3" xfId="14190"/>
    <cellStyle name="Navadno 3 3 2 8 2 3 2" xfId="14191"/>
    <cellStyle name="Navadno 3 3 2 8 2 3 2 2" xfId="14192"/>
    <cellStyle name="Navadno 3 3 2 8 2 3 3" xfId="14193"/>
    <cellStyle name="Navadno 3 3 2 8 2 3 3 2" xfId="14194"/>
    <cellStyle name="Navadno 3 3 2 8 2 3 4" xfId="14195"/>
    <cellStyle name="Navadno 3 3 2 8 2 3 5" xfId="14196"/>
    <cellStyle name="Navadno 3 3 2 8 2 3 6" xfId="14197"/>
    <cellStyle name="Navadno 3 3 2 8 2 4" xfId="14198"/>
    <cellStyle name="Navadno 3 3 2 8 2 4 2" xfId="14199"/>
    <cellStyle name="Navadno 3 3 2 8 2 4 2 2" xfId="14200"/>
    <cellStyle name="Navadno 3 3 2 8 2 4 3" xfId="14201"/>
    <cellStyle name="Navadno 3 3 2 8 2 4 3 2" xfId="14202"/>
    <cellStyle name="Navadno 3 3 2 8 2 4 4" xfId="14203"/>
    <cellStyle name="Navadno 3 3 2 8 2 4 5" xfId="14204"/>
    <cellStyle name="Navadno 3 3 2 8 2 4 6" xfId="14205"/>
    <cellStyle name="Navadno 3 3 2 8 2 5" xfId="14206"/>
    <cellStyle name="Navadno 3 3 2 8 2 5 2" xfId="14207"/>
    <cellStyle name="Navadno 3 3 2 8 2 6" xfId="14208"/>
    <cellStyle name="Navadno 3 3 2 8 2 6 2" xfId="14209"/>
    <cellStyle name="Navadno 3 3 2 8 2 7" xfId="14210"/>
    <cellStyle name="Navadno 3 3 2 8 2 7 2" xfId="14211"/>
    <cellStyle name="Navadno 3 3 2 8 2 8" xfId="14212"/>
    <cellStyle name="Navadno 3 3 2 8 2 9" xfId="14213"/>
    <cellStyle name="Navadno 3 3 2 8 3" xfId="14214"/>
    <cellStyle name="Navadno 3 3 2 8 3 10" xfId="14215"/>
    <cellStyle name="Navadno 3 3 2 8 3 2" xfId="14216"/>
    <cellStyle name="Navadno 3 3 2 8 3 2 2" xfId="14217"/>
    <cellStyle name="Navadno 3 3 2 8 3 2 2 2" xfId="14218"/>
    <cellStyle name="Navadno 3 3 2 8 3 2 3" xfId="14219"/>
    <cellStyle name="Navadno 3 3 2 8 3 2 3 2" xfId="14220"/>
    <cellStyle name="Navadno 3 3 2 8 3 2 4" xfId="14221"/>
    <cellStyle name="Navadno 3 3 2 8 3 2 5" xfId="14222"/>
    <cellStyle name="Navadno 3 3 2 8 3 2 6" xfId="14223"/>
    <cellStyle name="Navadno 3 3 2 8 3 3" xfId="14224"/>
    <cellStyle name="Navadno 3 3 2 8 3 3 2" xfId="14225"/>
    <cellStyle name="Navadno 3 3 2 8 3 3 2 2" xfId="14226"/>
    <cellStyle name="Navadno 3 3 2 8 3 3 3" xfId="14227"/>
    <cellStyle name="Navadno 3 3 2 8 3 3 3 2" xfId="14228"/>
    <cellStyle name="Navadno 3 3 2 8 3 3 4" xfId="14229"/>
    <cellStyle name="Navadno 3 3 2 8 3 3 5" xfId="14230"/>
    <cellStyle name="Navadno 3 3 2 8 3 3 6" xfId="14231"/>
    <cellStyle name="Navadno 3 3 2 8 3 4" xfId="14232"/>
    <cellStyle name="Navadno 3 3 2 8 3 4 2" xfId="14233"/>
    <cellStyle name="Navadno 3 3 2 8 3 5" xfId="14234"/>
    <cellStyle name="Navadno 3 3 2 8 3 5 2" xfId="14235"/>
    <cellStyle name="Navadno 3 3 2 8 3 6" xfId="14236"/>
    <cellStyle name="Navadno 3 3 2 8 3 6 2" xfId="14237"/>
    <cellStyle name="Navadno 3 3 2 8 3 7" xfId="14238"/>
    <cellStyle name="Navadno 3 3 2 8 3 8" xfId="14239"/>
    <cellStyle name="Navadno 3 3 2 8 3 9" xfId="14240"/>
    <cellStyle name="Navadno 3 3 2 8 4" xfId="14241"/>
    <cellStyle name="Navadno 3 3 2 8 4 2" xfId="14242"/>
    <cellStyle name="Navadno 3 3 2 8 4 2 2" xfId="14243"/>
    <cellStyle name="Navadno 3 3 2 8 4 3" xfId="14244"/>
    <cellStyle name="Navadno 3 3 2 8 4 3 2" xfId="14245"/>
    <cellStyle name="Navadno 3 3 2 8 4 4" xfId="14246"/>
    <cellStyle name="Navadno 3 3 2 8 4 5" xfId="14247"/>
    <cellStyle name="Navadno 3 3 2 8 4 6" xfId="14248"/>
    <cellStyle name="Navadno 3 3 2 8 5" xfId="14249"/>
    <cellStyle name="Navadno 3 3 2 8 5 2" xfId="14250"/>
    <cellStyle name="Navadno 3 3 2 8 5 2 2" xfId="14251"/>
    <cellStyle name="Navadno 3 3 2 8 5 3" xfId="14252"/>
    <cellStyle name="Navadno 3 3 2 8 5 3 2" xfId="14253"/>
    <cellStyle name="Navadno 3 3 2 8 5 4" xfId="14254"/>
    <cellStyle name="Navadno 3 3 2 8 5 5" xfId="14255"/>
    <cellStyle name="Navadno 3 3 2 8 5 6" xfId="14256"/>
    <cellStyle name="Navadno 3 3 2 8 6" xfId="14257"/>
    <cellStyle name="Navadno 3 3 2 8 6 2" xfId="14258"/>
    <cellStyle name="Navadno 3 3 2 8 7" xfId="14259"/>
    <cellStyle name="Navadno 3 3 2 8 7 2" xfId="14260"/>
    <cellStyle name="Navadno 3 3 2 8 8" xfId="14261"/>
    <cellStyle name="Navadno 3 3 2 8 8 2" xfId="14262"/>
    <cellStyle name="Navadno 3 3 2 8 9" xfId="14263"/>
    <cellStyle name="Navadno 3 3 2 9" xfId="14264"/>
    <cellStyle name="Navadno 3 3 2 9 10" xfId="14265"/>
    <cellStyle name="Navadno 3 3 2 9 11" xfId="14266"/>
    <cellStyle name="Navadno 3 3 2 9 2" xfId="14267"/>
    <cellStyle name="Navadno 3 3 2 9 2 10" xfId="14268"/>
    <cellStyle name="Navadno 3 3 2 9 2 2" xfId="14269"/>
    <cellStyle name="Navadno 3 3 2 9 2 2 2" xfId="14270"/>
    <cellStyle name="Navadno 3 3 2 9 2 2 2 2" xfId="14271"/>
    <cellStyle name="Navadno 3 3 2 9 2 2 3" xfId="14272"/>
    <cellStyle name="Navadno 3 3 2 9 2 2 3 2" xfId="14273"/>
    <cellStyle name="Navadno 3 3 2 9 2 2 4" xfId="14274"/>
    <cellStyle name="Navadno 3 3 2 9 2 2 5" xfId="14275"/>
    <cellStyle name="Navadno 3 3 2 9 2 2 6" xfId="14276"/>
    <cellStyle name="Navadno 3 3 2 9 2 3" xfId="14277"/>
    <cellStyle name="Navadno 3 3 2 9 2 3 2" xfId="14278"/>
    <cellStyle name="Navadno 3 3 2 9 2 3 2 2" xfId="14279"/>
    <cellStyle name="Navadno 3 3 2 9 2 3 3" xfId="14280"/>
    <cellStyle name="Navadno 3 3 2 9 2 3 3 2" xfId="14281"/>
    <cellStyle name="Navadno 3 3 2 9 2 3 4" xfId="14282"/>
    <cellStyle name="Navadno 3 3 2 9 2 3 5" xfId="14283"/>
    <cellStyle name="Navadno 3 3 2 9 2 3 6" xfId="14284"/>
    <cellStyle name="Navadno 3 3 2 9 2 4" xfId="14285"/>
    <cellStyle name="Navadno 3 3 2 9 2 4 2" xfId="14286"/>
    <cellStyle name="Navadno 3 3 2 9 2 5" xfId="14287"/>
    <cellStyle name="Navadno 3 3 2 9 2 5 2" xfId="14288"/>
    <cellStyle name="Navadno 3 3 2 9 2 6" xfId="14289"/>
    <cellStyle name="Navadno 3 3 2 9 2 6 2" xfId="14290"/>
    <cellStyle name="Navadno 3 3 2 9 2 7" xfId="14291"/>
    <cellStyle name="Navadno 3 3 2 9 2 8" xfId="14292"/>
    <cellStyle name="Navadno 3 3 2 9 2 9" xfId="14293"/>
    <cellStyle name="Navadno 3 3 2 9 3" xfId="14294"/>
    <cellStyle name="Navadno 3 3 2 9 3 2" xfId="14295"/>
    <cellStyle name="Navadno 3 3 2 9 3 2 2" xfId="14296"/>
    <cellStyle name="Navadno 3 3 2 9 3 3" xfId="14297"/>
    <cellStyle name="Navadno 3 3 2 9 3 3 2" xfId="14298"/>
    <cellStyle name="Navadno 3 3 2 9 3 4" xfId="14299"/>
    <cellStyle name="Navadno 3 3 2 9 3 5" xfId="14300"/>
    <cellStyle name="Navadno 3 3 2 9 3 6" xfId="14301"/>
    <cellStyle name="Navadno 3 3 2 9 4" xfId="14302"/>
    <cellStyle name="Navadno 3 3 2 9 4 2" xfId="14303"/>
    <cellStyle name="Navadno 3 3 2 9 4 2 2" xfId="14304"/>
    <cellStyle name="Navadno 3 3 2 9 4 3" xfId="14305"/>
    <cellStyle name="Navadno 3 3 2 9 4 3 2" xfId="14306"/>
    <cellStyle name="Navadno 3 3 2 9 4 4" xfId="14307"/>
    <cellStyle name="Navadno 3 3 2 9 4 5" xfId="14308"/>
    <cellStyle name="Navadno 3 3 2 9 4 6" xfId="14309"/>
    <cellStyle name="Navadno 3 3 2 9 5" xfId="14310"/>
    <cellStyle name="Navadno 3 3 2 9 5 2" xfId="14311"/>
    <cellStyle name="Navadno 3 3 2 9 6" xfId="14312"/>
    <cellStyle name="Navadno 3 3 2 9 6 2" xfId="14313"/>
    <cellStyle name="Navadno 3 3 2 9 7" xfId="14314"/>
    <cellStyle name="Navadno 3 3 2 9 7 2" xfId="14315"/>
    <cellStyle name="Navadno 3 3 2 9 8" xfId="14316"/>
    <cellStyle name="Navadno 3 3 2 9 9" xfId="14317"/>
    <cellStyle name="Navadno 3 3 20" xfId="14318"/>
    <cellStyle name="Navadno 3 3 21" xfId="14319"/>
    <cellStyle name="Navadno 3 3 22" xfId="14320"/>
    <cellStyle name="Navadno 3 3 3" xfId="14321"/>
    <cellStyle name="Navadno 3 3 3 10" xfId="14322"/>
    <cellStyle name="Navadno 3 3 3 10 2" xfId="14323"/>
    <cellStyle name="Navadno 3 3 3 10 2 2" xfId="14324"/>
    <cellStyle name="Navadno 3 3 3 10 3" xfId="14325"/>
    <cellStyle name="Navadno 3 3 3 10 3 2" xfId="14326"/>
    <cellStyle name="Navadno 3 3 3 10 4" xfId="14327"/>
    <cellStyle name="Navadno 3 3 3 10 4 2" xfId="14328"/>
    <cellStyle name="Navadno 3 3 3 10 5" xfId="14329"/>
    <cellStyle name="Navadno 3 3 3 10 6" xfId="14330"/>
    <cellStyle name="Navadno 3 3 3 10 7" xfId="14331"/>
    <cellStyle name="Navadno 3 3 3 11" xfId="14332"/>
    <cellStyle name="Navadno 3 3 3 11 2" xfId="14333"/>
    <cellStyle name="Navadno 3 3 3 11 2 2" xfId="14334"/>
    <cellStyle name="Navadno 3 3 3 11 3" xfId="14335"/>
    <cellStyle name="Navadno 3 3 3 11 3 2" xfId="14336"/>
    <cellStyle name="Navadno 3 3 3 11 4" xfId="14337"/>
    <cellStyle name="Navadno 3 3 3 11 5" xfId="14338"/>
    <cellStyle name="Navadno 3 3 3 11 6" xfId="14339"/>
    <cellStyle name="Navadno 3 3 3 12" xfId="14340"/>
    <cellStyle name="Navadno 3 3 3 12 2" xfId="14341"/>
    <cellStyle name="Navadno 3 3 3 13" xfId="14342"/>
    <cellStyle name="Navadno 3 3 3 13 2" xfId="14343"/>
    <cellStyle name="Navadno 3 3 3 14" xfId="14344"/>
    <cellStyle name="Navadno 3 3 3 14 2" xfId="14345"/>
    <cellStyle name="Navadno 3 3 3 15" xfId="14346"/>
    <cellStyle name="Navadno 3 3 3 15 2" xfId="14347"/>
    <cellStyle name="Navadno 3 3 3 16" xfId="14348"/>
    <cellStyle name="Navadno 3 3 3 17" xfId="14349"/>
    <cellStyle name="Navadno 3 3 3 18" xfId="14350"/>
    <cellStyle name="Navadno 3 3 3 19" xfId="14351"/>
    <cellStyle name="Navadno 3 3 3 2" xfId="14352"/>
    <cellStyle name="Navadno 3 3 3 2 10" xfId="14353"/>
    <cellStyle name="Navadno 3 3 3 2 10 2" xfId="14354"/>
    <cellStyle name="Navadno 3 3 3 2 11" xfId="14355"/>
    <cellStyle name="Navadno 3 3 3 2 12" xfId="14356"/>
    <cellStyle name="Navadno 3 3 3 2 13" xfId="14357"/>
    <cellStyle name="Navadno 3 3 3 2 14" xfId="14358"/>
    <cellStyle name="Navadno 3 3 3 2 2" xfId="14359"/>
    <cellStyle name="Navadno 3 3 3 2 2 10" xfId="14360"/>
    <cellStyle name="Navadno 3 3 3 2 2 11" xfId="14361"/>
    <cellStyle name="Navadno 3 3 3 2 2 12" xfId="14362"/>
    <cellStyle name="Navadno 3 3 3 2 2 2" xfId="14363"/>
    <cellStyle name="Navadno 3 3 3 2 2 2 10" xfId="14364"/>
    <cellStyle name="Navadno 3 3 3 2 2 2 11" xfId="14365"/>
    <cellStyle name="Navadno 3 3 3 2 2 2 2" xfId="14366"/>
    <cellStyle name="Navadno 3 3 3 2 2 2 2 10" xfId="14367"/>
    <cellStyle name="Navadno 3 3 3 2 2 2 2 2" xfId="14368"/>
    <cellStyle name="Navadno 3 3 3 2 2 2 2 2 2" xfId="14369"/>
    <cellStyle name="Navadno 3 3 3 2 2 2 2 2 2 2" xfId="14370"/>
    <cellStyle name="Navadno 3 3 3 2 2 2 2 2 3" xfId="14371"/>
    <cellStyle name="Navadno 3 3 3 2 2 2 2 2 3 2" xfId="14372"/>
    <cellStyle name="Navadno 3 3 3 2 2 2 2 2 4" xfId="14373"/>
    <cellStyle name="Navadno 3 3 3 2 2 2 2 2 5" xfId="14374"/>
    <cellStyle name="Navadno 3 3 3 2 2 2 2 2 6" xfId="14375"/>
    <cellStyle name="Navadno 3 3 3 2 2 2 2 3" xfId="14376"/>
    <cellStyle name="Navadno 3 3 3 2 2 2 2 3 2" xfId="14377"/>
    <cellStyle name="Navadno 3 3 3 2 2 2 2 3 2 2" xfId="14378"/>
    <cellStyle name="Navadno 3 3 3 2 2 2 2 3 3" xfId="14379"/>
    <cellStyle name="Navadno 3 3 3 2 2 2 2 3 3 2" xfId="14380"/>
    <cellStyle name="Navadno 3 3 3 2 2 2 2 3 4" xfId="14381"/>
    <cellStyle name="Navadno 3 3 3 2 2 2 2 3 5" xfId="14382"/>
    <cellStyle name="Navadno 3 3 3 2 2 2 2 3 6" xfId="14383"/>
    <cellStyle name="Navadno 3 3 3 2 2 2 2 4" xfId="14384"/>
    <cellStyle name="Navadno 3 3 3 2 2 2 2 4 2" xfId="14385"/>
    <cellStyle name="Navadno 3 3 3 2 2 2 2 5" xfId="14386"/>
    <cellStyle name="Navadno 3 3 3 2 2 2 2 5 2" xfId="14387"/>
    <cellStyle name="Navadno 3 3 3 2 2 2 2 6" xfId="14388"/>
    <cellStyle name="Navadno 3 3 3 2 2 2 2 6 2" xfId="14389"/>
    <cellStyle name="Navadno 3 3 3 2 2 2 2 7" xfId="14390"/>
    <cellStyle name="Navadno 3 3 3 2 2 2 2 8" xfId="14391"/>
    <cellStyle name="Navadno 3 3 3 2 2 2 2 9" xfId="14392"/>
    <cellStyle name="Navadno 3 3 3 2 2 2 3" xfId="14393"/>
    <cellStyle name="Navadno 3 3 3 2 2 2 3 2" xfId="14394"/>
    <cellStyle name="Navadno 3 3 3 2 2 2 3 2 2" xfId="14395"/>
    <cellStyle name="Navadno 3 3 3 2 2 2 3 3" xfId="14396"/>
    <cellStyle name="Navadno 3 3 3 2 2 2 3 3 2" xfId="14397"/>
    <cellStyle name="Navadno 3 3 3 2 2 2 3 4" xfId="14398"/>
    <cellStyle name="Navadno 3 3 3 2 2 2 3 5" xfId="14399"/>
    <cellStyle name="Navadno 3 3 3 2 2 2 3 6" xfId="14400"/>
    <cellStyle name="Navadno 3 3 3 2 2 2 4" xfId="14401"/>
    <cellStyle name="Navadno 3 3 3 2 2 2 4 2" xfId="14402"/>
    <cellStyle name="Navadno 3 3 3 2 2 2 4 2 2" xfId="14403"/>
    <cellStyle name="Navadno 3 3 3 2 2 2 4 3" xfId="14404"/>
    <cellStyle name="Navadno 3 3 3 2 2 2 4 3 2" xfId="14405"/>
    <cellStyle name="Navadno 3 3 3 2 2 2 4 4" xfId="14406"/>
    <cellStyle name="Navadno 3 3 3 2 2 2 4 5" xfId="14407"/>
    <cellStyle name="Navadno 3 3 3 2 2 2 4 6" xfId="14408"/>
    <cellStyle name="Navadno 3 3 3 2 2 2 5" xfId="14409"/>
    <cellStyle name="Navadno 3 3 3 2 2 2 5 2" xfId="14410"/>
    <cellStyle name="Navadno 3 3 3 2 2 2 6" xfId="14411"/>
    <cellStyle name="Navadno 3 3 3 2 2 2 6 2" xfId="14412"/>
    <cellStyle name="Navadno 3 3 3 2 2 2 7" xfId="14413"/>
    <cellStyle name="Navadno 3 3 3 2 2 2 7 2" xfId="14414"/>
    <cellStyle name="Navadno 3 3 3 2 2 2 8" xfId="14415"/>
    <cellStyle name="Navadno 3 3 3 2 2 2 9" xfId="14416"/>
    <cellStyle name="Navadno 3 3 3 2 2 3" xfId="14417"/>
    <cellStyle name="Navadno 3 3 3 2 2 3 10" xfId="14418"/>
    <cellStyle name="Navadno 3 3 3 2 2 3 2" xfId="14419"/>
    <cellStyle name="Navadno 3 3 3 2 2 3 2 2" xfId="14420"/>
    <cellStyle name="Navadno 3 3 3 2 2 3 2 2 2" xfId="14421"/>
    <cellStyle name="Navadno 3 3 3 2 2 3 2 3" xfId="14422"/>
    <cellStyle name="Navadno 3 3 3 2 2 3 2 3 2" xfId="14423"/>
    <cellStyle name="Navadno 3 3 3 2 2 3 2 4" xfId="14424"/>
    <cellStyle name="Navadno 3 3 3 2 2 3 2 5" xfId="14425"/>
    <cellStyle name="Navadno 3 3 3 2 2 3 2 6" xfId="14426"/>
    <cellStyle name="Navadno 3 3 3 2 2 3 3" xfId="14427"/>
    <cellStyle name="Navadno 3 3 3 2 2 3 3 2" xfId="14428"/>
    <cellStyle name="Navadno 3 3 3 2 2 3 3 2 2" xfId="14429"/>
    <cellStyle name="Navadno 3 3 3 2 2 3 3 3" xfId="14430"/>
    <cellStyle name="Navadno 3 3 3 2 2 3 3 3 2" xfId="14431"/>
    <cellStyle name="Navadno 3 3 3 2 2 3 3 4" xfId="14432"/>
    <cellStyle name="Navadno 3 3 3 2 2 3 3 5" xfId="14433"/>
    <cellStyle name="Navadno 3 3 3 2 2 3 3 6" xfId="14434"/>
    <cellStyle name="Navadno 3 3 3 2 2 3 4" xfId="14435"/>
    <cellStyle name="Navadno 3 3 3 2 2 3 4 2" xfId="14436"/>
    <cellStyle name="Navadno 3 3 3 2 2 3 5" xfId="14437"/>
    <cellStyle name="Navadno 3 3 3 2 2 3 5 2" xfId="14438"/>
    <cellStyle name="Navadno 3 3 3 2 2 3 6" xfId="14439"/>
    <cellStyle name="Navadno 3 3 3 2 2 3 6 2" xfId="14440"/>
    <cellStyle name="Navadno 3 3 3 2 2 3 7" xfId="14441"/>
    <cellStyle name="Navadno 3 3 3 2 2 3 8" xfId="14442"/>
    <cellStyle name="Navadno 3 3 3 2 2 3 9" xfId="14443"/>
    <cellStyle name="Navadno 3 3 3 2 2 4" xfId="14444"/>
    <cellStyle name="Navadno 3 3 3 2 2 4 2" xfId="14445"/>
    <cellStyle name="Navadno 3 3 3 2 2 4 2 2" xfId="14446"/>
    <cellStyle name="Navadno 3 3 3 2 2 4 3" xfId="14447"/>
    <cellStyle name="Navadno 3 3 3 2 2 4 3 2" xfId="14448"/>
    <cellStyle name="Navadno 3 3 3 2 2 4 4" xfId="14449"/>
    <cellStyle name="Navadno 3 3 3 2 2 4 5" xfId="14450"/>
    <cellStyle name="Navadno 3 3 3 2 2 4 6" xfId="14451"/>
    <cellStyle name="Navadno 3 3 3 2 2 5" xfId="14452"/>
    <cellStyle name="Navadno 3 3 3 2 2 5 2" xfId="14453"/>
    <cellStyle name="Navadno 3 3 3 2 2 5 2 2" xfId="14454"/>
    <cellStyle name="Navadno 3 3 3 2 2 5 3" xfId="14455"/>
    <cellStyle name="Navadno 3 3 3 2 2 5 3 2" xfId="14456"/>
    <cellStyle name="Navadno 3 3 3 2 2 5 4" xfId="14457"/>
    <cellStyle name="Navadno 3 3 3 2 2 5 5" xfId="14458"/>
    <cellStyle name="Navadno 3 3 3 2 2 5 6" xfId="14459"/>
    <cellStyle name="Navadno 3 3 3 2 2 6" xfId="14460"/>
    <cellStyle name="Navadno 3 3 3 2 2 6 2" xfId="14461"/>
    <cellStyle name="Navadno 3 3 3 2 2 7" xfId="14462"/>
    <cellStyle name="Navadno 3 3 3 2 2 7 2" xfId="14463"/>
    <cellStyle name="Navadno 3 3 3 2 2 8" xfId="14464"/>
    <cellStyle name="Navadno 3 3 3 2 2 8 2" xfId="14465"/>
    <cellStyle name="Navadno 3 3 3 2 2 9" xfId="14466"/>
    <cellStyle name="Navadno 3 3 3 2 3" xfId="14467"/>
    <cellStyle name="Navadno 3 3 3 2 3 10" xfId="14468"/>
    <cellStyle name="Navadno 3 3 3 2 3 11" xfId="14469"/>
    <cellStyle name="Navadno 3 3 3 2 3 12" xfId="14470"/>
    <cellStyle name="Navadno 3 3 3 2 3 2" xfId="14471"/>
    <cellStyle name="Navadno 3 3 3 2 3 2 10" xfId="14472"/>
    <cellStyle name="Navadno 3 3 3 2 3 2 11" xfId="14473"/>
    <cellStyle name="Navadno 3 3 3 2 3 2 2" xfId="14474"/>
    <cellStyle name="Navadno 3 3 3 2 3 2 2 10" xfId="14475"/>
    <cellStyle name="Navadno 3 3 3 2 3 2 2 2" xfId="14476"/>
    <cellStyle name="Navadno 3 3 3 2 3 2 2 2 2" xfId="14477"/>
    <cellStyle name="Navadno 3 3 3 2 3 2 2 2 2 2" xfId="14478"/>
    <cellStyle name="Navadno 3 3 3 2 3 2 2 2 3" xfId="14479"/>
    <cellStyle name="Navadno 3 3 3 2 3 2 2 2 3 2" xfId="14480"/>
    <cellStyle name="Navadno 3 3 3 2 3 2 2 2 4" xfId="14481"/>
    <cellStyle name="Navadno 3 3 3 2 3 2 2 2 5" xfId="14482"/>
    <cellStyle name="Navadno 3 3 3 2 3 2 2 2 6" xfId="14483"/>
    <cellStyle name="Navadno 3 3 3 2 3 2 2 3" xfId="14484"/>
    <cellStyle name="Navadno 3 3 3 2 3 2 2 3 2" xfId="14485"/>
    <cellStyle name="Navadno 3 3 3 2 3 2 2 3 2 2" xfId="14486"/>
    <cellStyle name="Navadno 3 3 3 2 3 2 2 3 3" xfId="14487"/>
    <cellStyle name="Navadno 3 3 3 2 3 2 2 3 3 2" xfId="14488"/>
    <cellStyle name="Navadno 3 3 3 2 3 2 2 3 4" xfId="14489"/>
    <cellStyle name="Navadno 3 3 3 2 3 2 2 3 5" xfId="14490"/>
    <cellStyle name="Navadno 3 3 3 2 3 2 2 3 6" xfId="14491"/>
    <cellStyle name="Navadno 3 3 3 2 3 2 2 4" xfId="14492"/>
    <cellStyle name="Navadno 3 3 3 2 3 2 2 4 2" xfId="14493"/>
    <cellStyle name="Navadno 3 3 3 2 3 2 2 5" xfId="14494"/>
    <cellStyle name="Navadno 3 3 3 2 3 2 2 5 2" xfId="14495"/>
    <cellStyle name="Navadno 3 3 3 2 3 2 2 6" xfId="14496"/>
    <cellStyle name="Navadno 3 3 3 2 3 2 2 6 2" xfId="14497"/>
    <cellStyle name="Navadno 3 3 3 2 3 2 2 7" xfId="14498"/>
    <cellStyle name="Navadno 3 3 3 2 3 2 2 8" xfId="14499"/>
    <cellStyle name="Navadno 3 3 3 2 3 2 2 9" xfId="14500"/>
    <cellStyle name="Navadno 3 3 3 2 3 2 3" xfId="14501"/>
    <cellStyle name="Navadno 3 3 3 2 3 2 3 2" xfId="14502"/>
    <cellStyle name="Navadno 3 3 3 2 3 2 3 2 2" xfId="14503"/>
    <cellStyle name="Navadno 3 3 3 2 3 2 3 3" xfId="14504"/>
    <cellStyle name="Navadno 3 3 3 2 3 2 3 3 2" xfId="14505"/>
    <cellStyle name="Navadno 3 3 3 2 3 2 3 4" xfId="14506"/>
    <cellStyle name="Navadno 3 3 3 2 3 2 3 5" xfId="14507"/>
    <cellStyle name="Navadno 3 3 3 2 3 2 3 6" xfId="14508"/>
    <cellStyle name="Navadno 3 3 3 2 3 2 4" xfId="14509"/>
    <cellStyle name="Navadno 3 3 3 2 3 2 4 2" xfId="14510"/>
    <cellStyle name="Navadno 3 3 3 2 3 2 4 2 2" xfId="14511"/>
    <cellStyle name="Navadno 3 3 3 2 3 2 4 3" xfId="14512"/>
    <cellStyle name="Navadno 3 3 3 2 3 2 4 3 2" xfId="14513"/>
    <cellStyle name="Navadno 3 3 3 2 3 2 4 4" xfId="14514"/>
    <cellStyle name="Navadno 3 3 3 2 3 2 4 5" xfId="14515"/>
    <cellStyle name="Navadno 3 3 3 2 3 2 4 6" xfId="14516"/>
    <cellStyle name="Navadno 3 3 3 2 3 2 5" xfId="14517"/>
    <cellStyle name="Navadno 3 3 3 2 3 2 5 2" xfId="14518"/>
    <cellStyle name="Navadno 3 3 3 2 3 2 6" xfId="14519"/>
    <cellStyle name="Navadno 3 3 3 2 3 2 6 2" xfId="14520"/>
    <cellStyle name="Navadno 3 3 3 2 3 2 7" xfId="14521"/>
    <cellStyle name="Navadno 3 3 3 2 3 2 7 2" xfId="14522"/>
    <cellStyle name="Navadno 3 3 3 2 3 2 8" xfId="14523"/>
    <cellStyle name="Navadno 3 3 3 2 3 2 9" xfId="14524"/>
    <cellStyle name="Navadno 3 3 3 2 3 3" xfId="14525"/>
    <cellStyle name="Navadno 3 3 3 2 3 3 10" xfId="14526"/>
    <cellStyle name="Navadno 3 3 3 2 3 3 2" xfId="14527"/>
    <cellStyle name="Navadno 3 3 3 2 3 3 2 2" xfId="14528"/>
    <cellStyle name="Navadno 3 3 3 2 3 3 2 2 2" xfId="14529"/>
    <cellStyle name="Navadno 3 3 3 2 3 3 2 3" xfId="14530"/>
    <cellStyle name="Navadno 3 3 3 2 3 3 2 3 2" xfId="14531"/>
    <cellStyle name="Navadno 3 3 3 2 3 3 2 4" xfId="14532"/>
    <cellStyle name="Navadno 3 3 3 2 3 3 2 5" xfId="14533"/>
    <cellStyle name="Navadno 3 3 3 2 3 3 2 6" xfId="14534"/>
    <cellStyle name="Navadno 3 3 3 2 3 3 3" xfId="14535"/>
    <cellStyle name="Navadno 3 3 3 2 3 3 3 2" xfId="14536"/>
    <cellStyle name="Navadno 3 3 3 2 3 3 3 2 2" xfId="14537"/>
    <cellStyle name="Navadno 3 3 3 2 3 3 3 3" xfId="14538"/>
    <cellStyle name="Navadno 3 3 3 2 3 3 3 3 2" xfId="14539"/>
    <cellStyle name="Navadno 3 3 3 2 3 3 3 4" xfId="14540"/>
    <cellStyle name="Navadno 3 3 3 2 3 3 3 5" xfId="14541"/>
    <cellStyle name="Navadno 3 3 3 2 3 3 3 6" xfId="14542"/>
    <cellStyle name="Navadno 3 3 3 2 3 3 4" xfId="14543"/>
    <cellStyle name="Navadno 3 3 3 2 3 3 4 2" xfId="14544"/>
    <cellStyle name="Navadno 3 3 3 2 3 3 5" xfId="14545"/>
    <cellStyle name="Navadno 3 3 3 2 3 3 5 2" xfId="14546"/>
    <cellStyle name="Navadno 3 3 3 2 3 3 6" xfId="14547"/>
    <cellStyle name="Navadno 3 3 3 2 3 3 6 2" xfId="14548"/>
    <cellStyle name="Navadno 3 3 3 2 3 3 7" xfId="14549"/>
    <cellStyle name="Navadno 3 3 3 2 3 3 8" xfId="14550"/>
    <cellStyle name="Navadno 3 3 3 2 3 3 9" xfId="14551"/>
    <cellStyle name="Navadno 3 3 3 2 3 4" xfId="14552"/>
    <cellStyle name="Navadno 3 3 3 2 3 4 2" xfId="14553"/>
    <cellStyle name="Navadno 3 3 3 2 3 4 2 2" xfId="14554"/>
    <cellStyle name="Navadno 3 3 3 2 3 4 3" xfId="14555"/>
    <cellStyle name="Navadno 3 3 3 2 3 4 3 2" xfId="14556"/>
    <cellStyle name="Navadno 3 3 3 2 3 4 4" xfId="14557"/>
    <cellStyle name="Navadno 3 3 3 2 3 4 5" xfId="14558"/>
    <cellStyle name="Navadno 3 3 3 2 3 4 6" xfId="14559"/>
    <cellStyle name="Navadno 3 3 3 2 3 5" xfId="14560"/>
    <cellStyle name="Navadno 3 3 3 2 3 5 2" xfId="14561"/>
    <cellStyle name="Navadno 3 3 3 2 3 5 2 2" xfId="14562"/>
    <cellStyle name="Navadno 3 3 3 2 3 5 3" xfId="14563"/>
    <cellStyle name="Navadno 3 3 3 2 3 5 3 2" xfId="14564"/>
    <cellStyle name="Navadno 3 3 3 2 3 5 4" xfId="14565"/>
    <cellStyle name="Navadno 3 3 3 2 3 5 5" xfId="14566"/>
    <cellStyle name="Navadno 3 3 3 2 3 5 6" xfId="14567"/>
    <cellStyle name="Navadno 3 3 3 2 3 6" xfId="14568"/>
    <cellStyle name="Navadno 3 3 3 2 3 6 2" xfId="14569"/>
    <cellStyle name="Navadno 3 3 3 2 3 7" xfId="14570"/>
    <cellStyle name="Navadno 3 3 3 2 3 7 2" xfId="14571"/>
    <cellStyle name="Navadno 3 3 3 2 3 8" xfId="14572"/>
    <cellStyle name="Navadno 3 3 3 2 3 8 2" xfId="14573"/>
    <cellStyle name="Navadno 3 3 3 2 3 9" xfId="14574"/>
    <cellStyle name="Navadno 3 3 3 2 4" xfId="14575"/>
    <cellStyle name="Navadno 3 3 3 2 4 10" xfId="14576"/>
    <cellStyle name="Navadno 3 3 3 2 4 11" xfId="14577"/>
    <cellStyle name="Navadno 3 3 3 2 4 2" xfId="14578"/>
    <cellStyle name="Navadno 3 3 3 2 4 2 10" xfId="14579"/>
    <cellStyle name="Navadno 3 3 3 2 4 2 2" xfId="14580"/>
    <cellStyle name="Navadno 3 3 3 2 4 2 2 2" xfId="14581"/>
    <cellStyle name="Navadno 3 3 3 2 4 2 2 2 2" xfId="14582"/>
    <cellStyle name="Navadno 3 3 3 2 4 2 2 3" xfId="14583"/>
    <cellStyle name="Navadno 3 3 3 2 4 2 2 3 2" xfId="14584"/>
    <cellStyle name="Navadno 3 3 3 2 4 2 2 4" xfId="14585"/>
    <cellStyle name="Navadno 3 3 3 2 4 2 2 5" xfId="14586"/>
    <cellStyle name="Navadno 3 3 3 2 4 2 2 6" xfId="14587"/>
    <cellStyle name="Navadno 3 3 3 2 4 2 3" xfId="14588"/>
    <cellStyle name="Navadno 3 3 3 2 4 2 3 2" xfId="14589"/>
    <cellStyle name="Navadno 3 3 3 2 4 2 3 2 2" xfId="14590"/>
    <cellStyle name="Navadno 3 3 3 2 4 2 3 3" xfId="14591"/>
    <cellStyle name="Navadno 3 3 3 2 4 2 3 3 2" xfId="14592"/>
    <cellStyle name="Navadno 3 3 3 2 4 2 3 4" xfId="14593"/>
    <cellStyle name="Navadno 3 3 3 2 4 2 3 5" xfId="14594"/>
    <cellStyle name="Navadno 3 3 3 2 4 2 3 6" xfId="14595"/>
    <cellStyle name="Navadno 3 3 3 2 4 2 4" xfId="14596"/>
    <cellStyle name="Navadno 3 3 3 2 4 2 4 2" xfId="14597"/>
    <cellStyle name="Navadno 3 3 3 2 4 2 5" xfId="14598"/>
    <cellStyle name="Navadno 3 3 3 2 4 2 5 2" xfId="14599"/>
    <cellStyle name="Navadno 3 3 3 2 4 2 6" xfId="14600"/>
    <cellStyle name="Navadno 3 3 3 2 4 2 6 2" xfId="14601"/>
    <cellStyle name="Navadno 3 3 3 2 4 2 7" xfId="14602"/>
    <cellStyle name="Navadno 3 3 3 2 4 2 8" xfId="14603"/>
    <cellStyle name="Navadno 3 3 3 2 4 2 9" xfId="14604"/>
    <cellStyle name="Navadno 3 3 3 2 4 3" xfId="14605"/>
    <cellStyle name="Navadno 3 3 3 2 4 3 2" xfId="14606"/>
    <cellStyle name="Navadno 3 3 3 2 4 3 2 2" xfId="14607"/>
    <cellStyle name="Navadno 3 3 3 2 4 3 3" xfId="14608"/>
    <cellStyle name="Navadno 3 3 3 2 4 3 3 2" xfId="14609"/>
    <cellStyle name="Navadno 3 3 3 2 4 3 4" xfId="14610"/>
    <cellStyle name="Navadno 3 3 3 2 4 3 5" xfId="14611"/>
    <cellStyle name="Navadno 3 3 3 2 4 3 6" xfId="14612"/>
    <cellStyle name="Navadno 3 3 3 2 4 4" xfId="14613"/>
    <cellStyle name="Navadno 3 3 3 2 4 4 2" xfId="14614"/>
    <cellStyle name="Navadno 3 3 3 2 4 4 2 2" xfId="14615"/>
    <cellStyle name="Navadno 3 3 3 2 4 4 3" xfId="14616"/>
    <cellStyle name="Navadno 3 3 3 2 4 4 3 2" xfId="14617"/>
    <cellStyle name="Navadno 3 3 3 2 4 4 4" xfId="14618"/>
    <cellStyle name="Navadno 3 3 3 2 4 4 5" xfId="14619"/>
    <cellStyle name="Navadno 3 3 3 2 4 4 6" xfId="14620"/>
    <cellStyle name="Navadno 3 3 3 2 4 5" xfId="14621"/>
    <cellStyle name="Navadno 3 3 3 2 4 5 2" xfId="14622"/>
    <cellStyle name="Navadno 3 3 3 2 4 6" xfId="14623"/>
    <cellStyle name="Navadno 3 3 3 2 4 6 2" xfId="14624"/>
    <cellStyle name="Navadno 3 3 3 2 4 7" xfId="14625"/>
    <cellStyle name="Navadno 3 3 3 2 4 7 2" xfId="14626"/>
    <cellStyle name="Navadno 3 3 3 2 4 8" xfId="14627"/>
    <cellStyle name="Navadno 3 3 3 2 4 9" xfId="14628"/>
    <cellStyle name="Navadno 3 3 3 2 5" xfId="14629"/>
    <cellStyle name="Navadno 3 3 3 2 5 10" xfId="14630"/>
    <cellStyle name="Navadno 3 3 3 2 5 2" xfId="14631"/>
    <cellStyle name="Navadno 3 3 3 2 5 2 2" xfId="14632"/>
    <cellStyle name="Navadno 3 3 3 2 5 2 2 2" xfId="14633"/>
    <cellStyle name="Navadno 3 3 3 2 5 2 3" xfId="14634"/>
    <cellStyle name="Navadno 3 3 3 2 5 2 3 2" xfId="14635"/>
    <cellStyle name="Navadno 3 3 3 2 5 2 4" xfId="14636"/>
    <cellStyle name="Navadno 3 3 3 2 5 2 5" xfId="14637"/>
    <cellStyle name="Navadno 3 3 3 2 5 2 6" xfId="14638"/>
    <cellStyle name="Navadno 3 3 3 2 5 3" xfId="14639"/>
    <cellStyle name="Navadno 3 3 3 2 5 3 2" xfId="14640"/>
    <cellStyle name="Navadno 3 3 3 2 5 3 2 2" xfId="14641"/>
    <cellStyle name="Navadno 3 3 3 2 5 3 3" xfId="14642"/>
    <cellStyle name="Navadno 3 3 3 2 5 3 3 2" xfId="14643"/>
    <cellStyle name="Navadno 3 3 3 2 5 3 4" xfId="14644"/>
    <cellStyle name="Navadno 3 3 3 2 5 3 5" xfId="14645"/>
    <cellStyle name="Navadno 3 3 3 2 5 3 6" xfId="14646"/>
    <cellStyle name="Navadno 3 3 3 2 5 4" xfId="14647"/>
    <cellStyle name="Navadno 3 3 3 2 5 4 2" xfId="14648"/>
    <cellStyle name="Navadno 3 3 3 2 5 5" xfId="14649"/>
    <cellStyle name="Navadno 3 3 3 2 5 5 2" xfId="14650"/>
    <cellStyle name="Navadno 3 3 3 2 5 6" xfId="14651"/>
    <cellStyle name="Navadno 3 3 3 2 5 6 2" xfId="14652"/>
    <cellStyle name="Navadno 3 3 3 2 5 7" xfId="14653"/>
    <cellStyle name="Navadno 3 3 3 2 5 8" xfId="14654"/>
    <cellStyle name="Navadno 3 3 3 2 5 9" xfId="14655"/>
    <cellStyle name="Navadno 3 3 3 2 6" xfId="14656"/>
    <cellStyle name="Navadno 3 3 3 2 6 2" xfId="14657"/>
    <cellStyle name="Navadno 3 3 3 2 6 2 2" xfId="14658"/>
    <cellStyle name="Navadno 3 3 3 2 6 3" xfId="14659"/>
    <cellStyle name="Navadno 3 3 3 2 6 3 2" xfId="14660"/>
    <cellStyle name="Navadno 3 3 3 2 6 4" xfId="14661"/>
    <cellStyle name="Navadno 3 3 3 2 6 5" xfId="14662"/>
    <cellStyle name="Navadno 3 3 3 2 6 6" xfId="14663"/>
    <cellStyle name="Navadno 3 3 3 2 7" xfId="14664"/>
    <cellStyle name="Navadno 3 3 3 2 7 2" xfId="14665"/>
    <cellStyle name="Navadno 3 3 3 2 7 2 2" xfId="14666"/>
    <cellStyle name="Navadno 3 3 3 2 7 3" xfId="14667"/>
    <cellStyle name="Navadno 3 3 3 2 7 3 2" xfId="14668"/>
    <cellStyle name="Navadno 3 3 3 2 7 4" xfId="14669"/>
    <cellStyle name="Navadno 3 3 3 2 7 5" xfId="14670"/>
    <cellStyle name="Navadno 3 3 3 2 7 6" xfId="14671"/>
    <cellStyle name="Navadno 3 3 3 2 8" xfId="14672"/>
    <cellStyle name="Navadno 3 3 3 2 8 2" xfId="14673"/>
    <cellStyle name="Navadno 3 3 3 2 9" xfId="14674"/>
    <cellStyle name="Navadno 3 3 3 2 9 2" xfId="14675"/>
    <cellStyle name="Navadno 3 3 3 20" xfId="14676"/>
    <cellStyle name="Navadno 3 3 3 3" xfId="14677"/>
    <cellStyle name="Navadno 3 3 3 3 10" xfId="14678"/>
    <cellStyle name="Navadno 3 3 3 3 11" xfId="14679"/>
    <cellStyle name="Navadno 3 3 3 3 12" xfId="14680"/>
    <cellStyle name="Navadno 3 3 3 3 13" xfId="14681"/>
    <cellStyle name="Navadno 3 3 3 3 2" xfId="14682"/>
    <cellStyle name="Navadno 3 3 3 3 2 10" xfId="14683"/>
    <cellStyle name="Navadno 3 3 3 3 2 11" xfId="14684"/>
    <cellStyle name="Navadno 3 3 3 3 2 12" xfId="14685"/>
    <cellStyle name="Navadno 3 3 3 3 2 2" xfId="14686"/>
    <cellStyle name="Navadno 3 3 3 3 2 2 10" xfId="14687"/>
    <cellStyle name="Navadno 3 3 3 3 2 2 11" xfId="14688"/>
    <cellStyle name="Navadno 3 3 3 3 2 2 2" xfId="14689"/>
    <cellStyle name="Navadno 3 3 3 3 2 2 2 10" xfId="14690"/>
    <cellStyle name="Navadno 3 3 3 3 2 2 2 2" xfId="14691"/>
    <cellStyle name="Navadno 3 3 3 3 2 2 2 2 2" xfId="14692"/>
    <cellStyle name="Navadno 3 3 3 3 2 2 2 2 2 2" xfId="14693"/>
    <cellStyle name="Navadno 3 3 3 3 2 2 2 2 3" xfId="14694"/>
    <cellStyle name="Navadno 3 3 3 3 2 2 2 2 3 2" xfId="14695"/>
    <cellStyle name="Navadno 3 3 3 3 2 2 2 2 4" xfId="14696"/>
    <cellStyle name="Navadno 3 3 3 3 2 2 2 2 5" xfId="14697"/>
    <cellStyle name="Navadno 3 3 3 3 2 2 2 2 6" xfId="14698"/>
    <cellStyle name="Navadno 3 3 3 3 2 2 2 3" xfId="14699"/>
    <cellStyle name="Navadno 3 3 3 3 2 2 2 3 2" xfId="14700"/>
    <cellStyle name="Navadno 3 3 3 3 2 2 2 3 2 2" xfId="14701"/>
    <cellStyle name="Navadno 3 3 3 3 2 2 2 3 3" xfId="14702"/>
    <cellStyle name="Navadno 3 3 3 3 2 2 2 3 3 2" xfId="14703"/>
    <cellStyle name="Navadno 3 3 3 3 2 2 2 3 4" xfId="14704"/>
    <cellStyle name="Navadno 3 3 3 3 2 2 2 3 5" xfId="14705"/>
    <cellStyle name="Navadno 3 3 3 3 2 2 2 3 6" xfId="14706"/>
    <cellStyle name="Navadno 3 3 3 3 2 2 2 4" xfId="14707"/>
    <cellStyle name="Navadno 3 3 3 3 2 2 2 4 2" xfId="14708"/>
    <cellStyle name="Navadno 3 3 3 3 2 2 2 5" xfId="14709"/>
    <cellStyle name="Navadno 3 3 3 3 2 2 2 5 2" xfId="14710"/>
    <cellStyle name="Navadno 3 3 3 3 2 2 2 6" xfId="14711"/>
    <cellStyle name="Navadno 3 3 3 3 2 2 2 6 2" xfId="14712"/>
    <cellStyle name="Navadno 3 3 3 3 2 2 2 7" xfId="14713"/>
    <cellStyle name="Navadno 3 3 3 3 2 2 2 8" xfId="14714"/>
    <cellStyle name="Navadno 3 3 3 3 2 2 2 9" xfId="14715"/>
    <cellStyle name="Navadno 3 3 3 3 2 2 3" xfId="14716"/>
    <cellStyle name="Navadno 3 3 3 3 2 2 3 2" xfId="14717"/>
    <cellStyle name="Navadno 3 3 3 3 2 2 3 2 2" xfId="14718"/>
    <cellStyle name="Navadno 3 3 3 3 2 2 3 3" xfId="14719"/>
    <cellStyle name="Navadno 3 3 3 3 2 2 3 3 2" xfId="14720"/>
    <cellStyle name="Navadno 3 3 3 3 2 2 3 4" xfId="14721"/>
    <cellStyle name="Navadno 3 3 3 3 2 2 3 5" xfId="14722"/>
    <cellStyle name="Navadno 3 3 3 3 2 2 3 6" xfId="14723"/>
    <cellStyle name="Navadno 3 3 3 3 2 2 4" xfId="14724"/>
    <cellStyle name="Navadno 3 3 3 3 2 2 4 2" xfId="14725"/>
    <cellStyle name="Navadno 3 3 3 3 2 2 4 2 2" xfId="14726"/>
    <cellStyle name="Navadno 3 3 3 3 2 2 4 3" xfId="14727"/>
    <cellStyle name="Navadno 3 3 3 3 2 2 4 3 2" xfId="14728"/>
    <cellStyle name="Navadno 3 3 3 3 2 2 4 4" xfId="14729"/>
    <cellStyle name="Navadno 3 3 3 3 2 2 4 5" xfId="14730"/>
    <cellStyle name="Navadno 3 3 3 3 2 2 4 6" xfId="14731"/>
    <cellStyle name="Navadno 3 3 3 3 2 2 5" xfId="14732"/>
    <cellStyle name="Navadno 3 3 3 3 2 2 5 2" xfId="14733"/>
    <cellStyle name="Navadno 3 3 3 3 2 2 6" xfId="14734"/>
    <cellStyle name="Navadno 3 3 3 3 2 2 6 2" xfId="14735"/>
    <cellStyle name="Navadno 3 3 3 3 2 2 7" xfId="14736"/>
    <cellStyle name="Navadno 3 3 3 3 2 2 7 2" xfId="14737"/>
    <cellStyle name="Navadno 3 3 3 3 2 2 8" xfId="14738"/>
    <cellStyle name="Navadno 3 3 3 3 2 2 9" xfId="14739"/>
    <cellStyle name="Navadno 3 3 3 3 2 3" xfId="14740"/>
    <cellStyle name="Navadno 3 3 3 3 2 3 10" xfId="14741"/>
    <cellStyle name="Navadno 3 3 3 3 2 3 2" xfId="14742"/>
    <cellStyle name="Navadno 3 3 3 3 2 3 2 2" xfId="14743"/>
    <cellStyle name="Navadno 3 3 3 3 2 3 2 2 2" xfId="14744"/>
    <cellStyle name="Navadno 3 3 3 3 2 3 2 3" xfId="14745"/>
    <cellStyle name="Navadno 3 3 3 3 2 3 2 3 2" xfId="14746"/>
    <cellStyle name="Navadno 3 3 3 3 2 3 2 4" xfId="14747"/>
    <cellStyle name="Navadno 3 3 3 3 2 3 2 5" xfId="14748"/>
    <cellStyle name="Navadno 3 3 3 3 2 3 2 6" xfId="14749"/>
    <cellStyle name="Navadno 3 3 3 3 2 3 3" xfId="14750"/>
    <cellStyle name="Navadno 3 3 3 3 2 3 3 2" xfId="14751"/>
    <cellStyle name="Navadno 3 3 3 3 2 3 3 2 2" xfId="14752"/>
    <cellStyle name="Navadno 3 3 3 3 2 3 3 3" xfId="14753"/>
    <cellStyle name="Navadno 3 3 3 3 2 3 3 3 2" xfId="14754"/>
    <cellStyle name="Navadno 3 3 3 3 2 3 3 4" xfId="14755"/>
    <cellStyle name="Navadno 3 3 3 3 2 3 3 5" xfId="14756"/>
    <cellStyle name="Navadno 3 3 3 3 2 3 3 6" xfId="14757"/>
    <cellStyle name="Navadno 3 3 3 3 2 3 4" xfId="14758"/>
    <cellStyle name="Navadno 3 3 3 3 2 3 4 2" xfId="14759"/>
    <cellStyle name="Navadno 3 3 3 3 2 3 5" xfId="14760"/>
    <cellStyle name="Navadno 3 3 3 3 2 3 5 2" xfId="14761"/>
    <cellStyle name="Navadno 3 3 3 3 2 3 6" xfId="14762"/>
    <cellStyle name="Navadno 3 3 3 3 2 3 6 2" xfId="14763"/>
    <cellStyle name="Navadno 3 3 3 3 2 3 7" xfId="14764"/>
    <cellStyle name="Navadno 3 3 3 3 2 3 8" xfId="14765"/>
    <cellStyle name="Navadno 3 3 3 3 2 3 9" xfId="14766"/>
    <cellStyle name="Navadno 3 3 3 3 2 4" xfId="14767"/>
    <cellStyle name="Navadno 3 3 3 3 2 4 2" xfId="14768"/>
    <cellStyle name="Navadno 3 3 3 3 2 4 2 2" xfId="14769"/>
    <cellStyle name="Navadno 3 3 3 3 2 4 3" xfId="14770"/>
    <cellStyle name="Navadno 3 3 3 3 2 4 3 2" xfId="14771"/>
    <cellStyle name="Navadno 3 3 3 3 2 4 4" xfId="14772"/>
    <cellStyle name="Navadno 3 3 3 3 2 4 5" xfId="14773"/>
    <cellStyle name="Navadno 3 3 3 3 2 4 6" xfId="14774"/>
    <cellStyle name="Navadno 3 3 3 3 2 5" xfId="14775"/>
    <cellStyle name="Navadno 3 3 3 3 2 5 2" xfId="14776"/>
    <cellStyle name="Navadno 3 3 3 3 2 5 2 2" xfId="14777"/>
    <cellStyle name="Navadno 3 3 3 3 2 5 3" xfId="14778"/>
    <cellStyle name="Navadno 3 3 3 3 2 5 3 2" xfId="14779"/>
    <cellStyle name="Navadno 3 3 3 3 2 5 4" xfId="14780"/>
    <cellStyle name="Navadno 3 3 3 3 2 5 5" xfId="14781"/>
    <cellStyle name="Navadno 3 3 3 3 2 5 6" xfId="14782"/>
    <cellStyle name="Navadno 3 3 3 3 2 6" xfId="14783"/>
    <cellStyle name="Navadno 3 3 3 3 2 6 2" xfId="14784"/>
    <cellStyle name="Navadno 3 3 3 3 2 7" xfId="14785"/>
    <cellStyle name="Navadno 3 3 3 3 2 7 2" xfId="14786"/>
    <cellStyle name="Navadno 3 3 3 3 2 8" xfId="14787"/>
    <cellStyle name="Navadno 3 3 3 3 2 8 2" xfId="14788"/>
    <cellStyle name="Navadno 3 3 3 3 2 9" xfId="14789"/>
    <cellStyle name="Navadno 3 3 3 3 3" xfId="14790"/>
    <cellStyle name="Navadno 3 3 3 3 3 10" xfId="14791"/>
    <cellStyle name="Navadno 3 3 3 3 3 11" xfId="14792"/>
    <cellStyle name="Navadno 3 3 3 3 3 2" xfId="14793"/>
    <cellStyle name="Navadno 3 3 3 3 3 2 10" xfId="14794"/>
    <cellStyle name="Navadno 3 3 3 3 3 2 2" xfId="14795"/>
    <cellStyle name="Navadno 3 3 3 3 3 2 2 2" xfId="14796"/>
    <cellStyle name="Navadno 3 3 3 3 3 2 2 2 2" xfId="14797"/>
    <cellStyle name="Navadno 3 3 3 3 3 2 2 3" xfId="14798"/>
    <cellStyle name="Navadno 3 3 3 3 3 2 2 3 2" xfId="14799"/>
    <cellStyle name="Navadno 3 3 3 3 3 2 2 4" xfId="14800"/>
    <cellStyle name="Navadno 3 3 3 3 3 2 2 5" xfId="14801"/>
    <cellStyle name="Navadno 3 3 3 3 3 2 2 6" xfId="14802"/>
    <cellStyle name="Navadno 3 3 3 3 3 2 3" xfId="14803"/>
    <cellStyle name="Navadno 3 3 3 3 3 2 3 2" xfId="14804"/>
    <cellStyle name="Navadno 3 3 3 3 3 2 3 2 2" xfId="14805"/>
    <cellStyle name="Navadno 3 3 3 3 3 2 3 3" xfId="14806"/>
    <cellStyle name="Navadno 3 3 3 3 3 2 3 3 2" xfId="14807"/>
    <cellStyle name="Navadno 3 3 3 3 3 2 3 4" xfId="14808"/>
    <cellStyle name="Navadno 3 3 3 3 3 2 3 5" xfId="14809"/>
    <cellStyle name="Navadno 3 3 3 3 3 2 3 6" xfId="14810"/>
    <cellStyle name="Navadno 3 3 3 3 3 2 4" xfId="14811"/>
    <cellStyle name="Navadno 3 3 3 3 3 2 4 2" xfId="14812"/>
    <cellStyle name="Navadno 3 3 3 3 3 2 5" xfId="14813"/>
    <cellStyle name="Navadno 3 3 3 3 3 2 5 2" xfId="14814"/>
    <cellStyle name="Navadno 3 3 3 3 3 2 6" xfId="14815"/>
    <cellStyle name="Navadno 3 3 3 3 3 2 6 2" xfId="14816"/>
    <cellStyle name="Navadno 3 3 3 3 3 2 7" xfId="14817"/>
    <cellStyle name="Navadno 3 3 3 3 3 2 8" xfId="14818"/>
    <cellStyle name="Navadno 3 3 3 3 3 2 9" xfId="14819"/>
    <cellStyle name="Navadno 3 3 3 3 3 3" xfId="14820"/>
    <cellStyle name="Navadno 3 3 3 3 3 3 2" xfId="14821"/>
    <cellStyle name="Navadno 3 3 3 3 3 3 2 2" xfId="14822"/>
    <cellStyle name="Navadno 3 3 3 3 3 3 3" xfId="14823"/>
    <cellStyle name="Navadno 3 3 3 3 3 3 3 2" xfId="14824"/>
    <cellStyle name="Navadno 3 3 3 3 3 3 4" xfId="14825"/>
    <cellStyle name="Navadno 3 3 3 3 3 3 5" xfId="14826"/>
    <cellStyle name="Navadno 3 3 3 3 3 3 6" xfId="14827"/>
    <cellStyle name="Navadno 3 3 3 3 3 4" xfId="14828"/>
    <cellStyle name="Navadno 3 3 3 3 3 4 2" xfId="14829"/>
    <cellStyle name="Navadno 3 3 3 3 3 4 2 2" xfId="14830"/>
    <cellStyle name="Navadno 3 3 3 3 3 4 3" xfId="14831"/>
    <cellStyle name="Navadno 3 3 3 3 3 4 3 2" xfId="14832"/>
    <cellStyle name="Navadno 3 3 3 3 3 4 4" xfId="14833"/>
    <cellStyle name="Navadno 3 3 3 3 3 4 5" xfId="14834"/>
    <cellStyle name="Navadno 3 3 3 3 3 4 6" xfId="14835"/>
    <cellStyle name="Navadno 3 3 3 3 3 5" xfId="14836"/>
    <cellStyle name="Navadno 3 3 3 3 3 5 2" xfId="14837"/>
    <cellStyle name="Navadno 3 3 3 3 3 6" xfId="14838"/>
    <cellStyle name="Navadno 3 3 3 3 3 6 2" xfId="14839"/>
    <cellStyle name="Navadno 3 3 3 3 3 7" xfId="14840"/>
    <cellStyle name="Navadno 3 3 3 3 3 7 2" xfId="14841"/>
    <cellStyle name="Navadno 3 3 3 3 3 8" xfId="14842"/>
    <cellStyle name="Navadno 3 3 3 3 3 9" xfId="14843"/>
    <cellStyle name="Navadno 3 3 3 3 4" xfId="14844"/>
    <cellStyle name="Navadno 3 3 3 3 4 10" xfId="14845"/>
    <cellStyle name="Navadno 3 3 3 3 4 2" xfId="14846"/>
    <cellStyle name="Navadno 3 3 3 3 4 2 2" xfId="14847"/>
    <cellStyle name="Navadno 3 3 3 3 4 2 2 2" xfId="14848"/>
    <cellStyle name="Navadno 3 3 3 3 4 2 3" xfId="14849"/>
    <cellStyle name="Navadno 3 3 3 3 4 2 3 2" xfId="14850"/>
    <cellStyle name="Navadno 3 3 3 3 4 2 4" xfId="14851"/>
    <cellStyle name="Navadno 3 3 3 3 4 2 5" xfId="14852"/>
    <cellStyle name="Navadno 3 3 3 3 4 2 6" xfId="14853"/>
    <cellStyle name="Navadno 3 3 3 3 4 3" xfId="14854"/>
    <cellStyle name="Navadno 3 3 3 3 4 3 2" xfId="14855"/>
    <cellStyle name="Navadno 3 3 3 3 4 3 2 2" xfId="14856"/>
    <cellStyle name="Navadno 3 3 3 3 4 3 3" xfId="14857"/>
    <cellStyle name="Navadno 3 3 3 3 4 3 3 2" xfId="14858"/>
    <cellStyle name="Navadno 3 3 3 3 4 3 4" xfId="14859"/>
    <cellStyle name="Navadno 3 3 3 3 4 3 5" xfId="14860"/>
    <cellStyle name="Navadno 3 3 3 3 4 3 6" xfId="14861"/>
    <cellStyle name="Navadno 3 3 3 3 4 4" xfId="14862"/>
    <cellStyle name="Navadno 3 3 3 3 4 4 2" xfId="14863"/>
    <cellStyle name="Navadno 3 3 3 3 4 5" xfId="14864"/>
    <cellStyle name="Navadno 3 3 3 3 4 5 2" xfId="14865"/>
    <cellStyle name="Navadno 3 3 3 3 4 6" xfId="14866"/>
    <cellStyle name="Navadno 3 3 3 3 4 6 2" xfId="14867"/>
    <cellStyle name="Navadno 3 3 3 3 4 7" xfId="14868"/>
    <cellStyle name="Navadno 3 3 3 3 4 8" xfId="14869"/>
    <cellStyle name="Navadno 3 3 3 3 4 9" xfId="14870"/>
    <cellStyle name="Navadno 3 3 3 3 5" xfId="14871"/>
    <cellStyle name="Navadno 3 3 3 3 5 2" xfId="14872"/>
    <cellStyle name="Navadno 3 3 3 3 5 2 2" xfId="14873"/>
    <cellStyle name="Navadno 3 3 3 3 5 3" xfId="14874"/>
    <cellStyle name="Navadno 3 3 3 3 5 3 2" xfId="14875"/>
    <cellStyle name="Navadno 3 3 3 3 5 4" xfId="14876"/>
    <cellStyle name="Navadno 3 3 3 3 5 5" xfId="14877"/>
    <cellStyle name="Navadno 3 3 3 3 5 6" xfId="14878"/>
    <cellStyle name="Navadno 3 3 3 3 6" xfId="14879"/>
    <cellStyle name="Navadno 3 3 3 3 6 2" xfId="14880"/>
    <cellStyle name="Navadno 3 3 3 3 6 2 2" xfId="14881"/>
    <cellStyle name="Navadno 3 3 3 3 6 3" xfId="14882"/>
    <cellStyle name="Navadno 3 3 3 3 6 3 2" xfId="14883"/>
    <cellStyle name="Navadno 3 3 3 3 6 4" xfId="14884"/>
    <cellStyle name="Navadno 3 3 3 3 6 5" xfId="14885"/>
    <cellStyle name="Navadno 3 3 3 3 6 6" xfId="14886"/>
    <cellStyle name="Navadno 3 3 3 3 7" xfId="14887"/>
    <cellStyle name="Navadno 3 3 3 3 7 2" xfId="14888"/>
    <cellStyle name="Navadno 3 3 3 3 8" xfId="14889"/>
    <cellStyle name="Navadno 3 3 3 3 8 2" xfId="14890"/>
    <cellStyle name="Navadno 3 3 3 3 9" xfId="14891"/>
    <cellStyle name="Navadno 3 3 3 3 9 2" xfId="14892"/>
    <cellStyle name="Navadno 3 3 3 4" xfId="14893"/>
    <cellStyle name="Navadno 3 3 3 4 10" xfId="14894"/>
    <cellStyle name="Navadno 3 3 3 4 11" xfId="14895"/>
    <cellStyle name="Navadno 3 3 3 4 12" xfId="14896"/>
    <cellStyle name="Navadno 3 3 3 4 13" xfId="14897"/>
    <cellStyle name="Navadno 3 3 3 4 2" xfId="14898"/>
    <cellStyle name="Navadno 3 3 3 4 2 10" xfId="14899"/>
    <cellStyle name="Navadno 3 3 3 4 2 11" xfId="14900"/>
    <cellStyle name="Navadno 3 3 3 4 2 12" xfId="14901"/>
    <cellStyle name="Navadno 3 3 3 4 2 2" xfId="14902"/>
    <cellStyle name="Navadno 3 3 3 4 2 2 10" xfId="14903"/>
    <cellStyle name="Navadno 3 3 3 4 2 2 11" xfId="14904"/>
    <cellStyle name="Navadno 3 3 3 4 2 2 2" xfId="14905"/>
    <cellStyle name="Navadno 3 3 3 4 2 2 2 10" xfId="14906"/>
    <cellStyle name="Navadno 3 3 3 4 2 2 2 2" xfId="14907"/>
    <cellStyle name="Navadno 3 3 3 4 2 2 2 2 2" xfId="14908"/>
    <cellStyle name="Navadno 3 3 3 4 2 2 2 2 2 2" xfId="14909"/>
    <cellStyle name="Navadno 3 3 3 4 2 2 2 2 3" xfId="14910"/>
    <cellStyle name="Navadno 3 3 3 4 2 2 2 2 3 2" xfId="14911"/>
    <cellStyle name="Navadno 3 3 3 4 2 2 2 2 4" xfId="14912"/>
    <cellStyle name="Navadno 3 3 3 4 2 2 2 2 5" xfId="14913"/>
    <cellStyle name="Navadno 3 3 3 4 2 2 2 2 6" xfId="14914"/>
    <cellStyle name="Navadno 3 3 3 4 2 2 2 3" xfId="14915"/>
    <cellStyle name="Navadno 3 3 3 4 2 2 2 3 2" xfId="14916"/>
    <cellStyle name="Navadno 3 3 3 4 2 2 2 3 2 2" xfId="14917"/>
    <cellStyle name="Navadno 3 3 3 4 2 2 2 3 3" xfId="14918"/>
    <cellStyle name="Navadno 3 3 3 4 2 2 2 3 3 2" xfId="14919"/>
    <cellStyle name="Navadno 3 3 3 4 2 2 2 3 4" xfId="14920"/>
    <cellStyle name="Navadno 3 3 3 4 2 2 2 3 5" xfId="14921"/>
    <cellStyle name="Navadno 3 3 3 4 2 2 2 3 6" xfId="14922"/>
    <cellStyle name="Navadno 3 3 3 4 2 2 2 4" xfId="14923"/>
    <cellStyle name="Navadno 3 3 3 4 2 2 2 4 2" xfId="14924"/>
    <cellStyle name="Navadno 3 3 3 4 2 2 2 5" xfId="14925"/>
    <cellStyle name="Navadno 3 3 3 4 2 2 2 5 2" xfId="14926"/>
    <cellStyle name="Navadno 3 3 3 4 2 2 2 6" xfId="14927"/>
    <cellStyle name="Navadno 3 3 3 4 2 2 2 6 2" xfId="14928"/>
    <cellStyle name="Navadno 3 3 3 4 2 2 2 7" xfId="14929"/>
    <cellStyle name="Navadno 3 3 3 4 2 2 2 8" xfId="14930"/>
    <cellStyle name="Navadno 3 3 3 4 2 2 2 9" xfId="14931"/>
    <cellStyle name="Navadno 3 3 3 4 2 2 3" xfId="14932"/>
    <cellStyle name="Navadno 3 3 3 4 2 2 3 2" xfId="14933"/>
    <cellStyle name="Navadno 3 3 3 4 2 2 3 2 2" xfId="14934"/>
    <cellStyle name="Navadno 3 3 3 4 2 2 3 3" xfId="14935"/>
    <cellStyle name="Navadno 3 3 3 4 2 2 3 3 2" xfId="14936"/>
    <cellStyle name="Navadno 3 3 3 4 2 2 3 4" xfId="14937"/>
    <cellStyle name="Navadno 3 3 3 4 2 2 3 5" xfId="14938"/>
    <cellStyle name="Navadno 3 3 3 4 2 2 3 6" xfId="14939"/>
    <cellStyle name="Navadno 3 3 3 4 2 2 4" xfId="14940"/>
    <cellStyle name="Navadno 3 3 3 4 2 2 4 2" xfId="14941"/>
    <cellStyle name="Navadno 3 3 3 4 2 2 4 2 2" xfId="14942"/>
    <cellStyle name="Navadno 3 3 3 4 2 2 4 3" xfId="14943"/>
    <cellStyle name="Navadno 3 3 3 4 2 2 4 3 2" xfId="14944"/>
    <cellStyle name="Navadno 3 3 3 4 2 2 4 4" xfId="14945"/>
    <cellStyle name="Navadno 3 3 3 4 2 2 4 5" xfId="14946"/>
    <cellStyle name="Navadno 3 3 3 4 2 2 4 6" xfId="14947"/>
    <cellStyle name="Navadno 3 3 3 4 2 2 5" xfId="14948"/>
    <cellStyle name="Navadno 3 3 3 4 2 2 5 2" xfId="14949"/>
    <cellStyle name="Navadno 3 3 3 4 2 2 6" xfId="14950"/>
    <cellStyle name="Navadno 3 3 3 4 2 2 6 2" xfId="14951"/>
    <cellStyle name="Navadno 3 3 3 4 2 2 7" xfId="14952"/>
    <cellStyle name="Navadno 3 3 3 4 2 2 7 2" xfId="14953"/>
    <cellStyle name="Navadno 3 3 3 4 2 2 8" xfId="14954"/>
    <cellStyle name="Navadno 3 3 3 4 2 2 9" xfId="14955"/>
    <cellStyle name="Navadno 3 3 3 4 2 3" xfId="14956"/>
    <cellStyle name="Navadno 3 3 3 4 2 3 10" xfId="14957"/>
    <cellStyle name="Navadno 3 3 3 4 2 3 2" xfId="14958"/>
    <cellStyle name="Navadno 3 3 3 4 2 3 2 2" xfId="14959"/>
    <cellStyle name="Navadno 3 3 3 4 2 3 2 2 2" xfId="14960"/>
    <cellStyle name="Navadno 3 3 3 4 2 3 2 3" xfId="14961"/>
    <cellStyle name="Navadno 3 3 3 4 2 3 2 3 2" xfId="14962"/>
    <cellStyle name="Navadno 3 3 3 4 2 3 2 4" xfId="14963"/>
    <cellStyle name="Navadno 3 3 3 4 2 3 2 5" xfId="14964"/>
    <cellStyle name="Navadno 3 3 3 4 2 3 2 6" xfId="14965"/>
    <cellStyle name="Navadno 3 3 3 4 2 3 3" xfId="14966"/>
    <cellStyle name="Navadno 3 3 3 4 2 3 3 2" xfId="14967"/>
    <cellStyle name="Navadno 3 3 3 4 2 3 3 2 2" xfId="14968"/>
    <cellStyle name="Navadno 3 3 3 4 2 3 3 3" xfId="14969"/>
    <cellStyle name="Navadno 3 3 3 4 2 3 3 3 2" xfId="14970"/>
    <cellStyle name="Navadno 3 3 3 4 2 3 3 4" xfId="14971"/>
    <cellStyle name="Navadno 3 3 3 4 2 3 3 5" xfId="14972"/>
    <cellStyle name="Navadno 3 3 3 4 2 3 3 6" xfId="14973"/>
    <cellStyle name="Navadno 3 3 3 4 2 3 4" xfId="14974"/>
    <cellStyle name="Navadno 3 3 3 4 2 3 4 2" xfId="14975"/>
    <cellStyle name="Navadno 3 3 3 4 2 3 5" xfId="14976"/>
    <cellStyle name="Navadno 3 3 3 4 2 3 5 2" xfId="14977"/>
    <cellStyle name="Navadno 3 3 3 4 2 3 6" xfId="14978"/>
    <cellStyle name="Navadno 3 3 3 4 2 3 6 2" xfId="14979"/>
    <cellStyle name="Navadno 3 3 3 4 2 3 7" xfId="14980"/>
    <cellStyle name="Navadno 3 3 3 4 2 3 8" xfId="14981"/>
    <cellStyle name="Navadno 3 3 3 4 2 3 9" xfId="14982"/>
    <cellStyle name="Navadno 3 3 3 4 2 4" xfId="14983"/>
    <cellStyle name="Navadno 3 3 3 4 2 4 2" xfId="14984"/>
    <cellStyle name="Navadno 3 3 3 4 2 4 2 2" xfId="14985"/>
    <cellStyle name="Navadno 3 3 3 4 2 4 3" xfId="14986"/>
    <cellStyle name="Navadno 3 3 3 4 2 4 3 2" xfId="14987"/>
    <cellStyle name="Navadno 3 3 3 4 2 4 4" xfId="14988"/>
    <cellStyle name="Navadno 3 3 3 4 2 4 5" xfId="14989"/>
    <cellStyle name="Navadno 3 3 3 4 2 4 6" xfId="14990"/>
    <cellStyle name="Navadno 3 3 3 4 2 5" xfId="14991"/>
    <cellStyle name="Navadno 3 3 3 4 2 5 2" xfId="14992"/>
    <cellStyle name="Navadno 3 3 3 4 2 5 2 2" xfId="14993"/>
    <cellStyle name="Navadno 3 3 3 4 2 5 3" xfId="14994"/>
    <cellStyle name="Navadno 3 3 3 4 2 5 3 2" xfId="14995"/>
    <cellStyle name="Navadno 3 3 3 4 2 5 4" xfId="14996"/>
    <cellStyle name="Navadno 3 3 3 4 2 5 5" xfId="14997"/>
    <cellStyle name="Navadno 3 3 3 4 2 5 6" xfId="14998"/>
    <cellStyle name="Navadno 3 3 3 4 2 6" xfId="14999"/>
    <cellStyle name="Navadno 3 3 3 4 2 6 2" xfId="15000"/>
    <cellStyle name="Navadno 3 3 3 4 2 7" xfId="15001"/>
    <cellStyle name="Navadno 3 3 3 4 2 7 2" xfId="15002"/>
    <cellStyle name="Navadno 3 3 3 4 2 8" xfId="15003"/>
    <cellStyle name="Navadno 3 3 3 4 2 8 2" xfId="15004"/>
    <cellStyle name="Navadno 3 3 3 4 2 9" xfId="15005"/>
    <cellStyle name="Navadno 3 3 3 4 3" xfId="15006"/>
    <cellStyle name="Navadno 3 3 3 4 3 10" xfId="15007"/>
    <cellStyle name="Navadno 3 3 3 4 3 11" xfId="15008"/>
    <cellStyle name="Navadno 3 3 3 4 3 2" xfId="15009"/>
    <cellStyle name="Navadno 3 3 3 4 3 2 10" xfId="15010"/>
    <cellStyle name="Navadno 3 3 3 4 3 2 2" xfId="15011"/>
    <cellStyle name="Navadno 3 3 3 4 3 2 2 2" xfId="15012"/>
    <cellStyle name="Navadno 3 3 3 4 3 2 2 2 2" xfId="15013"/>
    <cellStyle name="Navadno 3 3 3 4 3 2 2 3" xfId="15014"/>
    <cellStyle name="Navadno 3 3 3 4 3 2 2 3 2" xfId="15015"/>
    <cellStyle name="Navadno 3 3 3 4 3 2 2 4" xfId="15016"/>
    <cellStyle name="Navadno 3 3 3 4 3 2 2 5" xfId="15017"/>
    <cellStyle name="Navadno 3 3 3 4 3 2 2 6" xfId="15018"/>
    <cellStyle name="Navadno 3 3 3 4 3 2 3" xfId="15019"/>
    <cellStyle name="Navadno 3 3 3 4 3 2 3 2" xfId="15020"/>
    <cellStyle name="Navadno 3 3 3 4 3 2 3 2 2" xfId="15021"/>
    <cellStyle name="Navadno 3 3 3 4 3 2 3 3" xfId="15022"/>
    <cellStyle name="Navadno 3 3 3 4 3 2 3 3 2" xfId="15023"/>
    <cellStyle name="Navadno 3 3 3 4 3 2 3 4" xfId="15024"/>
    <cellStyle name="Navadno 3 3 3 4 3 2 3 5" xfId="15025"/>
    <cellStyle name="Navadno 3 3 3 4 3 2 3 6" xfId="15026"/>
    <cellStyle name="Navadno 3 3 3 4 3 2 4" xfId="15027"/>
    <cellStyle name="Navadno 3 3 3 4 3 2 4 2" xfId="15028"/>
    <cellStyle name="Navadno 3 3 3 4 3 2 5" xfId="15029"/>
    <cellStyle name="Navadno 3 3 3 4 3 2 5 2" xfId="15030"/>
    <cellStyle name="Navadno 3 3 3 4 3 2 6" xfId="15031"/>
    <cellStyle name="Navadno 3 3 3 4 3 2 6 2" xfId="15032"/>
    <cellStyle name="Navadno 3 3 3 4 3 2 7" xfId="15033"/>
    <cellStyle name="Navadno 3 3 3 4 3 2 8" xfId="15034"/>
    <cellStyle name="Navadno 3 3 3 4 3 2 9" xfId="15035"/>
    <cellStyle name="Navadno 3 3 3 4 3 3" xfId="15036"/>
    <cellStyle name="Navadno 3 3 3 4 3 3 2" xfId="15037"/>
    <cellStyle name="Navadno 3 3 3 4 3 3 2 2" xfId="15038"/>
    <cellStyle name="Navadno 3 3 3 4 3 3 3" xfId="15039"/>
    <cellStyle name="Navadno 3 3 3 4 3 3 3 2" xfId="15040"/>
    <cellStyle name="Navadno 3 3 3 4 3 3 4" xfId="15041"/>
    <cellStyle name="Navadno 3 3 3 4 3 3 5" xfId="15042"/>
    <cellStyle name="Navadno 3 3 3 4 3 3 6" xfId="15043"/>
    <cellStyle name="Navadno 3 3 3 4 3 4" xfId="15044"/>
    <cellStyle name="Navadno 3 3 3 4 3 4 2" xfId="15045"/>
    <cellStyle name="Navadno 3 3 3 4 3 4 2 2" xfId="15046"/>
    <cellStyle name="Navadno 3 3 3 4 3 4 3" xfId="15047"/>
    <cellStyle name="Navadno 3 3 3 4 3 4 3 2" xfId="15048"/>
    <cellStyle name="Navadno 3 3 3 4 3 4 4" xfId="15049"/>
    <cellStyle name="Navadno 3 3 3 4 3 4 5" xfId="15050"/>
    <cellStyle name="Navadno 3 3 3 4 3 4 6" xfId="15051"/>
    <cellStyle name="Navadno 3 3 3 4 3 5" xfId="15052"/>
    <cellStyle name="Navadno 3 3 3 4 3 5 2" xfId="15053"/>
    <cellStyle name="Navadno 3 3 3 4 3 6" xfId="15054"/>
    <cellStyle name="Navadno 3 3 3 4 3 6 2" xfId="15055"/>
    <cellStyle name="Navadno 3 3 3 4 3 7" xfId="15056"/>
    <cellStyle name="Navadno 3 3 3 4 3 7 2" xfId="15057"/>
    <cellStyle name="Navadno 3 3 3 4 3 8" xfId="15058"/>
    <cellStyle name="Navadno 3 3 3 4 3 9" xfId="15059"/>
    <cellStyle name="Navadno 3 3 3 4 4" xfId="15060"/>
    <cellStyle name="Navadno 3 3 3 4 4 10" xfId="15061"/>
    <cellStyle name="Navadno 3 3 3 4 4 2" xfId="15062"/>
    <cellStyle name="Navadno 3 3 3 4 4 2 2" xfId="15063"/>
    <cellStyle name="Navadno 3 3 3 4 4 2 2 2" xfId="15064"/>
    <cellStyle name="Navadno 3 3 3 4 4 2 3" xfId="15065"/>
    <cellStyle name="Navadno 3 3 3 4 4 2 3 2" xfId="15066"/>
    <cellStyle name="Navadno 3 3 3 4 4 2 4" xfId="15067"/>
    <cellStyle name="Navadno 3 3 3 4 4 2 5" xfId="15068"/>
    <cellStyle name="Navadno 3 3 3 4 4 2 6" xfId="15069"/>
    <cellStyle name="Navadno 3 3 3 4 4 3" xfId="15070"/>
    <cellStyle name="Navadno 3 3 3 4 4 3 2" xfId="15071"/>
    <cellStyle name="Navadno 3 3 3 4 4 3 2 2" xfId="15072"/>
    <cellStyle name="Navadno 3 3 3 4 4 3 3" xfId="15073"/>
    <cellStyle name="Navadno 3 3 3 4 4 3 3 2" xfId="15074"/>
    <cellStyle name="Navadno 3 3 3 4 4 3 4" xfId="15075"/>
    <cellStyle name="Navadno 3 3 3 4 4 3 5" xfId="15076"/>
    <cellStyle name="Navadno 3 3 3 4 4 3 6" xfId="15077"/>
    <cellStyle name="Navadno 3 3 3 4 4 4" xfId="15078"/>
    <cellStyle name="Navadno 3 3 3 4 4 4 2" xfId="15079"/>
    <cellStyle name="Navadno 3 3 3 4 4 5" xfId="15080"/>
    <cellStyle name="Navadno 3 3 3 4 4 5 2" xfId="15081"/>
    <cellStyle name="Navadno 3 3 3 4 4 6" xfId="15082"/>
    <cellStyle name="Navadno 3 3 3 4 4 6 2" xfId="15083"/>
    <cellStyle name="Navadno 3 3 3 4 4 7" xfId="15084"/>
    <cellStyle name="Navadno 3 3 3 4 4 8" xfId="15085"/>
    <cellStyle name="Navadno 3 3 3 4 4 9" xfId="15086"/>
    <cellStyle name="Navadno 3 3 3 4 5" xfId="15087"/>
    <cellStyle name="Navadno 3 3 3 4 5 2" xfId="15088"/>
    <cellStyle name="Navadno 3 3 3 4 5 2 2" xfId="15089"/>
    <cellStyle name="Navadno 3 3 3 4 5 3" xfId="15090"/>
    <cellStyle name="Navadno 3 3 3 4 5 3 2" xfId="15091"/>
    <cellStyle name="Navadno 3 3 3 4 5 4" xfId="15092"/>
    <cellStyle name="Navadno 3 3 3 4 5 5" xfId="15093"/>
    <cellStyle name="Navadno 3 3 3 4 5 6" xfId="15094"/>
    <cellStyle name="Navadno 3 3 3 4 6" xfId="15095"/>
    <cellStyle name="Navadno 3 3 3 4 6 2" xfId="15096"/>
    <cellStyle name="Navadno 3 3 3 4 6 2 2" xfId="15097"/>
    <cellStyle name="Navadno 3 3 3 4 6 3" xfId="15098"/>
    <cellStyle name="Navadno 3 3 3 4 6 3 2" xfId="15099"/>
    <cellStyle name="Navadno 3 3 3 4 6 4" xfId="15100"/>
    <cellStyle name="Navadno 3 3 3 4 6 5" xfId="15101"/>
    <cellStyle name="Navadno 3 3 3 4 6 6" xfId="15102"/>
    <cellStyle name="Navadno 3 3 3 4 7" xfId="15103"/>
    <cellStyle name="Navadno 3 3 3 4 7 2" xfId="15104"/>
    <cellStyle name="Navadno 3 3 3 4 8" xfId="15105"/>
    <cellStyle name="Navadno 3 3 3 4 8 2" xfId="15106"/>
    <cellStyle name="Navadno 3 3 3 4 9" xfId="15107"/>
    <cellStyle name="Navadno 3 3 3 4 9 2" xfId="15108"/>
    <cellStyle name="Navadno 3 3 3 5" xfId="15109"/>
    <cellStyle name="Navadno 3 3 3 5 10" xfId="15110"/>
    <cellStyle name="Navadno 3 3 3 5 11" xfId="15111"/>
    <cellStyle name="Navadno 3 3 3 5 12" xfId="15112"/>
    <cellStyle name="Navadno 3 3 3 5 2" xfId="15113"/>
    <cellStyle name="Navadno 3 3 3 5 2 10" xfId="15114"/>
    <cellStyle name="Navadno 3 3 3 5 2 11" xfId="15115"/>
    <cellStyle name="Navadno 3 3 3 5 2 2" xfId="15116"/>
    <cellStyle name="Navadno 3 3 3 5 2 2 10" xfId="15117"/>
    <cellStyle name="Navadno 3 3 3 5 2 2 2" xfId="15118"/>
    <cellStyle name="Navadno 3 3 3 5 2 2 2 2" xfId="15119"/>
    <cellStyle name="Navadno 3 3 3 5 2 2 2 2 2" xfId="15120"/>
    <cellStyle name="Navadno 3 3 3 5 2 2 2 3" xfId="15121"/>
    <cellStyle name="Navadno 3 3 3 5 2 2 2 3 2" xfId="15122"/>
    <cellStyle name="Navadno 3 3 3 5 2 2 2 4" xfId="15123"/>
    <cellStyle name="Navadno 3 3 3 5 2 2 2 5" xfId="15124"/>
    <cellStyle name="Navadno 3 3 3 5 2 2 2 6" xfId="15125"/>
    <cellStyle name="Navadno 3 3 3 5 2 2 3" xfId="15126"/>
    <cellStyle name="Navadno 3 3 3 5 2 2 3 2" xfId="15127"/>
    <cellStyle name="Navadno 3 3 3 5 2 2 3 2 2" xfId="15128"/>
    <cellStyle name="Navadno 3 3 3 5 2 2 3 3" xfId="15129"/>
    <cellStyle name="Navadno 3 3 3 5 2 2 3 3 2" xfId="15130"/>
    <cellStyle name="Navadno 3 3 3 5 2 2 3 4" xfId="15131"/>
    <cellStyle name="Navadno 3 3 3 5 2 2 3 5" xfId="15132"/>
    <cellStyle name="Navadno 3 3 3 5 2 2 3 6" xfId="15133"/>
    <cellStyle name="Navadno 3 3 3 5 2 2 4" xfId="15134"/>
    <cellStyle name="Navadno 3 3 3 5 2 2 4 2" xfId="15135"/>
    <cellStyle name="Navadno 3 3 3 5 2 2 5" xfId="15136"/>
    <cellStyle name="Navadno 3 3 3 5 2 2 5 2" xfId="15137"/>
    <cellStyle name="Navadno 3 3 3 5 2 2 6" xfId="15138"/>
    <cellStyle name="Navadno 3 3 3 5 2 2 6 2" xfId="15139"/>
    <cellStyle name="Navadno 3 3 3 5 2 2 7" xfId="15140"/>
    <cellStyle name="Navadno 3 3 3 5 2 2 8" xfId="15141"/>
    <cellStyle name="Navadno 3 3 3 5 2 2 9" xfId="15142"/>
    <cellStyle name="Navadno 3 3 3 5 2 3" xfId="15143"/>
    <cellStyle name="Navadno 3 3 3 5 2 3 2" xfId="15144"/>
    <cellStyle name="Navadno 3 3 3 5 2 3 2 2" xfId="15145"/>
    <cellStyle name="Navadno 3 3 3 5 2 3 3" xfId="15146"/>
    <cellStyle name="Navadno 3 3 3 5 2 3 3 2" xfId="15147"/>
    <cellStyle name="Navadno 3 3 3 5 2 3 4" xfId="15148"/>
    <cellStyle name="Navadno 3 3 3 5 2 3 5" xfId="15149"/>
    <cellStyle name="Navadno 3 3 3 5 2 3 6" xfId="15150"/>
    <cellStyle name="Navadno 3 3 3 5 2 4" xfId="15151"/>
    <cellStyle name="Navadno 3 3 3 5 2 4 2" xfId="15152"/>
    <cellStyle name="Navadno 3 3 3 5 2 4 2 2" xfId="15153"/>
    <cellStyle name="Navadno 3 3 3 5 2 4 3" xfId="15154"/>
    <cellStyle name="Navadno 3 3 3 5 2 4 3 2" xfId="15155"/>
    <cellStyle name="Navadno 3 3 3 5 2 4 4" xfId="15156"/>
    <cellStyle name="Navadno 3 3 3 5 2 4 5" xfId="15157"/>
    <cellStyle name="Navadno 3 3 3 5 2 4 6" xfId="15158"/>
    <cellStyle name="Navadno 3 3 3 5 2 5" xfId="15159"/>
    <cellStyle name="Navadno 3 3 3 5 2 5 2" xfId="15160"/>
    <cellStyle name="Navadno 3 3 3 5 2 6" xfId="15161"/>
    <cellStyle name="Navadno 3 3 3 5 2 6 2" xfId="15162"/>
    <cellStyle name="Navadno 3 3 3 5 2 7" xfId="15163"/>
    <cellStyle name="Navadno 3 3 3 5 2 7 2" xfId="15164"/>
    <cellStyle name="Navadno 3 3 3 5 2 8" xfId="15165"/>
    <cellStyle name="Navadno 3 3 3 5 2 9" xfId="15166"/>
    <cellStyle name="Navadno 3 3 3 5 3" xfId="15167"/>
    <cellStyle name="Navadno 3 3 3 5 3 10" xfId="15168"/>
    <cellStyle name="Navadno 3 3 3 5 3 2" xfId="15169"/>
    <cellStyle name="Navadno 3 3 3 5 3 2 2" xfId="15170"/>
    <cellStyle name="Navadno 3 3 3 5 3 2 2 2" xfId="15171"/>
    <cellStyle name="Navadno 3 3 3 5 3 2 3" xfId="15172"/>
    <cellStyle name="Navadno 3 3 3 5 3 2 3 2" xfId="15173"/>
    <cellStyle name="Navadno 3 3 3 5 3 2 4" xfId="15174"/>
    <cellStyle name="Navadno 3 3 3 5 3 2 5" xfId="15175"/>
    <cellStyle name="Navadno 3 3 3 5 3 2 6" xfId="15176"/>
    <cellStyle name="Navadno 3 3 3 5 3 3" xfId="15177"/>
    <cellStyle name="Navadno 3 3 3 5 3 3 2" xfId="15178"/>
    <cellStyle name="Navadno 3 3 3 5 3 3 2 2" xfId="15179"/>
    <cellStyle name="Navadno 3 3 3 5 3 3 3" xfId="15180"/>
    <cellStyle name="Navadno 3 3 3 5 3 3 3 2" xfId="15181"/>
    <cellStyle name="Navadno 3 3 3 5 3 3 4" xfId="15182"/>
    <cellStyle name="Navadno 3 3 3 5 3 3 5" xfId="15183"/>
    <cellStyle name="Navadno 3 3 3 5 3 3 6" xfId="15184"/>
    <cellStyle name="Navadno 3 3 3 5 3 4" xfId="15185"/>
    <cellStyle name="Navadno 3 3 3 5 3 4 2" xfId="15186"/>
    <cellStyle name="Navadno 3 3 3 5 3 5" xfId="15187"/>
    <cellStyle name="Navadno 3 3 3 5 3 5 2" xfId="15188"/>
    <cellStyle name="Navadno 3 3 3 5 3 6" xfId="15189"/>
    <cellStyle name="Navadno 3 3 3 5 3 6 2" xfId="15190"/>
    <cellStyle name="Navadno 3 3 3 5 3 7" xfId="15191"/>
    <cellStyle name="Navadno 3 3 3 5 3 8" xfId="15192"/>
    <cellStyle name="Navadno 3 3 3 5 3 9" xfId="15193"/>
    <cellStyle name="Navadno 3 3 3 5 4" xfId="15194"/>
    <cellStyle name="Navadno 3 3 3 5 4 2" xfId="15195"/>
    <cellStyle name="Navadno 3 3 3 5 4 2 2" xfId="15196"/>
    <cellStyle name="Navadno 3 3 3 5 4 3" xfId="15197"/>
    <cellStyle name="Navadno 3 3 3 5 4 3 2" xfId="15198"/>
    <cellStyle name="Navadno 3 3 3 5 4 4" xfId="15199"/>
    <cellStyle name="Navadno 3 3 3 5 4 5" xfId="15200"/>
    <cellStyle name="Navadno 3 3 3 5 4 6" xfId="15201"/>
    <cellStyle name="Navadno 3 3 3 5 5" xfId="15202"/>
    <cellStyle name="Navadno 3 3 3 5 5 2" xfId="15203"/>
    <cellStyle name="Navadno 3 3 3 5 5 2 2" xfId="15204"/>
    <cellStyle name="Navadno 3 3 3 5 5 3" xfId="15205"/>
    <cellStyle name="Navadno 3 3 3 5 5 3 2" xfId="15206"/>
    <cellStyle name="Navadno 3 3 3 5 5 4" xfId="15207"/>
    <cellStyle name="Navadno 3 3 3 5 5 5" xfId="15208"/>
    <cellStyle name="Navadno 3 3 3 5 5 6" xfId="15209"/>
    <cellStyle name="Navadno 3 3 3 5 6" xfId="15210"/>
    <cellStyle name="Navadno 3 3 3 5 6 2" xfId="15211"/>
    <cellStyle name="Navadno 3 3 3 5 7" xfId="15212"/>
    <cellStyle name="Navadno 3 3 3 5 7 2" xfId="15213"/>
    <cellStyle name="Navadno 3 3 3 5 8" xfId="15214"/>
    <cellStyle name="Navadno 3 3 3 5 8 2" xfId="15215"/>
    <cellStyle name="Navadno 3 3 3 5 9" xfId="15216"/>
    <cellStyle name="Navadno 3 3 3 6" xfId="15217"/>
    <cellStyle name="Navadno 3 3 3 6 10" xfId="15218"/>
    <cellStyle name="Navadno 3 3 3 6 11" xfId="15219"/>
    <cellStyle name="Navadno 3 3 3 6 12" xfId="15220"/>
    <cellStyle name="Navadno 3 3 3 6 2" xfId="15221"/>
    <cellStyle name="Navadno 3 3 3 6 2 10" xfId="15222"/>
    <cellStyle name="Navadno 3 3 3 6 2 11" xfId="15223"/>
    <cellStyle name="Navadno 3 3 3 6 2 2" xfId="15224"/>
    <cellStyle name="Navadno 3 3 3 6 2 2 10" xfId="15225"/>
    <cellStyle name="Navadno 3 3 3 6 2 2 2" xfId="15226"/>
    <cellStyle name="Navadno 3 3 3 6 2 2 2 2" xfId="15227"/>
    <cellStyle name="Navadno 3 3 3 6 2 2 2 2 2" xfId="15228"/>
    <cellStyle name="Navadno 3 3 3 6 2 2 2 3" xfId="15229"/>
    <cellStyle name="Navadno 3 3 3 6 2 2 2 3 2" xfId="15230"/>
    <cellStyle name="Navadno 3 3 3 6 2 2 2 4" xfId="15231"/>
    <cellStyle name="Navadno 3 3 3 6 2 2 2 5" xfId="15232"/>
    <cellStyle name="Navadno 3 3 3 6 2 2 2 6" xfId="15233"/>
    <cellStyle name="Navadno 3 3 3 6 2 2 3" xfId="15234"/>
    <cellStyle name="Navadno 3 3 3 6 2 2 3 2" xfId="15235"/>
    <cellStyle name="Navadno 3 3 3 6 2 2 3 2 2" xfId="15236"/>
    <cellStyle name="Navadno 3 3 3 6 2 2 3 3" xfId="15237"/>
    <cellStyle name="Navadno 3 3 3 6 2 2 3 3 2" xfId="15238"/>
    <cellStyle name="Navadno 3 3 3 6 2 2 3 4" xfId="15239"/>
    <cellStyle name="Navadno 3 3 3 6 2 2 3 5" xfId="15240"/>
    <cellStyle name="Navadno 3 3 3 6 2 2 3 6" xfId="15241"/>
    <cellStyle name="Navadno 3 3 3 6 2 2 4" xfId="15242"/>
    <cellStyle name="Navadno 3 3 3 6 2 2 4 2" xfId="15243"/>
    <cellStyle name="Navadno 3 3 3 6 2 2 5" xfId="15244"/>
    <cellStyle name="Navadno 3 3 3 6 2 2 5 2" xfId="15245"/>
    <cellStyle name="Navadno 3 3 3 6 2 2 6" xfId="15246"/>
    <cellStyle name="Navadno 3 3 3 6 2 2 6 2" xfId="15247"/>
    <cellStyle name="Navadno 3 3 3 6 2 2 7" xfId="15248"/>
    <cellStyle name="Navadno 3 3 3 6 2 2 8" xfId="15249"/>
    <cellStyle name="Navadno 3 3 3 6 2 2 9" xfId="15250"/>
    <cellStyle name="Navadno 3 3 3 6 2 3" xfId="15251"/>
    <cellStyle name="Navadno 3 3 3 6 2 3 2" xfId="15252"/>
    <cellStyle name="Navadno 3 3 3 6 2 3 2 2" xfId="15253"/>
    <cellStyle name="Navadno 3 3 3 6 2 3 3" xfId="15254"/>
    <cellStyle name="Navadno 3 3 3 6 2 3 3 2" xfId="15255"/>
    <cellStyle name="Navadno 3 3 3 6 2 3 4" xfId="15256"/>
    <cellStyle name="Navadno 3 3 3 6 2 3 5" xfId="15257"/>
    <cellStyle name="Navadno 3 3 3 6 2 3 6" xfId="15258"/>
    <cellStyle name="Navadno 3 3 3 6 2 4" xfId="15259"/>
    <cellStyle name="Navadno 3 3 3 6 2 4 2" xfId="15260"/>
    <cellStyle name="Navadno 3 3 3 6 2 4 2 2" xfId="15261"/>
    <cellStyle name="Navadno 3 3 3 6 2 4 3" xfId="15262"/>
    <cellStyle name="Navadno 3 3 3 6 2 4 3 2" xfId="15263"/>
    <cellStyle name="Navadno 3 3 3 6 2 4 4" xfId="15264"/>
    <cellStyle name="Navadno 3 3 3 6 2 4 5" xfId="15265"/>
    <cellStyle name="Navadno 3 3 3 6 2 4 6" xfId="15266"/>
    <cellStyle name="Navadno 3 3 3 6 2 5" xfId="15267"/>
    <cellStyle name="Navadno 3 3 3 6 2 5 2" xfId="15268"/>
    <cellStyle name="Navadno 3 3 3 6 2 6" xfId="15269"/>
    <cellStyle name="Navadno 3 3 3 6 2 6 2" xfId="15270"/>
    <cellStyle name="Navadno 3 3 3 6 2 7" xfId="15271"/>
    <cellStyle name="Navadno 3 3 3 6 2 7 2" xfId="15272"/>
    <cellStyle name="Navadno 3 3 3 6 2 8" xfId="15273"/>
    <cellStyle name="Navadno 3 3 3 6 2 9" xfId="15274"/>
    <cellStyle name="Navadno 3 3 3 6 3" xfId="15275"/>
    <cellStyle name="Navadno 3 3 3 6 3 10" xfId="15276"/>
    <cellStyle name="Navadno 3 3 3 6 3 2" xfId="15277"/>
    <cellStyle name="Navadno 3 3 3 6 3 2 2" xfId="15278"/>
    <cellStyle name="Navadno 3 3 3 6 3 2 2 2" xfId="15279"/>
    <cellStyle name="Navadno 3 3 3 6 3 2 3" xfId="15280"/>
    <cellStyle name="Navadno 3 3 3 6 3 2 3 2" xfId="15281"/>
    <cellStyle name="Navadno 3 3 3 6 3 2 4" xfId="15282"/>
    <cellStyle name="Navadno 3 3 3 6 3 2 5" xfId="15283"/>
    <cellStyle name="Navadno 3 3 3 6 3 2 6" xfId="15284"/>
    <cellStyle name="Navadno 3 3 3 6 3 3" xfId="15285"/>
    <cellStyle name="Navadno 3 3 3 6 3 3 2" xfId="15286"/>
    <cellStyle name="Navadno 3 3 3 6 3 3 2 2" xfId="15287"/>
    <cellStyle name="Navadno 3 3 3 6 3 3 3" xfId="15288"/>
    <cellStyle name="Navadno 3 3 3 6 3 3 3 2" xfId="15289"/>
    <cellStyle name="Navadno 3 3 3 6 3 3 4" xfId="15290"/>
    <cellStyle name="Navadno 3 3 3 6 3 3 5" xfId="15291"/>
    <cellStyle name="Navadno 3 3 3 6 3 3 6" xfId="15292"/>
    <cellStyle name="Navadno 3 3 3 6 3 4" xfId="15293"/>
    <cellStyle name="Navadno 3 3 3 6 3 4 2" xfId="15294"/>
    <cellStyle name="Navadno 3 3 3 6 3 5" xfId="15295"/>
    <cellStyle name="Navadno 3 3 3 6 3 5 2" xfId="15296"/>
    <cellStyle name="Navadno 3 3 3 6 3 6" xfId="15297"/>
    <cellStyle name="Navadno 3 3 3 6 3 6 2" xfId="15298"/>
    <cellStyle name="Navadno 3 3 3 6 3 7" xfId="15299"/>
    <cellStyle name="Navadno 3 3 3 6 3 8" xfId="15300"/>
    <cellStyle name="Navadno 3 3 3 6 3 9" xfId="15301"/>
    <cellStyle name="Navadno 3 3 3 6 4" xfId="15302"/>
    <cellStyle name="Navadno 3 3 3 6 4 2" xfId="15303"/>
    <cellStyle name="Navadno 3 3 3 6 4 2 2" xfId="15304"/>
    <cellStyle name="Navadno 3 3 3 6 4 3" xfId="15305"/>
    <cellStyle name="Navadno 3 3 3 6 4 3 2" xfId="15306"/>
    <cellStyle name="Navadno 3 3 3 6 4 4" xfId="15307"/>
    <cellStyle name="Navadno 3 3 3 6 4 5" xfId="15308"/>
    <cellStyle name="Navadno 3 3 3 6 4 6" xfId="15309"/>
    <cellStyle name="Navadno 3 3 3 6 5" xfId="15310"/>
    <cellStyle name="Navadno 3 3 3 6 5 2" xfId="15311"/>
    <cellStyle name="Navadno 3 3 3 6 5 2 2" xfId="15312"/>
    <cellStyle name="Navadno 3 3 3 6 5 3" xfId="15313"/>
    <cellStyle name="Navadno 3 3 3 6 5 3 2" xfId="15314"/>
    <cellStyle name="Navadno 3 3 3 6 5 4" xfId="15315"/>
    <cellStyle name="Navadno 3 3 3 6 5 5" xfId="15316"/>
    <cellStyle name="Navadno 3 3 3 6 5 6" xfId="15317"/>
    <cellStyle name="Navadno 3 3 3 6 6" xfId="15318"/>
    <cellStyle name="Navadno 3 3 3 6 6 2" xfId="15319"/>
    <cellStyle name="Navadno 3 3 3 6 7" xfId="15320"/>
    <cellStyle name="Navadno 3 3 3 6 7 2" xfId="15321"/>
    <cellStyle name="Navadno 3 3 3 6 8" xfId="15322"/>
    <cellStyle name="Navadno 3 3 3 6 8 2" xfId="15323"/>
    <cellStyle name="Navadno 3 3 3 6 9" xfId="15324"/>
    <cellStyle name="Navadno 3 3 3 7" xfId="15325"/>
    <cellStyle name="Navadno 3 3 3 7 10" xfId="15326"/>
    <cellStyle name="Navadno 3 3 3 7 11" xfId="15327"/>
    <cellStyle name="Navadno 3 3 3 7 12" xfId="15328"/>
    <cellStyle name="Navadno 3 3 3 7 2" xfId="15329"/>
    <cellStyle name="Navadno 3 3 3 7 2 10" xfId="15330"/>
    <cellStyle name="Navadno 3 3 3 7 2 11" xfId="15331"/>
    <cellStyle name="Navadno 3 3 3 7 2 2" xfId="15332"/>
    <cellStyle name="Navadno 3 3 3 7 2 2 10" xfId="15333"/>
    <cellStyle name="Navadno 3 3 3 7 2 2 2" xfId="15334"/>
    <cellStyle name="Navadno 3 3 3 7 2 2 2 2" xfId="15335"/>
    <cellStyle name="Navadno 3 3 3 7 2 2 2 2 2" xfId="15336"/>
    <cellStyle name="Navadno 3 3 3 7 2 2 2 3" xfId="15337"/>
    <cellStyle name="Navadno 3 3 3 7 2 2 2 3 2" xfId="15338"/>
    <cellStyle name="Navadno 3 3 3 7 2 2 2 4" xfId="15339"/>
    <cellStyle name="Navadno 3 3 3 7 2 2 2 5" xfId="15340"/>
    <cellStyle name="Navadno 3 3 3 7 2 2 2 6" xfId="15341"/>
    <cellStyle name="Navadno 3 3 3 7 2 2 3" xfId="15342"/>
    <cellStyle name="Navadno 3 3 3 7 2 2 3 2" xfId="15343"/>
    <cellStyle name="Navadno 3 3 3 7 2 2 3 2 2" xfId="15344"/>
    <cellStyle name="Navadno 3 3 3 7 2 2 3 3" xfId="15345"/>
    <cellStyle name="Navadno 3 3 3 7 2 2 3 3 2" xfId="15346"/>
    <cellStyle name="Navadno 3 3 3 7 2 2 3 4" xfId="15347"/>
    <cellStyle name="Navadno 3 3 3 7 2 2 3 5" xfId="15348"/>
    <cellStyle name="Navadno 3 3 3 7 2 2 3 6" xfId="15349"/>
    <cellStyle name="Navadno 3 3 3 7 2 2 4" xfId="15350"/>
    <cellStyle name="Navadno 3 3 3 7 2 2 4 2" xfId="15351"/>
    <cellStyle name="Navadno 3 3 3 7 2 2 5" xfId="15352"/>
    <cellStyle name="Navadno 3 3 3 7 2 2 5 2" xfId="15353"/>
    <cellStyle name="Navadno 3 3 3 7 2 2 6" xfId="15354"/>
    <cellStyle name="Navadno 3 3 3 7 2 2 6 2" xfId="15355"/>
    <cellStyle name="Navadno 3 3 3 7 2 2 7" xfId="15356"/>
    <cellStyle name="Navadno 3 3 3 7 2 2 8" xfId="15357"/>
    <cellStyle name="Navadno 3 3 3 7 2 2 9" xfId="15358"/>
    <cellStyle name="Navadno 3 3 3 7 2 3" xfId="15359"/>
    <cellStyle name="Navadno 3 3 3 7 2 3 2" xfId="15360"/>
    <cellStyle name="Navadno 3 3 3 7 2 3 2 2" xfId="15361"/>
    <cellStyle name="Navadno 3 3 3 7 2 3 3" xfId="15362"/>
    <cellStyle name="Navadno 3 3 3 7 2 3 3 2" xfId="15363"/>
    <cellStyle name="Navadno 3 3 3 7 2 3 4" xfId="15364"/>
    <cellStyle name="Navadno 3 3 3 7 2 3 5" xfId="15365"/>
    <cellStyle name="Navadno 3 3 3 7 2 3 6" xfId="15366"/>
    <cellStyle name="Navadno 3 3 3 7 2 4" xfId="15367"/>
    <cellStyle name="Navadno 3 3 3 7 2 4 2" xfId="15368"/>
    <cellStyle name="Navadno 3 3 3 7 2 4 2 2" xfId="15369"/>
    <cellStyle name="Navadno 3 3 3 7 2 4 3" xfId="15370"/>
    <cellStyle name="Navadno 3 3 3 7 2 4 3 2" xfId="15371"/>
    <cellStyle name="Navadno 3 3 3 7 2 4 4" xfId="15372"/>
    <cellStyle name="Navadno 3 3 3 7 2 4 5" xfId="15373"/>
    <cellStyle name="Navadno 3 3 3 7 2 4 6" xfId="15374"/>
    <cellStyle name="Navadno 3 3 3 7 2 5" xfId="15375"/>
    <cellStyle name="Navadno 3 3 3 7 2 5 2" xfId="15376"/>
    <cellStyle name="Navadno 3 3 3 7 2 6" xfId="15377"/>
    <cellStyle name="Navadno 3 3 3 7 2 6 2" xfId="15378"/>
    <cellStyle name="Navadno 3 3 3 7 2 7" xfId="15379"/>
    <cellStyle name="Navadno 3 3 3 7 2 7 2" xfId="15380"/>
    <cellStyle name="Navadno 3 3 3 7 2 8" xfId="15381"/>
    <cellStyle name="Navadno 3 3 3 7 2 9" xfId="15382"/>
    <cellStyle name="Navadno 3 3 3 7 3" xfId="15383"/>
    <cellStyle name="Navadno 3 3 3 7 3 10" xfId="15384"/>
    <cellStyle name="Navadno 3 3 3 7 3 2" xfId="15385"/>
    <cellStyle name="Navadno 3 3 3 7 3 2 2" xfId="15386"/>
    <cellStyle name="Navadno 3 3 3 7 3 2 2 2" xfId="15387"/>
    <cellStyle name="Navadno 3 3 3 7 3 2 3" xfId="15388"/>
    <cellStyle name="Navadno 3 3 3 7 3 2 3 2" xfId="15389"/>
    <cellStyle name="Navadno 3 3 3 7 3 2 4" xfId="15390"/>
    <cellStyle name="Navadno 3 3 3 7 3 2 5" xfId="15391"/>
    <cellStyle name="Navadno 3 3 3 7 3 2 6" xfId="15392"/>
    <cellStyle name="Navadno 3 3 3 7 3 3" xfId="15393"/>
    <cellStyle name="Navadno 3 3 3 7 3 3 2" xfId="15394"/>
    <cellStyle name="Navadno 3 3 3 7 3 3 2 2" xfId="15395"/>
    <cellStyle name="Navadno 3 3 3 7 3 3 3" xfId="15396"/>
    <cellStyle name="Navadno 3 3 3 7 3 3 3 2" xfId="15397"/>
    <cellStyle name="Navadno 3 3 3 7 3 3 4" xfId="15398"/>
    <cellStyle name="Navadno 3 3 3 7 3 3 5" xfId="15399"/>
    <cellStyle name="Navadno 3 3 3 7 3 3 6" xfId="15400"/>
    <cellStyle name="Navadno 3 3 3 7 3 4" xfId="15401"/>
    <cellStyle name="Navadno 3 3 3 7 3 4 2" xfId="15402"/>
    <cellStyle name="Navadno 3 3 3 7 3 5" xfId="15403"/>
    <cellStyle name="Navadno 3 3 3 7 3 5 2" xfId="15404"/>
    <cellStyle name="Navadno 3 3 3 7 3 6" xfId="15405"/>
    <cellStyle name="Navadno 3 3 3 7 3 6 2" xfId="15406"/>
    <cellStyle name="Navadno 3 3 3 7 3 7" xfId="15407"/>
    <cellStyle name="Navadno 3 3 3 7 3 8" xfId="15408"/>
    <cellStyle name="Navadno 3 3 3 7 3 9" xfId="15409"/>
    <cellStyle name="Navadno 3 3 3 7 4" xfId="15410"/>
    <cellStyle name="Navadno 3 3 3 7 4 2" xfId="15411"/>
    <cellStyle name="Navadno 3 3 3 7 4 2 2" xfId="15412"/>
    <cellStyle name="Navadno 3 3 3 7 4 3" xfId="15413"/>
    <cellStyle name="Navadno 3 3 3 7 4 3 2" xfId="15414"/>
    <cellStyle name="Navadno 3 3 3 7 4 4" xfId="15415"/>
    <cellStyle name="Navadno 3 3 3 7 4 5" xfId="15416"/>
    <cellStyle name="Navadno 3 3 3 7 4 6" xfId="15417"/>
    <cellStyle name="Navadno 3 3 3 7 5" xfId="15418"/>
    <cellStyle name="Navadno 3 3 3 7 5 2" xfId="15419"/>
    <cellStyle name="Navadno 3 3 3 7 5 2 2" xfId="15420"/>
    <cellStyle name="Navadno 3 3 3 7 5 3" xfId="15421"/>
    <cellStyle name="Navadno 3 3 3 7 5 3 2" xfId="15422"/>
    <cellStyle name="Navadno 3 3 3 7 5 4" xfId="15423"/>
    <cellStyle name="Navadno 3 3 3 7 5 5" xfId="15424"/>
    <cellStyle name="Navadno 3 3 3 7 5 6" xfId="15425"/>
    <cellStyle name="Navadno 3 3 3 7 6" xfId="15426"/>
    <cellStyle name="Navadno 3 3 3 7 6 2" xfId="15427"/>
    <cellStyle name="Navadno 3 3 3 7 7" xfId="15428"/>
    <cellStyle name="Navadno 3 3 3 7 7 2" xfId="15429"/>
    <cellStyle name="Navadno 3 3 3 7 8" xfId="15430"/>
    <cellStyle name="Navadno 3 3 3 7 8 2" xfId="15431"/>
    <cellStyle name="Navadno 3 3 3 7 9" xfId="15432"/>
    <cellStyle name="Navadno 3 3 3 8" xfId="15433"/>
    <cellStyle name="Navadno 3 3 3 8 10" xfId="15434"/>
    <cellStyle name="Navadno 3 3 3 8 11" xfId="15435"/>
    <cellStyle name="Navadno 3 3 3 8 2" xfId="15436"/>
    <cellStyle name="Navadno 3 3 3 8 2 10" xfId="15437"/>
    <cellStyle name="Navadno 3 3 3 8 2 2" xfId="15438"/>
    <cellStyle name="Navadno 3 3 3 8 2 2 2" xfId="15439"/>
    <cellStyle name="Navadno 3 3 3 8 2 2 2 2" xfId="15440"/>
    <cellStyle name="Navadno 3 3 3 8 2 2 3" xfId="15441"/>
    <cellStyle name="Navadno 3 3 3 8 2 2 3 2" xfId="15442"/>
    <cellStyle name="Navadno 3 3 3 8 2 2 4" xfId="15443"/>
    <cellStyle name="Navadno 3 3 3 8 2 2 5" xfId="15444"/>
    <cellStyle name="Navadno 3 3 3 8 2 2 6" xfId="15445"/>
    <cellStyle name="Navadno 3 3 3 8 2 3" xfId="15446"/>
    <cellStyle name="Navadno 3 3 3 8 2 3 2" xfId="15447"/>
    <cellStyle name="Navadno 3 3 3 8 2 3 2 2" xfId="15448"/>
    <cellStyle name="Navadno 3 3 3 8 2 3 3" xfId="15449"/>
    <cellStyle name="Navadno 3 3 3 8 2 3 3 2" xfId="15450"/>
    <cellStyle name="Navadno 3 3 3 8 2 3 4" xfId="15451"/>
    <cellStyle name="Navadno 3 3 3 8 2 3 5" xfId="15452"/>
    <cellStyle name="Navadno 3 3 3 8 2 3 6" xfId="15453"/>
    <cellStyle name="Navadno 3 3 3 8 2 4" xfId="15454"/>
    <cellStyle name="Navadno 3 3 3 8 2 4 2" xfId="15455"/>
    <cellStyle name="Navadno 3 3 3 8 2 5" xfId="15456"/>
    <cellStyle name="Navadno 3 3 3 8 2 5 2" xfId="15457"/>
    <cellStyle name="Navadno 3 3 3 8 2 6" xfId="15458"/>
    <cellStyle name="Navadno 3 3 3 8 2 6 2" xfId="15459"/>
    <cellStyle name="Navadno 3 3 3 8 2 7" xfId="15460"/>
    <cellStyle name="Navadno 3 3 3 8 2 8" xfId="15461"/>
    <cellStyle name="Navadno 3 3 3 8 2 9" xfId="15462"/>
    <cellStyle name="Navadno 3 3 3 8 3" xfId="15463"/>
    <cellStyle name="Navadno 3 3 3 8 3 2" xfId="15464"/>
    <cellStyle name="Navadno 3 3 3 8 3 2 2" xfId="15465"/>
    <cellStyle name="Navadno 3 3 3 8 3 3" xfId="15466"/>
    <cellStyle name="Navadno 3 3 3 8 3 3 2" xfId="15467"/>
    <cellStyle name="Navadno 3 3 3 8 3 4" xfId="15468"/>
    <cellStyle name="Navadno 3 3 3 8 3 5" xfId="15469"/>
    <cellStyle name="Navadno 3 3 3 8 3 6" xfId="15470"/>
    <cellStyle name="Navadno 3 3 3 8 4" xfId="15471"/>
    <cellStyle name="Navadno 3 3 3 8 4 2" xfId="15472"/>
    <cellStyle name="Navadno 3 3 3 8 4 2 2" xfId="15473"/>
    <cellStyle name="Navadno 3 3 3 8 4 3" xfId="15474"/>
    <cellStyle name="Navadno 3 3 3 8 4 3 2" xfId="15475"/>
    <cellStyle name="Navadno 3 3 3 8 4 4" xfId="15476"/>
    <cellStyle name="Navadno 3 3 3 8 4 5" xfId="15477"/>
    <cellStyle name="Navadno 3 3 3 8 4 6" xfId="15478"/>
    <cellStyle name="Navadno 3 3 3 8 5" xfId="15479"/>
    <cellStyle name="Navadno 3 3 3 8 5 2" xfId="15480"/>
    <cellStyle name="Navadno 3 3 3 8 6" xfId="15481"/>
    <cellStyle name="Navadno 3 3 3 8 6 2" xfId="15482"/>
    <cellStyle name="Navadno 3 3 3 8 7" xfId="15483"/>
    <cellStyle name="Navadno 3 3 3 8 7 2" xfId="15484"/>
    <cellStyle name="Navadno 3 3 3 8 8" xfId="15485"/>
    <cellStyle name="Navadno 3 3 3 8 9" xfId="15486"/>
    <cellStyle name="Navadno 3 3 3 9" xfId="15487"/>
    <cellStyle name="Navadno 3 3 3 9 10" xfId="15488"/>
    <cellStyle name="Navadno 3 3 3 9 2" xfId="15489"/>
    <cellStyle name="Navadno 3 3 3 9 2 2" xfId="15490"/>
    <cellStyle name="Navadno 3 3 3 9 2 2 2" xfId="15491"/>
    <cellStyle name="Navadno 3 3 3 9 2 3" xfId="15492"/>
    <cellStyle name="Navadno 3 3 3 9 2 3 2" xfId="15493"/>
    <cellStyle name="Navadno 3 3 3 9 2 4" xfId="15494"/>
    <cellStyle name="Navadno 3 3 3 9 2 5" xfId="15495"/>
    <cellStyle name="Navadno 3 3 3 9 2 6" xfId="15496"/>
    <cellStyle name="Navadno 3 3 3 9 3" xfId="15497"/>
    <cellStyle name="Navadno 3 3 3 9 3 2" xfId="15498"/>
    <cellStyle name="Navadno 3 3 3 9 3 2 2" xfId="15499"/>
    <cellStyle name="Navadno 3 3 3 9 3 3" xfId="15500"/>
    <cellStyle name="Navadno 3 3 3 9 3 3 2" xfId="15501"/>
    <cellStyle name="Navadno 3 3 3 9 3 4" xfId="15502"/>
    <cellStyle name="Navadno 3 3 3 9 3 5" xfId="15503"/>
    <cellStyle name="Navadno 3 3 3 9 3 6" xfId="15504"/>
    <cellStyle name="Navadno 3 3 3 9 4" xfId="15505"/>
    <cellStyle name="Navadno 3 3 3 9 4 2" xfId="15506"/>
    <cellStyle name="Navadno 3 3 3 9 5" xfId="15507"/>
    <cellStyle name="Navadno 3 3 3 9 5 2" xfId="15508"/>
    <cellStyle name="Navadno 3 3 3 9 6" xfId="15509"/>
    <cellStyle name="Navadno 3 3 3 9 6 2" xfId="15510"/>
    <cellStyle name="Navadno 3 3 3 9 7" xfId="15511"/>
    <cellStyle name="Navadno 3 3 3 9 8" xfId="15512"/>
    <cellStyle name="Navadno 3 3 3 9 9" xfId="15513"/>
    <cellStyle name="Navadno 3 3 4" xfId="15514"/>
    <cellStyle name="Navadno 3 3 4 10" xfId="15515"/>
    <cellStyle name="Navadno 3 3 4 10 2" xfId="15516"/>
    <cellStyle name="Navadno 3 3 4 11" xfId="15517"/>
    <cellStyle name="Navadno 3 3 4 12" xfId="15518"/>
    <cellStyle name="Navadno 3 3 4 13" xfId="15519"/>
    <cellStyle name="Navadno 3 3 4 14" xfId="15520"/>
    <cellStyle name="Navadno 3 3 4 2" xfId="15521"/>
    <cellStyle name="Navadno 3 3 4 2 10" xfId="15522"/>
    <cellStyle name="Navadno 3 3 4 2 11" xfId="15523"/>
    <cellStyle name="Navadno 3 3 4 2 12" xfId="15524"/>
    <cellStyle name="Navadno 3 3 4 2 2" xfId="15525"/>
    <cellStyle name="Navadno 3 3 4 2 2 10" xfId="15526"/>
    <cellStyle name="Navadno 3 3 4 2 2 11" xfId="15527"/>
    <cellStyle name="Navadno 3 3 4 2 2 2" xfId="15528"/>
    <cellStyle name="Navadno 3 3 4 2 2 2 10" xfId="15529"/>
    <cellStyle name="Navadno 3 3 4 2 2 2 2" xfId="15530"/>
    <cellStyle name="Navadno 3 3 4 2 2 2 2 2" xfId="15531"/>
    <cellStyle name="Navadno 3 3 4 2 2 2 2 2 2" xfId="15532"/>
    <cellStyle name="Navadno 3 3 4 2 2 2 2 3" xfId="15533"/>
    <cellStyle name="Navadno 3 3 4 2 2 2 2 3 2" xfId="15534"/>
    <cellStyle name="Navadno 3 3 4 2 2 2 2 4" xfId="15535"/>
    <cellStyle name="Navadno 3 3 4 2 2 2 2 5" xfId="15536"/>
    <cellStyle name="Navadno 3 3 4 2 2 2 2 6" xfId="15537"/>
    <cellStyle name="Navadno 3 3 4 2 2 2 3" xfId="15538"/>
    <cellStyle name="Navadno 3 3 4 2 2 2 3 2" xfId="15539"/>
    <cellStyle name="Navadno 3 3 4 2 2 2 3 2 2" xfId="15540"/>
    <cellStyle name="Navadno 3 3 4 2 2 2 3 3" xfId="15541"/>
    <cellStyle name="Navadno 3 3 4 2 2 2 3 3 2" xfId="15542"/>
    <cellStyle name="Navadno 3 3 4 2 2 2 3 4" xfId="15543"/>
    <cellStyle name="Navadno 3 3 4 2 2 2 3 5" xfId="15544"/>
    <cellStyle name="Navadno 3 3 4 2 2 2 3 6" xfId="15545"/>
    <cellStyle name="Navadno 3 3 4 2 2 2 4" xfId="15546"/>
    <cellStyle name="Navadno 3 3 4 2 2 2 4 2" xfId="15547"/>
    <cellStyle name="Navadno 3 3 4 2 2 2 5" xfId="15548"/>
    <cellStyle name="Navadno 3 3 4 2 2 2 5 2" xfId="15549"/>
    <cellStyle name="Navadno 3 3 4 2 2 2 6" xfId="15550"/>
    <cellStyle name="Navadno 3 3 4 2 2 2 6 2" xfId="15551"/>
    <cellStyle name="Navadno 3 3 4 2 2 2 7" xfId="15552"/>
    <cellStyle name="Navadno 3 3 4 2 2 2 8" xfId="15553"/>
    <cellStyle name="Navadno 3 3 4 2 2 2 9" xfId="15554"/>
    <cellStyle name="Navadno 3 3 4 2 2 3" xfId="15555"/>
    <cellStyle name="Navadno 3 3 4 2 2 3 2" xfId="15556"/>
    <cellStyle name="Navadno 3 3 4 2 2 3 2 2" xfId="15557"/>
    <cellStyle name="Navadno 3 3 4 2 2 3 3" xfId="15558"/>
    <cellStyle name="Navadno 3 3 4 2 2 3 3 2" xfId="15559"/>
    <cellStyle name="Navadno 3 3 4 2 2 3 4" xfId="15560"/>
    <cellStyle name="Navadno 3 3 4 2 2 3 5" xfId="15561"/>
    <cellStyle name="Navadno 3 3 4 2 2 3 6" xfId="15562"/>
    <cellStyle name="Navadno 3 3 4 2 2 4" xfId="15563"/>
    <cellStyle name="Navadno 3 3 4 2 2 4 2" xfId="15564"/>
    <cellStyle name="Navadno 3 3 4 2 2 4 2 2" xfId="15565"/>
    <cellStyle name="Navadno 3 3 4 2 2 4 3" xfId="15566"/>
    <cellStyle name="Navadno 3 3 4 2 2 4 3 2" xfId="15567"/>
    <cellStyle name="Navadno 3 3 4 2 2 4 4" xfId="15568"/>
    <cellStyle name="Navadno 3 3 4 2 2 4 5" xfId="15569"/>
    <cellStyle name="Navadno 3 3 4 2 2 4 6" xfId="15570"/>
    <cellStyle name="Navadno 3 3 4 2 2 5" xfId="15571"/>
    <cellStyle name="Navadno 3 3 4 2 2 5 2" xfId="15572"/>
    <cellStyle name="Navadno 3 3 4 2 2 6" xfId="15573"/>
    <cellStyle name="Navadno 3 3 4 2 2 6 2" xfId="15574"/>
    <cellStyle name="Navadno 3 3 4 2 2 7" xfId="15575"/>
    <cellStyle name="Navadno 3 3 4 2 2 7 2" xfId="15576"/>
    <cellStyle name="Navadno 3 3 4 2 2 8" xfId="15577"/>
    <cellStyle name="Navadno 3 3 4 2 2 9" xfId="15578"/>
    <cellStyle name="Navadno 3 3 4 2 3" xfId="15579"/>
    <cellStyle name="Navadno 3 3 4 2 3 10" xfId="15580"/>
    <cellStyle name="Navadno 3 3 4 2 3 2" xfId="15581"/>
    <cellStyle name="Navadno 3 3 4 2 3 2 2" xfId="15582"/>
    <cellStyle name="Navadno 3 3 4 2 3 2 2 2" xfId="15583"/>
    <cellStyle name="Navadno 3 3 4 2 3 2 3" xfId="15584"/>
    <cellStyle name="Navadno 3 3 4 2 3 2 3 2" xfId="15585"/>
    <cellStyle name="Navadno 3 3 4 2 3 2 4" xfId="15586"/>
    <cellStyle name="Navadno 3 3 4 2 3 2 5" xfId="15587"/>
    <cellStyle name="Navadno 3 3 4 2 3 2 6" xfId="15588"/>
    <cellStyle name="Navadno 3 3 4 2 3 3" xfId="15589"/>
    <cellStyle name="Navadno 3 3 4 2 3 3 2" xfId="15590"/>
    <cellStyle name="Navadno 3 3 4 2 3 3 2 2" xfId="15591"/>
    <cellStyle name="Navadno 3 3 4 2 3 3 3" xfId="15592"/>
    <cellStyle name="Navadno 3 3 4 2 3 3 3 2" xfId="15593"/>
    <cellStyle name="Navadno 3 3 4 2 3 3 4" xfId="15594"/>
    <cellStyle name="Navadno 3 3 4 2 3 3 5" xfId="15595"/>
    <cellStyle name="Navadno 3 3 4 2 3 3 6" xfId="15596"/>
    <cellStyle name="Navadno 3 3 4 2 3 4" xfId="15597"/>
    <cellStyle name="Navadno 3 3 4 2 3 4 2" xfId="15598"/>
    <cellStyle name="Navadno 3 3 4 2 3 5" xfId="15599"/>
    <cellStyle name="Navadno 3 3 4 2 3 5 2" xfId="15600"/>
    <cellStyle name="Navadno 3 3 4 2 3 6" xfId="15601"/>
    <cellStyle name="Navadno 3 3 4 2 3 6 2" xfId="15602"/>
    <cellStyle name="Navadno 3 3 4 2 3 7" xfId="15603"/>
    <cellStyle name="Navadno 3 3 4 2 3 8" xfId="15604"/>
    <cellStyle name="Navadno 3 3 4 2 3 9" xfId="15605"/>
    <cellStyle name="Navadno 3 3 4 2 4" xfId="15606"/>
    <cellStyle name="Navadno 3 3 4 2 4 2" xfId="15607"/>
    <cellStyle name="Navadno 3 3 4 2 4 2 2" xfId="15608"/>
    <cellStyle name="Navadno 3 3 4 2 4 3" xfId="15609"/>
    <cellStyle name="Navadno 3 3 4 2 4 3 2" xfId="15610"/>
    <cellStyle name="Navadno 3 3 4 2 4 4" xfId="15611"/>
    <cellStyle name="Navadno 3 3 4 2 4 5" xfId="15612"/>
    <cellStyle name="Navadno 3 3 4 2 4 6" xfId="15613"/>
    <cellStyle name="Navadno 3 3 4 2 5" xfId="15614"/>
    <cellStyle name="Navadno 3 3 4 2 5 2" xfId="15615"/>
    <cellStyle name="Navadno 3 3 4 2 5 2 2" xfId="15616"/>
    <cellStyle name="Navadno 3 3 4 2 5 3" xfId="15617"/>
    <cellStyle name="Navadno 3 3 4 2 5 3 2" xfId="15618"/>
    <cellStyle name="Navadno 3 3 4 2 5 4" xfId="15619"/>
    <cellStyle name="Navadno 3 3 4 2 5 5" xfId="15620"/>
    <cellStyle name="Navadno 3 3 4 2 5 6" xfId="15621"/>
    <cellStyle name="Navadno 3 3 4 2 6" xfId="15622"/>
    <cellStyle name="Navadno 3 3 4 2 6 2" xfId="15623"/>
    <cellStyle name="Navadno 3 3 4 2 7" xfId="15624"/>
    <cellStyle name="Navadno 3 3 4 2 7 2" xfId="15625"/>
    <cellStyle name="Navadno 3 3 4 2 8" xfId="15626"/>
    <cellStyle name="Navadno 3 3 4 2 8 2" xfId="15627"/>
    <cellStyle name="Navadno 3 3 4 2 9" xfId="15628"/>
    <cellStyle name="Navadno 3 3 4 3" xfId="15629"/>
    <cellStyle name="Navadno 3 3 4 3 10" xfId="15630"/>
    <cellStyle name="Navadno 3 3 4 3 11" xfId="15631"/>
    <cellStyle name="Navadno 3 3 4 3 12" xfId="15632"/>
    <cellStyle name="Navadno 3 3 4 3 2" xfId="15633"/>
    <cellStyle name="Navadno 3 3 4 3 2 10" xfId="15634"/>
    <cellStyle name="Navadno 3 3 4 3 2 11" xfId="15635"/>
    <cellStyle name="Navadno 3 3 4 3 2 2" xfId="15636"/>
    <cellStyle name="Navadno 3 3 4 3 2 2 10" xfId="15637"/>
    <cellStyle name="Navadno 3 3 4 3 2 2 2" xfId="15638"/>
    <cellStyle name="Navadno 3 3 4 3 2 2 2 2" xfId="15639"/>
    <cellStyle name="Navadno 3 3 4 3 2 2 2 2 2" xfId="15640"/>
    <cellStyle name="Navadno 3 3 4 3 2 2 2 3" xfId="15641"/>
    <cellStyle name="Navadno 3 3 4 3 2 2 2 3 2" xfId="15642"/>
    <cellStyle name="Navadno 3 3 4 3 2 2 2 4" xfId="15643"/>
    <cellStyle name="Navadno 3 3 4 3 2 2 2 5" xfId="15644"/>
    <cellStyle name="Navadno 3 3 4 3 2 2 2 6" xfId="15645"/>
    <cellStyle name="Navadno 3 3 4 3 2 2 3" xfId="15646"/>
    <cellStyle name="Navadno 3 3 4 3 2 2 3 2" xfId="15647"/>
    <cellStyle name="Navadno 3 3 4 3 2 2 3 2 2" xfId="15648"/>
    <cellStyle name="Navadno 3 3 4 3 2 2 3 3" xfId="15649"/>
    <cellStyle name="Navadno 3 3 4 3 2 2 3 3 2" xfId="15650"/>
    <cellStyle name="Navadno 3 3 4 3 2 2 3 4" xfId="15651"/>
    <cellStyle name="Navadno 3 3 4 3 2 2 3 5" xfId="15652"/>
    <cellStyle name="Navadno 3 3 4 3 2 2 3 6" xfId="15653"/>
    <cellStyle name="Navadno 3 3 4 3 2 2 4" xfId="15654"/>
    <cellStyle name="Navadno 3 3 4 3 2 2 4 2" xfId="15655"/>
    <cellStyle name="Navadno 3 3 4 3 2 2 5" xfId="15656"/>
    <cellStyle name="Navadno 3 3 4 3 2 2 5 2" xfId="15657"/>
    <cellStyle name="Navadno 3 3 4 3 2 2 6" xfId="15658"/>
    <cellStyle name="Navadno 3 3 4 3 2 2 6 2" xfId="15659"/>
    <cellStyle name="Navadno 3 3 4 3 2 2 7" xfId="15660"/>
    <cellStyle name="Navadno 3 3 4 3 2 2 8" xfId="15661"/>
    <cellStyle name="Navadno 3 3 4 3 2 2 9" xfId="15662"/>
    <cellStyle name="Navadno 3 3 4 3 2 3" xfId="15663"/>
    <cellStyle name="Navadno 3 3 4 3 2 3 2" xfId="15664"/>
    <cellStyle name="Navadno 3 3 4 3 2 3 2 2" xfId="15665"/>
    <cellStyle name="Navadno 3 3 4 3 2 3 3" xfId="15666"/>
    <cellStyle name="Navadno 3 3 4 3 2 3 3 2" xfId="15667"/>
    <cellStyle name="Navadno 3 3 4 3 2 3 4" xfId="15668"/>
    <cellStyle name="Navadno 3 3 4 3 2 3 5" xfId="15669"/>
    <cellStyle name="Navadno 3 3 4 3 2 3 6" xfId="15670"/>
    <cellStyle name="Navadno 3 3 4 3 2 4" xfId="15671"/>
    <cellStyle name="Navadno 3 3 4 3 2 4 2" xfId="15672"/>
    <cellStyle name="Navadno 3 3 4 3 2 4 2 2" xfId="15673"/>
    <cellStyle name="Navadno 3 3 4 3 2 4 3" xfId="15674"/>
    <cellStyle name="Navadno 3 3 4 3 2 4 3 2" xfId="15675"/>
    <cellStyle name="Navadno 3 3 4 3 2 4 4" xfId="15676"/>
    <cellStyle name="Navadno 3 3 4 3 2 4 5" xfId="15677"/>
    <cellStyle name="Navadno 3 3 4 3 2 4 6" xfId="15678"/>
    <cellStyle name="Navadno 3 3 4 3 2 5" xfId="15679"/>
    <cellStyle name="Navadno 3 3 4 3 2 5 2" xfId="15680"/>
    <cellStyle name="Navadno 3 3 4 3 2 6" xfId="15681"/>
    <cellStyle name="Navadno 3 3 4 3 2 6 2" xfId="15682"/>
    <cellStyle name="Navadno 3 3 4 3 2 7" xfId="15683"/>
    <cellStyle name="Navadno 3 3 4 3 2 7 2" xfId="15684"/>
    <cellStyle name="Navadno 3 3 4 3 2 8" xfId="15685"/>
    <cellStyle name="Navadno 3 3 4 3 2 9" xfId="15686"/>
    <cellStyle name="Navadno 3 3 4 3 3" xfId="15687"/>
    <cellStyle name="Navadno 3 3 4 3 3 10" xfId="15688"/>
    <cellStyle name="Navadno 3 3 4 3 3 2" xfId="15689"/>
    <cellStyle name="Navadno 3 3 4 3 3 2 2" xfId="15690"/>
    <cellStyle name="Navadno 3 3 4 3 3 2 2 2" xfId="15691"/>
    <cellStyle name="Navadno 3 3 4 3 3 2 3" xfId="15692"/>
    <cellStyle name="Navadno 3 3 4 3 3 2 3 2" xfId="15693"/>
    <cellStyle name="Navadno 3 3 4 3 3 2 4" xfId="15694"/>
    <cellStyle name="Navadno 3 3 4 3 3 2 5" xfId="15695"/>
    <cellStyle name="Navadno 3 3 4 3 3 2 6" xfId="15696"/>
    <cellStyle name="Navadno 3 3 4 3 3 3" xfId="15697"/>
    <cellStyle name="Navadno 3 3 4 3 3 3 2" xfId="15698"/>
    <cellStyle name="Navadno 3 3 4 3 3 3 2 2" xfId="15699"/>
    <cellStyle name="Navadno 3 3 4 3 3 3 3" xfId="15700"/>
    <cellStyle name="Navadno 3 3 4 3 3 3 3 2" xfId="15701"/>
    <cellStyle name="Navadno 3 3 4 3 3 3 4" xfId="15702"/>
    <cellStyle name="Navadno 3 3 4 3 3 3 5" xfId="15703"/>
    <cellStyle name="Navadno 3 3 4 3 3 3 6" xfId="15704"/>
    <cellStyle name="Navadno 3 3 4 3 3 4" xfId="15705"/>
    <cellStyle name="Navadno 3 3 4 3 3 4 2" xfId="15706"/>
    <cellStyle name="Navadno 3 3 4 3 3 5" xfId="15707"/>
    <cellStyle name="Navadno 3 3 4 3 3 5 2" xfId="15708"/>
    <cellStyle name="Navadno 3 3 4 3 3 6" xfId="15709"/>
    <cellStyle name="Navadno 3 3 4 3 3 6 2" xfId="15710"/>
    <cellStyle name="Navadno 3 3 4 3 3 7" xfId="15711"/>
    <cellStyle name="Navadno 3 3 4 3 3 8" xfId="15712"/>
    <cellStyle name="Navadno 3 3 4 3 3 9" xfId="15713"/>
    <cellStyle name="Navadno 3 3 4 3 4" xfId="15714"/>
    <cellStyle name="Navadno 3 3 4 3 4 2" xfId="15715"/>
    <cellStyle name="Navadno 3 3 4 3 4 2 2" xfId="15716"/>
    <cellStyle name="Navadno 3 3 4 3 4 3" xfId="15717"/>
    <cellStyle name="Navadno 3 3 4 3 4 3 2" xfId="15718"/>
    <cellStyle name="Navadno 3 3 4 3 4 4" xfId="15719"/>
    <cellStyle name="Navadno 3 3 4 3 4 5" xfId="15720"/>
    <cellStyle name="Navadno 3 3 4 3 4 6" xfId="15721"/>
    <cellStyle name="Navadno 3 3 4 3 5" xfId="15722"/>
    <cellStyle name="Navadno 3 3 4 3 5 2" xfId="15723"/>
    <cellStyle name="Navadno 3 3 4 3 5 2 2" xfId="15724"/>
    <cellStyle name="Navadno 3 3 4 3 5 3" xfId="15725"/>
    <cellStyle name="Navadno 3 3 4 3 5 3 2" xfId="15726"/>
    <cellStyle name="Navadno 3 3 4 3 5 4" xfId="15727"/>
    <cellStyle name="Navadno 3 3 4 3 5 5" xfId="15728"/>
    <cellStyle name="Navadno 3 3 4 3 5 6" xfId="15729"/>
    <cellStyle name="Navadno 3 3 4 3 6" xfId="15730"/>
    <cellStyle name="Navadno 3 3 4 3 6 2" xfId="15731"/>
    <cellStyle name="Navadno 3 3 4 3 7" xfId="15732"/>
    <cellStyle name="Navadno 3 3 4 3 7 2" xfId="15733"/>
    <cellStyle name="Navadno 3 3 4 3 8" xfId="15734"/>
    <cellStyle name="Navadno 3 3 4 3 8 2" xfId="15735"/>
    <cellStyle name="Navadno 3 3 4 3 9" xfId="15736"/>
    <cellStyle name="Navadno 3 3 4 4" xfId="15737"/>
    <cellStyle name="Navadno 3 3 4 4 10" xfId="15738"/>
    <cellStyle name="Navadno 3 3 4 4 11" xfId="15739"/>
    <cellStyle name="Navadno 3 3 4 4 2" xfId="15740"/>
    <cellStyle name="Navadno 3 3 4 4 2 10" xfId="15741"/>
    <cellStyle name="Navadno 3 3 4 4 2 2" xfId="15742"/>
    <cellStyle name="Navadno 3 3 4 4 2 2 2" xfId="15743"/>
    <cellStyle name="Navadno 3 3 4 4 2 2 2 2" xfId="15744"/>
    <cellStyle name="Navadno 3 3 4 4 2 2 3" xfId="15745"/>
    <cellStyle name="Navadno 3 3 4 4 2 2 3 2" xfId="15746"/>
    <cellStyle name="Navadno 3 3 4 4 2 2 4" xfId="15747"/>
    <cellStyle name="Navadno 3 3 4 4 2 2 5" xfId="15748"/>
    <cellStyle name="Navadno 3 3 4 4 2 2 6" xfId="15749"/>
    <cellStyle name="Navadno 3 3 4 4 2 3" xfId="15750"/>
    <cellStyle name="Navadno 3 3 4 4 2 3 2" xfId="15751"/>
    <cellStyle name="Navadno 3 3 4 4 2 3 2 2" xfId="15752"/>
    <cellStyle name="Navadno 3 3 4 4 2 3 3" xfId="15753"/>
    <cellStyle name="Navadno 3 3 4 4 2 3 3 2" xfId="15754"/>
    <cellStyle name="Navadno 3 3 4 4 2 3 4" xfId="15755"/>
    <cellStyle name="Navadno 3 3 4 4 2 3 5" xfId="15756"/>
    <cellStyle name="Navadno 3 3 4 4 2 3 6" xfId="15757"/>
    <cellStyle name="Navadno 3 3 4 4 2 4" xfId="15758"/>
    <cellStyle name="Navadno 3 3 4 4 2 4 2" xfId="15759"/>
    <cellStyle name="Navadno 3 3 4 4 2 5" xfId="15760"/>
    <cellStyle name="Navadno 3 3 4 4 2 5 2" xfId="15761"/>
    <cellStyle name="Navadno 3 3 4 4 2 6" xfId="15762"/>
    <cellStyle name="Navadno 3 3 4 4 2 6 2" xfId="15763"/>
    <cellStyle name="Navadno 3 3 4 4 2 7" xfId="15764"/>
    <cellStyle name="Navadno 3 3 4 4 2 8" xfId="15765"/>
    <cellStyle name="Navadno 3 3 4 4 2 9" xfId="15766"/>
    <cellStyle name="Navadno 3 3 4 4 3" xfId="15767"/>
    <cellStyle name="Navadno 3 3 4 4 3 2" xfId="15768"/>
    <cellStyle name="Navadno 3 3 4 4 3 2 2" xfId="15769"/>
    <cellStyle name="Navadno 3 3 4 4 3 3" xfId="15770"/>
    <cellStyle name="Navadno 3 3 4 4 3 3 2" xfId="15771"/>
    <cellStyle name="Navadno 3 3 4 4 3 4" xfId="15772"/>
    <cellStyle name="Navadno 3 3 4 4 3 5" xfId="15773"/>
    <cellStyle name="Navadno 3 3 4 4 3 6" xfId="15774"/>
    <cellStyle name="Navadno 3 3 4 4 4" xfId="15775"/>
    <cellStyle name="Navadno 3 3 4 4 4 2" xfId="15776"/>
    <cellStyle name="Navadno 3 3 4 4 4 2 2" xfId="15777"/>
    <cellStyle name="Navadno 3 3 4 4 4 3" xfId="15778"/>
    <cellStyle name="Navadno 3 3 4 4 4 3 2" xfId="15779"/>
    <cellStyle name="Navadno 3 3 4 4 4 4" xfId="15780"/>
    <cellStyle name="Navadno 3 3 4 4 4 5" xfId="15781"/>
    <cellStyle name="Navadno 3 3 4 4 4 6" xfId="15782"/>
    <cellStyle name="Navadno 3 3 4 4 5" xfId="15783"/>
    <cellStyle name="Navadno 3 3 4 4 5 2" xfId="15784"/>
    <cellStyle name="Navadno 3 3 4 4 6" xfId="15785"/>
    <cellStyle name="Navadno 3 3 4 4 6 2" xfId="15786"/>
    <cellStyle name="Navadno 3 3 4 4 7" xfId="15787"/>
    <cellStyle name="Navadno 3 3 4 4 7 2" xfId="15788"/>
    <cellStyle name="Navadno 3 3 4 4 8" xfId="15789"/>
    <cellStyle name="Navadno 3 3 4 4 9" xfId="15790"/>
    <cellStyle name="Navadno 3 3 4 5" xfId="15791"/>
    <cellStyle name="Navadno 3 3 4 5 10" xfId="15792"/>
    <cellStyle name="Navadno 3 3 4 5 2" xfId="15793"/>
    <cellStyle name="Navadno 3 3 4 5 2 2" xfId="15794"/>
    <cellStyle name="Navadno 3 3 4 5 2 2 2" xfId="15795"/>
    <cellStyle name="Navadno 3 3 4 5 2 3" xfId="15796"/>
    <cellStyle name="Navadno 3 3 4 5 2 3 2" xfId="15797"/>
    <cellStyle name="Navadno 3 3 4 5 2 4" xfId="15798"/>
    <cellStyle name="Navadno 3 3 4 5 2 5" xfId="15799"/>
    <cellStyle name="Navadno 3 3 4 5 2 6" xfId="15800"/>
    <cellStyle name="Navadno 3 3 4 5 3" xfId="15801"/>
    <cellStyle name="Navadno 3 3 4 5 3 2" xfId="15802"/>
    <cellStyle name="Navadno 3 3 4 5 3 2 2" xfId="15803"/>
    <cellStyle name="Navadno 3 3 4 5 3 3" xfId="15804"/>
    <cellStyle name="Navadno 3 3 4 5 3 3 2" xfId="15805"/>
    <cellStyle name="Navadno 3 3 4 5 3 4" xfId="15806"/>
    <cellStyle name="Navadno 3 3 4 5 3 5" xfId="15807"/>
    <cellStyle name="Navadno 3 3 4 5 3 6" xfId="15808"/>
    <cellStyle name="Navadno 3 3 4 5 4" xfId="15809"/>
    <cellStyle name="Navadno 3 3 4 5 4 2" xfId="15810"/>
    <cellStyle name="Navadno 3 3 4 5 5" xfId="15811"/>
    <cellStyle name="Navadno 3 3 4 5 5 2" xfId="15812"/>
    <cellStyle name="Navadno 3 3 4 5 6" xfId="15813"/>
    <cellStyle name="Navadno 3 3 4 5 6 2" xfId="15814"/>
    <cellStyle name="Navadno 3 3 4 5 7" xfId="15815"/>
    <cellStyle name="Navadno 3 3 4 5 8" xfId="15816"/>
    <cellStyle name="Navadno 3 3 4 5 9" xfId="15817"/>
    <cellStyle name="Navadno 3 3 4 6" xfId="15818"/>
    <cellStyle name="Navadno 3 3 4 6 2" xfId="15819"/>
    <cellStyle name="Navadno 3 3 4 6 2 2" xfId="15820"/>
    <cellStyle name="Navadno 3 3 4 6 3" xfId="15821"/>
    <cellStyle name="Navadno 3 3 4 6 3 2" xfId="15822"/>
    <cellStyle name="Navadno 3 3 4 6 4" xfId="15823"/>
    <cellStyle name="Navadno 3 3 4 6 5" xfId="15824"/>
    <cellStyle name="Navadno 3 3 4 6 6" xfId="15825"/>
    <cellStyle name="Navadno 3 3 4 7" xfId="15826"/>
    <cellStyle name="Navadno 3 3 4 7 2" xfId="15827"/>
    <cellStyle name="Navadno 3 3 4 7 2 2" xfId="15828"/>
    <cellStyle name="Navadno 3 3 4 7 3" xfId="15829"/>
    <cellStyle name="Navadno 3 3 4 7 3 2" xfId="15830"/>
    <cellStyle name="Navadno 3 3 4 7 4" xfId="15831"/>
    <cellStyle name="Navadno 3 3 4 7 5" xfId="15832"/>
    <cellStyle name="Navadno 3 3 4 7 6" xfId="15833"/>
    <cellStyle name="Navadno 3 3 4 8" xfId="15834"/>
    <cellStyle name="Navadno 3 3 4 8 2" xfId="15835"/>
    <cellStyle name="Navadno 3 3 4 9" xfId="15836"/>
    <cellStyle name="Navadno 3 3 4 9 2" xfId="15837"/>
    <cellStyle name="Navadno 3 3 5" xfId="15838"/>
    <cellStyle name="Navadno 3 3 5 10" xfId="15839"/>
    <cellStyle name="Navadno 3 3 5 11" xfId="15840"/>
    <cellStyle name="Navadno 3 3 5 12" xfId="15841"/>
    <cellStyle name="Navadno 3 3 5 13" xfId="15842"/>
    <cellStyle name="Navadno 3 3 5 2" xfId="15843"/>
    <cellStyle name="Navadno 3 3 5 2 10" xfId="15844"/>
    <cellStyle name="Navadno 3 3 5 2 11" xfId="15845"/>
    <cellStyle name="Navadno 3 3 5 2 12" xfId="15846"/>
    <cellStyle name="Navadno 3 3 5 2 2" xfId="15847"/>
    <cellStyle name="Navadno 3 3 5 2 2 10" xfId="15848"/>
    <cellStyle name="Navadno 3 3 5 2 2 11" xfId="15849"/>
    <cellStyle name="Navadno 3 3 5 2 2 2" xfId="15850"/>
    <cellStyle name="Navadno 3 3 5 2 2 2 10" xfId="15851"/>
    <cellStyle name="Navadno 3 3 5 2 2 2 2" xfId="15852"/>
    <cellStyle name="Navadno 3 3 5 2 2 2 2 2" xfId="15853"/>
    <cellStyle name="Navadno 3 3 5 2 2 2 2 2 2" xfId="15854"/>
    <cellStyle name="Navadno 3 3 5 2 2 2 2 3" xfId="15855"/>
    <cellStyle name="Navadno 3 3 5 2 2 2 2 3 2" xfId="15856"/>
    <cellStyle name="Navadno 3 3 5 2 2 2 2 4" xfId="15857"/>
    <cellStyle name="Navadno 3 3 5 2 2 2 2 5" xfId="15858"/>
    <cellStyle name="Navadno 3 3 5 2 2 2 2 6" xfId="15859"/>
    <cellStyle name="Navadno 3 3 5 2 2 2 3" xfId="15860"/>
    <cellStyle name="Navadno 3 3 5 2 2 2 3 2" xfId="15861"/>
    <cellStyle name="Navadno 3 3 5 2 2 2 3 2 2" xfId="15862"/>
    <cellStyle name="Navadno 3 3 5 2 2 2 3 3" xfId="15863"/>
    <cellStyle name="Navadno 3 3 5 2 2 2 3 3 2" xfId="15864"/>
    <cellStyle name="Navadno 3 3 5 2 2 2 3 4" xfId="15865"/>
    <cellStyle name="Navadno 3 3 5 2 2 2 3 5" xfId="15866"/>
    <cellStyle name="Navadno 3 3 5 2 2 2 3 6" xfId="15867"/>
    <cellStyle name="Navadno 3 3 5 2 2 2 4" xfId="15868"/>
    <cellStyle name="Navadno 3 3 5 2 2 2 4 2" xfId="15869"/>
    <cellStyle name="Navadno 3 3 5 2 2 2 5" xfId="15870"/>
    <cellStyle name="Navadno 3 3 5 2 2 2 5 2" xfId="15871"/>
    <cellStyle name="Navadno 3 3 5 2 2 2 6" xfId="15872"/>
    <cellStyle name="Navadno 3 3 5 2 2 2 6 2" xfId="15873"/>
    <cellStyle name="Navadno 3 3 5 2 2 2 7" xfId="15874"/>
    <cellStyle name="Navadno 3 3 5 2 2 2 8" xfId="15875"/>
    <cellStyle name="Navadno 3 3 5 2 2 2 9" xfId="15876"/>
    <cellStyle name="Navadno 3 3 5 2 2 3" xfId="15877"/>
    <cellStyle name="Navadno 3 3 5 2 2 3 2" xfId="15878"/>
    <cellStyle name="Navadno 3 3 5 2 2 3 2 2" xfId="15879"/>
    <cellStyle name="Navadno 3 3 5 2 2 3 3" xfId="15880"/>
    <cellStyle name="Navadno 3 3 5 2 2 3 3 2" xfId="15881"/>
    <cellStyle name="Navadno 3 3 5 2 2 3 4" xfId="15882"/>
    <cellStyle name="Navadno 3 3 5 2 2 3 5" xfId="15883"/>
    <cellStyle name="Navadno 3 3 5 2 2 3 6" xfId="15884"/>
    <cellStyle name="Navadno 3 3 5 2 2 4" xfId="15885"/>
    <cellStyle name="Navadno 3 3 5 2 2 4 2" xfId="15886"/>
    <cellStyle name="Navadno 3 3 5 2 2 4 2 2" xfId="15887"/>
    <cellStyle name="Navadno 3 3 5 2 2 4 3" xfId="15888"/>
    <cellStyle name="Navadno 3 3 5 2 2 4 3 2" xfId="15889"/>
    <cellStyle name="Navadno 3 3 5 2 2 4 4" xfId="15890"/>
    <cellStyle name="Navadno 3 3 5 2 2 4 5" xfId="15891"/>
    <cellStyle name="Navadno 3 3 5 2 2 4 6" xfId="15892"/>
    <cellStyle name="Navadno 3 3 5 2 2 5" xfId="15893"/>
    <cellStyle name="Navadno 3 3 5 2 2 5 2" xfId="15894"/>
    <cellStyle name="Navadno 3 3 5 2 2 6" xfId="15895"/>
    <cellStyle name="Navadno 3 3 5 2 2 6 2" xfId="15896"/>
    <cellStyle name="Navadno 3 3 5 2 2 7" xfId="15897"/>
    <cellStyle name="Navadno 3 3 5 2 2 7 2" xfId="15898"/>
    <cellStyle name="Navadno 3 3 5 2 2 8" xfId="15899"/>
    <cellStyle name="Navadno 3 3 5 2 2 9" xfId="15900"/>
    <cellStyle name="Navadno 3 3 5 2 3" xfId="15901"/>
    <cellStyle name="Navadno 3 3 5 2 3 10" xfId="15902"/>
    <cellStyle name="Navadno 3 3 5 2 3 2" xfId="15903"/>
    <cellStyle name="Navadno 3 3 5 2 3 2 2" xfId="15904"/>
    <cellStyle name="Navadno 3 3 5 2 3 2 2 2" xfId="15905"/>
    <cellStyle name="Navadno 3 3 5 2 3 2 3" xfId="15906"/>
    <cellStyle name="Navadno 3 3 5 2 3 2 3 2" xfId="15907"/>
    <cellStyle name="Navadno 3 3 5 2 3 2 4" xfId="15908"/>
    <cellStyle name="Navadno 3 3 5 2 3 2 5" xfId="15909"/>
    <cellStyle name="Navadno 3 3 5 2 3 2 6" xfId="15910"/>
    <cellStyle name="Navadno 3 3 5 2 3 3" xfId="15911"/>
    <cellStyle name="Navadno 3 3 5 2 3 3 2" xfId="15912"/>
    <cellStyle name="Navadno 3 3 5 2 3 3 2 2" xfId="15913"/>
    <cellStyle name="Navadno 3 3 5 2 3 3 3" xfId="15914"/>
    <cellStyle name="Navadno 3 3 5 2 3 3 3 2" xfId="15915"/>
    <cellStyle name="Navadno 3 3 5 2 3 3 4" xfId="15916"/>
    <cellStyle name="Navadno 3 3 5 2 3 3 5" xfId="15917"/>
    <cellStyle name="Navadno 3 3 5 2 3 3 6" xfId="15918"/>
    <cellStyle name="Navadno 3 3 5 2 3 4" xfId="15919"/>
    <cellStyle name="Navadno 3 3 5 2 3 4 2" xfId="15920"/>
    <cellStyle name="Navadno 3 3 5 2 3 5" xfId="15921"/>
    <cellStyle name="Navadno 3 3 5 2 3 5 2" xfId="15922"/>
    <cellStyle name="Navadno 3 3 5 2 3 6" xfId="15923"/>
    <cellStyle name="Navadno 3 3 5 2 3 6 2" xfId="15924"/>
    <cellStyle name="Navadno 3 3 5 2 3 7" xfId="15925"/>
    <cellStyle name="Navadno 3 3 5 2 3 8" xfId="15926"/>
    <cellStyle name="Navadno 3 3 5 2 3 9" xfId="15927"/>
    <cellStyle name="Navadno 3 3 5 2 4" xfId="15928"/>
    <cellStyle name="Navadno 3 3 5 2 4 2" xfId="15929"/>
    <cellStyle name="Navadno 3 3 5 2 4 2 2" xfId="15930"/>
    <cellStyle name="Navadno 3 3 5 2 4 3" xfId="15931"/>
    <cellStyle name="Navadno 3 3 5 2 4 3 2" xfId="15932"/>
    <cellStyle name="Navadno 3 3 5 2 4 4" xfId="15933"/>
    <cellStyle name="Navadno 3 3 5 2 4 5" xfId="15934"/>
    <cellStyle name="Navadno 3 3 5 2 4 6" xfId="15935"/>
    <cellStyle name="Navadno 3 3 5 2 5" xfId="15936"/>
    <cellStyle name="Navadno 3 3 5 2 5 2" xfId="15937"/>
    <cellStyle name="Navadno 3 3 5 2 5 2 2" xfId="15938"/>
    <cellStyle name="Navadno 3 3 5 2 5 3" xfId="15939"/>
    <cellStyle name="Navadno 3 3 5 2 5 3 2" xfId="15940"/>
    <cellStyle name="Navadno 3 3 5 2 5 4" xfId="15941"/>
    <cellStyle name="Navadno 3 3 5 2 5 5" xfId="15942"/>
    <cellStyle name="Navadno 3 3 5 2 5 6" xfId="15943"/>
    <cellStyle name="Navadno 3 3 5 2 6" xfId="15944"/>
    <cellStyle name="Navadno 3 3 5 2 6 2" xfId="15945"/>
    <cellStyle name="Navadno 3 3 5 2 7" xfId="15946"/>
    <cellStyle name="Navadno 3 3 5 2 7 2" xfId="15947"/>
    <cellStyle name="Navadno 3 3 5 2 8" xfId="15948"/>
    <cellStyle name="Navadno 3 3 5 2 8 2" xfId="15949"/>
    <cellStyle name="Navadno 3 3 5 2 9" xfId="15950"/>
    <cellStyle name="Navadno 3 3 5 3" xfId="15951"/>
    <cellStyle name="Navadno 3 3 5 3 10" xfId="15952"/>
    <cellStyle name="Navadno 3 3 5 3 11" xfId="15953"/>
    <cellStyle name="Navadno 3 3 5 3 2" xfId="15954"/>
    <cellStyle name="Navadno 3 3 5 3 2 10" xfId="15955"/>
    <cellStyle name="Navadno 3 3 5 3 2 2" xfId="15956"/>
    <cellStyle name="Navadno 3 3 5 3 2 2 2" xfId="15957"/>
    <cellStyle name="Navadno 3 3 5 3 2 2 2 2" xfId="15958"/>
    <cellStyle name="Navadno 3 3 5 3 2 2 3" xfId="15959"/>
    <cellStyle name="Navadno 3 3 5 3 2 2 3 2" xfId="15960"/>
    <cellStyle name="Navadno 3 3 5 3 2 2 4" xfId="15961"/>
    <cellStyle name="Navadno 3 3 5 3 2 2 5" xfId="15962"/>
    <cellStyle name="Navadno 3 3 5 3 2 2 6" xfId="15963"/>
    <cellStyle name="Navadno 3 3 5 3 2 3" xfId="15964"/>
    <cellStyle name="Navadno 3 3 5 3 2 3 2" xfId="15965"/>
    <cellStyle name="Navadno 3 3 5 3 2 3 2 2" xfId="15966"/>
    <cellStyle name="Navadno 3 3 5 3 2 3 3" xfId="15967"/>
    <cellStyle name="Navadno 3 3 5 3 2 3 3 2" xfId="15968"/>
    <cellStyle name="Navadno 3 3 5 3 2 3 4" xfId="15969"/>
    <cellStyle name="Navadno 3 3 5 3 2 3 5" xfId="15970"/>
    <cellStyle name="Navadno 3 3 5 3 2 3 6" xfId="15971"/>
    <cellStyle name="Navadno 3 3 5 3 2 4" xfId="15972"/>
    <cellStyle name="Navadno 3 3 5 3 2 4 2" xfId="15973"/>
    <cellStyle name="Navadno 3 3 5 3 2 5" xfId="15974"/>
    <cellStyle name="Navadno 3 3 5 3 2 5 2" xfId="15975"/>
    <cellStyle name="Navadno 3 3 5 3 2 6" xfId="15976"/>
    <cellStyle name="Navadno 3 3 5 3 2 6 2" xfId="15977"/>
    <cellStyle name="Navadno 3 3 5 3 2 7" xfId="15978"/>
    <cellStyle name="Navadno 3 3 5 3 2 8" xfId="15979"/>
    <cellStyle name="Navadno 3 3 5 3 2 9" xfId="15980"/>
    <cellStyle name="Navadno 3 3 5 3 3" xfId="15981"/>
    <cellStyle name="Navadno 3 3 5 3 3 2" xfId="15982"/>
    <cellStyle name="Navadno 3 3 5 3 3 2 2" xfId="15983"/>
    <cellStyle name="Navadno 3 3 5 3 3 3" xfId="15984"/>
    <cellStyle name="Navadno 3 3 5 3 3 3 2" xfId="15985"/>
    <cellStyle name="Navadno 3 3 5 3 3 4" xfId="15986"/>
    <cellStyle name="Navadno 3 3 5 3 3 5" xfId="15987"/>
    <cellStyle name="Navadno 3 3 5 3 3 6" xfId="15988"/>
    <cellStyle name="Navadno 3 3 5 3 4" xfId="15989"/>
    <cellStyle name="Navadno 3 3 5 3 4 2" xfId="15990"/>
    <cellStyle name="Navadno 3 3 5 3 4 2 2" xfId="15991"/>
    <cellStyle name="Navadno 3 3 5 3 4 3" xfId="15992"/>
    <cellStyle name="Navadno 3 3 5 3 4 3 2" xfId="15993"/>
    <cellStyle name="Navadno 3 3 5 3 4 4" xfId="15994"/>
    <cellStyle name="Navadno 3 3 5 3 4 5" xfId="15995"/>
    <cellStyle name="Navadno 3 3 5 3 4 6" xfId="15996"/>
    <cellStyle name="Navadno 3 3 5 3 5" xfId="15997"/>
    <cellStyle name="Navadno 3 3 5 3 5 2" xfId="15998"/>
    <cellStyle name="Navadno 3 3 5 3 6" xfId="15999"/>
    <cellStyle name="Navadno 3 3 5 3 6 2" xfId="16000"/>
    <cellStyle name="Navadno 3 3 5 3 7" xfId="16001"/>
    <cellStyle name="Navadno 3 3 5 3 7 2" xfId="16002"/>
    <cellStyle name="Navadno 3 3 5 3 8" xfId="16003"/>
    <cellStyle name="Navadno 3 3 5 3 9" xfId="16004"/>
    <cellStyle name="Navadno 3 3 5 4" xfId="16005"/>
    <cellStyle name="Navadno 3 3 5 4 10" xfId="16006"/>
    <cellStyle name="Navadno 3 3 5 4 2" xfId="16007"/>
    <cellStyle name="Navadno 3 3 5 4 2 2" xfId="16008"/>
    <cellStyle name="Navadno 3 3 5 4 2 2 2" xfId="16009"/>
    <cellStyle name="Navadno 3 3 5 4 2 3" xfId="16010"/>
    <cellStyle name="Navadno 3 3 5 4 2 3 2" xfId="16011"/>
    <cellStyle name="Navadno 3 3 5 4 2 4" xfId="16012"/>
    <cellStyle name="Navadno 3 3 5 4 2 5" xfId="16013"/>
    <cellStyle name="Navadno 3 3 5 4 2 6" xfId="16014"/>
    <cellStyle name="Navadno 3 3 5 4 3" xfId="16015"/>
    <cellStyle name="Navadno 3 3 5 4 3 2" xfId="16016"/>
    <cellStyle name="Navadno 3 3 5 4 3 2 2" xfId="16017"/>
    <cellStyle name="Navadno 3 3 5 4 3 3" xfId="16018"/>
    <cellStyle name="Navadno 3 3 5 4 3 3 2" xfId="16019"/>
    <cellStyle name="Navadno 3 3 5 4 3 4" xfId="16020"/>
    <cellStyle name="Navadno 3 3 5 4 3 5" xfId="16021"/>
    <cellStyle name="Navadno 3 3 5 4 3 6" xfId="16022"/>
    <cellStyle name="Navadno 3 3 5 4 4" xfId="16023"/>
    <cellStyle name="Navadno 3 3 5 4 4 2" xfId="16024"/>
    <cellStyle name="Navadno 3 3 5 4 5" xfId="16025"/>
    <cellStyle name="Navadno 3 3 5 4 5 2" xfId="16026"/>
    <cellStyle name="Navadno 3 3 5 4 6" xfId="16027"/>
    <cellStyle name="Navadno 3 3 5 4 6 2" xfId="16028"/>
    <cellStyle name="Navadno 3 3 5 4 7" xfId="16029"/>
    <cellStyle name="Navadno 3 3 5 4 8" xfId="16030"/>
    <cellStyle name="Navadno 3 3 5 4 9" xfId="16031"/>
    <cellStyle name="Navadno 3 3 5 5" xfId="16032"/>
    <cellStyle name="Navadno 3 3 5 5 2" xfId="16033"/>
    <cellStyle name="Navadno 3 3 5 5 2 2" xfId="16034"/>
    <cellStyle name="Navadno 3 3 5 5 3" xfId="16035"/>
    <cellStyle name="Navadno 3 3 5 5 3 2" xfId="16036"/>
    <cellStyle name="Navadno 3 3 5 5 4" xfId="16037"/>
    <cellStyle name="Navadno 3 3 5 5 5" xfId="16038"/>
    <cellStyle name="Navadno 3 3 5 5 6" xfId="16039"/>
    <cellStyle name="Navadno 3 3 5 6" xfId="16040"/>
    <cellStyle name="Navadno 3 3 5 6 2" xfId="16041"/>
    <cellStyle name="Navadno 3 3 5 6 2 2" xfId="16042"/>
    <cellStyle name="Navadno 3 3 5 6 3" xfId="16043"/>
    <cellStyle name="Navadno 3 3 5 6 3 2" xfId="16044"/>
    <cellStyle name="Navadno 3 3 5 6 4" xfId="16045"/>
    <cellStyle name="Navadno 3 3 5 6 5" xfId="16046"/>
    <cellStyle name="Navadno 3 3 5 6 6" xfId="16047"/>
    <cellStyle name="Navadno 3 3 5 7" xfId="16048"/>
    <cellStyle name="Navadno 3 3 5 7 2" xfId="16049"/>
    <cellStyle name="Navadno 3 3 5 8" xfId="16050"/>
    <cellStyle name="Navadno 3 3 5 8 2" xfId="16051"/>
    <cellStyle name="Navadno 3 3 5 9" xfId="16052"/>
    <cellStyle name="Navadno 3 3 5 9 2" xfId="16053"/>
    <cellStyle name="Navadno 3 3 6" xfId="16054"/>
    <cellStyle name="Navadno 3 3 6 10" xfId="16055"/>
    <cellStyle name="Navadno 3 3 6 11" xfId="16056"/>
    <cellStyle name="Navadno 3 3 6 12" xfId="16057"/>
    <cellStyle name="Navadno 3 3 6 13" xfId="16058"/>
    <cellStyle name="Navadno 3 3 6 2" xfId="16059"/>
    <cellStyle name="Navadno 3 3 6 2 10" xfId="16060"/>
    <cellStyle name="Navadno 3 3 6 2 11" xfId="16061"/>
    <cellStyle name="Navadno 3 3 6 2 12" xfId="16062"/>
    <cellStyle name="Navadno 3 3 6 2 2" xfId="16063"/>
    <cellStyle name="Navadno 3 3 6 2 2 10" xfId="16064"/>
    <cellStyle name="Navadno 3 3 6 2 2 11" xfId="16065"/>
    <cellStyle name="Navadno 3 3 6 2 2 2" xfId="16066"/>
    <cellStyle name="Navadno 3 3 6 2 2 2 10" xfId="16067"/>
    <cellStyle name="Navadno 3 3 6 2 2 2 2" xfId="16068"/>
    <cellStyle name="Navadno 3 3 6 2 2 2 2 2" xfId="16069"/>
    <cellStyle name="Navadno 3 3 6 2 2 2 2 2 2" xfId="16070"/>
    <cellStyle name="Navadno 3 3 6 2 2 2 2 3" xfId="16071"/>
    <cellStyle name="Navadno 3 3 6 2 2 2 2 3 2" xfId="16072"/>
    <cellStyle name="Navadno 3 3 6 2 2 2 2 4" xfId="16073"/>
    <cellStyle name="Navadno 3 3 6 2 2 2 2 5" xfId="16074"/>
    <cellStyle name="Navadno 3 3 6 2 2 2 2 6" xfId="16075"/>
    <cellStyle name="Navadno 3 3 6 2 2 2 3" xfId="16076"/>
    <cellStyle name="Navadno 3 3 6 2 2 2 3 2" xfId="16077"/>
    <cellStyle name="Navadno 3 3 6 2 2 2 3 2 2" xfId="16078"/>
    <cellStyle name="Navadno 3 3 6 2 2 2 3 3" xfId="16079"/>
    <cellStyle name="Navadno 3 3 6 2 2 2 3 3 2" xfId="16080"/>
    <cellStyle name="Navadno 3 3 6 2 2 2 3 4" xfId="16081"/>
    <cellStyle name="Navadno 3 3 6 2 2 2 3 5" xfId="16082"/>
    <cellStyle name="Navadno 3 3 6 2 2 2 3 6" xfId="16083"/>
    <cellStyle name="Navadno 3 3 6 2 2 2 4" xfId="16084"/>
    <cellStyle name="Navadno 3 3 6 2 2 2 4 2" xfId="16085"/>
    <cellStyle name="Navadno 3 3 6 2 2 2 5" xfId="16086"/>
    <cellStyle name="Navadno 3 3 6 2 2 2 5 2" xfId="16087"/>
    <cellStyle name="Navadno 3 3 6 2 2 2 6" xfId="16088"/>
    <cellStyle name="Navadno 3 3 6 2 2 2 6 2" xfId="16089"/>
    <cellStyle name="Navadno 3 3 6 2 2 2 7" xfId="16090"/>
    <cellStyle name="Navadno 3 3 6 2 2 2 8" xfId="16091"/>
    <cellStyle name="Navadno 3 3 6 2 2 2 9" xfId="16092"/>
    <cellStyle name="Navadno 3 3 6 2 2 3" xfId="16093"/>
    <cellStyle name="Navadno 3 3 6 2 2 3 2" xfId="16094"/>
    <cellStyle name="Navadno 3 3 6 2 2 3 2 2" xfId="16095"/>
    <cellStyle name="Navadno 3 3 6 2 2 3 3" xfId="16096"/>
    <cellStyle name="Navadno 3 3 6 2 2 3 3 2" xfId="16097"/>
    <cellStyle name="Navadno 3 3 6 2 2 3 4" xfId="16098"/>
    <cellStyle name="Navadno 3 3 6 2 2 3 5" xfId="16099"/>
    <cellStyle name="Navadno 3 3 6 2 2 3 6" xfId="16100"/>
    <cellStyle name="Navadno 3 3 6 2 2 4" xfId="16101"/>
    <cellStyle name="Navadno 3 3 6 2 2 4 2" xfId="16102"/>
    <cellStyle name="Navadno 3 3 6 2 2 4 2 2" xfId="16103"/>
    <cellStyle name="Navadno 3 3 6 2 2 4 3" xfId="16104"/>
    <cellStyle name="Navadno 3 3 6 2 2 4 3 2" xfId="16105"/>
    <cellStyle name="Navadno 3 3 6 2 2 4 4" xfId="16106"/>
    <cellStyle name="Navadno 3 3 6 2 2 4 5" xfId="16107"/>
    <cellStyle name="Navadno 3 3 6 2 2 4 6" xfId="16108"/>
    <cellStyle name="Navadno 3 3 6 2 2 5" xfId="16109"/>
    <cellStyle name="Navadno 3 3 6 2 2 5 2" xfId="16110"/>
    <cellStyle name="Navadno 3 3 6 2 2 6" xfId="16111"/>
    <cellStyle name="Navadno 3 3 6 2 2 6 2" xfId="16112"/>
    <cellStyle name="Navadno 3 3 6 2 2 7" xfId="16113"/>
    <cellStyle name="Navadno 3 3 6 2 2 7 2" xfId="16114"/>
    <cellStyle name="Navadno 3 3 6 2 2 8" xfId="16115"/>
    <cellStyle name="Navadno 3 3 6 2 2 9" xfId="16116"/>
    <cellStyle name="Navadno 3 3 6 2 3" xfId="16117"/>
    <cellStyle name="Navadno 3 3 6 2 3 10" xfId="16118"/>
    <cellStyle name="Navadno 3 3 6 2 3 2" xfId="16119"/>
    <cellStyle name="Navadno 3 3 6 2 3 2 2" xfId="16120"/>
    <cellStyle name="Navadno 3 3 6 2 3 2 2 2" xfId="16121"/>
    <cellStyle name="Navadno 3 3 6 2 3 2 3" xfId="16122"/>
    <cellStyle name="Navadno 3 3 6 2 3 2 3 2" xfId="16123"/>
    <cellStyle name="Navadno 3 3 6 2 3 2 4" xfId="16124"/>
    <cellStyle name="Navadno 3 3 6 2 3 2 5" xfId="16125"/>
    <cellStyle name="Navadno 3 3 6 2 3 2 6" xfId="16126"/>
    <cellStyle name="Navadno 3 3 6 2 3 3" xfId="16127"/>
    <cellStyle name="Navadno 3 3 6 2 3 3 2" xfId="16128"/>
    <cellStyle name="Navadno 3 3 6 2 3 3 2 2" xfId="16129"/>
    <cellStyle name="Navadno 3 3 6 2 3 3 3" xfId="16130"/>
    <cellStyle name="Navadno 3 3 6 2 3 3 3 2" xfId="16131"/>
    <cellStyle name="Navadno 3 3 6 2 3 3 4" xfId="16132"/>
    <cellStyle name="Navadno 3 3 6 2 3 3 5" xfId="16133"/>
    <cellStyle name="Navadno 3 3 6 2 3 3 6" xfId="16134"/>
    <cellStyle name="Navadno 3 3 6 2 3 4" xfId="16135"/>
    <cellStyle name="Navadno 3 3 6 2 3 4 2" xfId="16136"/>
    <cellStyle name="Navadno 3 3 6 2 3 5" xfId="16137"/>
    <cellStyle name="Navadno 3 3 6 2 3 5 2" xfId="16138"/>
    <cellStyle name="Navadno 3 3 6 2 3 6" xfId="16139"/>
    <cellStyle name="Navadno 3 3 6 2 3 6 2" xfId="16140"/>
    <cellStyle name="Navadno 3 3 6 2 3 7" xfId="16141"/>
    <cellStyle name="Navadno 3 3 6 2 3 8" xfId="16142"/>
    <cellStyle name="Navadno 3 3 6 2 3 9" xfId="16143"/>
    <cellStyle name="Navadno 3 3 6 2 4" xfId="16144"/>
    <cellStyle name="Navadno 3 3 6 2 4 2" xfId="16145"/>
    <cellStyle name="Navadno 3 3 6 2 4 2 2" xfId="16146"/>
    <cellStyle name="Navadno 3 3 6 2 4 3" xfId="16147"/>
    <cellStyle name="Navadno 3 3 6 2 4 3 2" xfId="16148"/>
    <cellStyle name="Navadno 3 3 6 2 4 4" xfId="16149"/>
    <cellStyle name="Navadno 3 3 6 2 4 5" xfId="16150"/>
    <cellStyle name="Navadno 3 3 6 2 4 6" xfId="16151"/>
    <cellStyle name="Navadno 3 3 6 2 5" xfId="16152"/>
    <cellStyle name="Navadno 3 3 6 2 5 2" xfId="16153"/>
    <cellStyle name="Navadno 3 3 6 2 5 2 2" xfId="16154"/>
    <cellStyle name="Navadno 3 3 6 2 5 3" xfId="16155"/>
    <cellStyle name="Navadno 3 3 6 2 5 3 2" xfId="16156"/>
    <cellStyle name="Navadno 3 3 6 2 5 4" xfId="16157"/>
    <cellStyle name="Navadno 3 3 6 2 5 5" xfId="16158"/>
    <cellStyle name="Navadno 3 3 6 2 5 6" xfId="16159"/>
    <cellStyle name="Navadno 3 3 6 2 6" xfId="16160"/>
    <cellStyle name="Navadno 3 3 6 2 6 2" xfId="16161"/>
    <cellStyle name="Navadno 3 3 6 2 7" xfId="16162"/>
    <cellStyle name="Navadno 3 3 6 2 7 2" xfId="16163"/>
    <cellStyle name="Navadno 3 3 6 2 8" xfId="16164"/>
    <cellStyle name="Navadno 3 3 6 2 8 2" xfId="16165"/>
    <cellStyle name="Navadno 3 3 6 2 9" xfId="16166"/>
    <cellStyle name="Navadno 3 3 6 3" xfId="16167"/>
    <cellStyle name="Navadno 3 3 6 3 10" xfId="16168"/>
    <cellStyle name="Navadno 3 3 6 3 11" xfId="16169"/>
    <cellStyle name="Navadno 3 3 6 3 2" xfId="16170"/>
    <cellStyle name="Navadno 3 3 6 3 2 10" xfId="16171"/>
    <cellStyle name="Navadno 3 3 6 3 2 2" xfId="16172"/>
    <cellStyle name="Navadno 3 3 6 3 2 2 2" xfId="16173"/>
    <cellStyle name="Navadno 3 3 6 3 2 2 2 2" xfId="16174"/>
    <cellStyle name="Navadno 3 3 6 3 2 2 3" xfId="16175"/>
    <cellStyle name="Navadno 3 3 6 3 2 2 3 2" xfId="16176"/>
    <cellStyle name="Navadno 3 3 6 3 2 2 4" xfId="16177"/>
    <cellStyle name="Navadno 3 3 6 3 2 2 5" xfId="16178"/>
    <cellStyle name="Navadno 3 3 6 3 2 2 6" xfId="16179"/>
    <cellStyle name="Navadno 3 3 6 3 2 3" xfId="16180"/>
    <cellStyle name="Navadno 3 3 6 3 2 3 2" xfId="16181"/>
    <cellStyle name="Navadno 3 3 6 3 2 3 2 2" xfId="16182"/>
    <cellStyle name="Navadno 3 3 6 3 2 3 3" xfId="16183"/>
    <cellStyle name="Navadno 3 3 6 3 2 3 3 2" xfId="16184"/>
    <cellStyle name="Navadno 3 3 6 3 2 3 4" xfId="16185"/>
    <cellStyle name="Navadno 3 3 6 3 2 3 5" xfId="16186"/>
    <cellStyle name="Navadno 3 3 6 3 2 3 6" xfId="16187"/>
    <cellStyle name="Navadno 3 3 6 3 2 4" xfId="16188"/>
    <cellStyle name="Navadno 3 3 6 3 2 4 2" xfId="16189"/>
    <cellStyle name="Navadno 3 3 6 3 2 5" xfId="16190"/>
    <cellStyle name="Navadno 3 3 6 3 2 5 2" xfId="16191"/>
    <cellStyle name="Navadno 3 3 6 3 2 6" xfId="16192"/>
    <cellStyle name="Navadno 3 3 6 3 2 6 2" xfId="16193"/>
    <cellStyle name="Navadno 3 3 6 3 2 7" xfId="16194"/>
    <cellStyle name="Navadno 3 3 6 3 2 8" xfId="16195"/>
    <cellStyle name="Navadno 3 3 6 3 2 9" xfId="16196"/>
    <cellStyle name="Navadno 3 3 6 3 3" xfId="16197"/>
    <cellStyle name="Navadno 3 3 6 3 3 2" xfId="16198"/>
    <cellStyle name="Navadno 3 3 6 3 3 2 2" xfId="16199"/>
    <cellStyle name="Navadno 3 3 6 3 3 3" xfId="16200"/>
    <cellStyle name="Navadno 3 3 6 3 3 3 2" xfId="16201"/>
    <cellStyle name="Navadno 3 3 6 3 3 4" xfId="16202"/>
    <cellStyle name="Navadno 3 3 6 3 3 5" xfId="16203"/>
    <cellStyle name="Navadno 3 3 6 3 3 6" xfId="16204"/>
    <cellStyle name="Navadno 3 3 6 3 4" xfId="16205"/>
    <cellStyle name="Navadno 3 3 6 3 4 2" xfId="16206"/>
    <cellStyle name="Navadno 3 3 6 3 4 2 2" xfId="16207"/>
    <cellStyle name="Navadno 3 3 6 3 4 3" xfId="16208"/>
    <cellStyle name="Navadno 3 3 6 3 4 3 2" xfId="16209"/>
    <cellStyle name="Navadno 3 3 6 3 4 4" xfId="16210"/>
    <cellStyle name="Navadno 3 3 6 3 4 5" xfId="16211"/>
    <cellStyle name="Navadno 3 3 6 3 4 6" xfId="16212"/>
    <cellStyle name="Navadno 3 3 6 3 5" xfId="16213"/>
    <cellStyle name="Navadno 3 3 6 3 5 2" xfId="16214"/>
    <cellStyle name="Navadno 3 3 6 3 6" xfId="16215"/>
    <cellStyle name="Navadno 3 3 6 3 6 2" xfId="16216"/>
    <cellStyle name="Navadno 3 3 6 3 7" xfId="16217"/>
    <cellStyle name="Navadno 3 3 6 3 7 2" xfId="16218"/>
    <cellStyle name="Navadno 3 3 6 3 8" xfId="16219"/>
    <cellStyle name="Navadno 3 3 6 3 9" xfId="16220"/>
    <cellStyle name="Navadno 3 3 6 4" xfId="16221"/>
    <cellStyle name="Navadno 3 3 6 4 10" xfId="16222"/>
    <cellStyle name="Navadno 3 3 6 4 2" xfId="16223"/>
    <cellStyle name="Navadno 3 3 6 4 2 2" xfId="16224"/>
    <cellStyle name="Navadno 3 3 6 4 2 2 2" xfId="16225"/>
    <cellStyle name="Navadno 3 3 6 4 2 3" xfId="16226"/>
    <cellStyle name="Navadno 3 3 6 4 2 3 2" xfId="16227"/>
    <cellStyle name="Navadno 3 3 6 4 2 4" xfId="16228"/>
    <cellStyle name="Navadno 3 3 6 4 2 5" xfId="16229"/>
    <cellStyle name="Navadno 3 3 6 4 2 6" xfId="16230"/>
    <cellStyle name="Navadno 3 3 6 4 3" xfId="16231"/>
    <cellStyle name="Navadno 3 3 6 4 3 2" xfId="16232"/>
    <cellStyle name="Navadno 3 3 6 4 3 2 2" xfId="16233"/>
    <cellStyle name="Navadno 3 3 6 4 3 3" xfId="16234"/>
    <cellStyle name="Navadno 3 3 6 4 3 3 2" xfId="16235"/>
    <cellStyle name="Navadno 3 3 6 4 3 4" xfId="16236"/>
    <cellStyle name="Navadno 3 3 6 4 3 5" xfId="16237"/>
    <cellStyle name="Navadno 3 3 6 4 3 6" xfId="16238"/>
    <cellStyle name="Navadno 3 3 6 4 4" xfId="16239"/>
    <cellStyle name="Navadno 3 3 6 4 4 2" xfId="16240"/>
    <cellStyle name="Navadno 3 3 6 4 5" xfId="16241"/>
    <cellStyle name="Navadno 3 3 6 4 5 2" xfId="16242"/>
    <cellStyle name="Navadno 3 3 6 4 6" xfId="16243"/>
    <cellStyle name="Navadno 3 3 6 4 6 2" xfId="16244"/>
    <cellStyle name="Navadno 3 3 6 4 7" xfId="16245"/>
    <cellStyle name="Navadno 3 3 6 4 8" xfId="16246"/>
    <cellStyle name="Navadno 3 3 6 4 9" xfId="16247"/>
    <cellStyle name="Navadno 3 3 6 5" xfId="16248"/>
    <cellStyle name="Navadno 3 3 6 5 2" xfId="16249"/>
    <cellStyle name="Navadno 3 3 6 5 2 2" xfId="16250"/>
    <cellStyle name="Navadno 3 3 6 5 3" xfId="16251"/>
    <cellStyle name="Navadno 3 3 6 5 3 2" xfId="16252"/>
    <cellStyle name="Navadno 3 3 6 5 4" xfId="16253"/>
    <cellStyle name="Navadno 3 3 6 5 5" xfId="16254"/>
    <cellStyle name="Navadno 3 3 6 5 6" xfId="16255"/>
    <cellStyle name="Navadno 3 3 6 6" xfId="16256"/>
    <cellStyle name="Navadno 3 3 6 6 2" xfId="16257"/>
    <cellStyle name="Navadno 3 3 6 6 2 2" xfId="16258"/>
    <cellStyle name="Navadno 3 3 6 6 3" xfId="16259"/>
    <cellStyle name="Navadno 3 3 6 6 3 2" xfId="16260"/>
    <cellStyle name="Navadno 3 3 6 6 4" xfId="16261"/>
    <cellStyle name="Navadno 3 3 6 6 5" xfId="16262"/>
    <cellStyle name="Navadno 3 3 6 6 6" xfId="16263"/>
    <cellStyle name="Navadno 3 3 6 7" xfId="16264"/>
    <cellStyle name="Navadno 3 3 6 7 2" xfId="16265"/>
    <cellStyle name="Navadno 3 3 6 8" xfId="16266"/>
    <cellStyle name="Navadno 3 3 6 8 2" xfId="16267"/>
    <cellStyle name="Navadno 3 3 6 9" xfId="16268"/>
    <cellStyle name="Navadno 3 3 6 9 2" xfId="16269"/>
    <cellStyle name="Navadno 3 3 7" xfId="16270"/>
    <cellStyle name="Navadno 3 3 7 10" xfId="16271"/>
    <cellStyle name="Navadno 3 3 7 11" xfId="16272"/>
    <cellStyle name="Navadno 3 3 7 12" xfId="16273"/>
    <cellStyle name="Navadno 3 3 7 2" xfId="16274"/>
    <cellStyle name="Navadno 3 3 7 2 10" xfId="16275"/>
    <cellStyle name="Navadno 3 3 7 2 11" xfId="16276"/>
    <cellStyle name="Navadno 3 3 7 2 2" xfId="16277"/>
    <cellStyle name="Navadno 3 3 7 2 2 10" xfId="16278"/>
    <cellStyle name="Navadno 3 3 7 2 2 2" xfId="16279"/>
    <cellStyle name="Navadno 3 3 7 2 2 2 2" xfId="16280"/>
    <cellStyle name="Navadno 3 3 7 2 2 2 2 2" xfId="16281"/>
    <cellStyle name="Navadno 3 3 7 2 2 2 3" xfId="16282"/>
    <cellStyle name="Navadno 3 3 7 2 2 2 3 2" xfId="16283"/>
    <cellStyle name="Navadno 3 3 7 2 2 2 4" xfId="16284"/>
    <cellStyle name="Navadno 3 3 7 2 2 2 5" xfId="16285"/>
    <cellStyle name="Navadno 3 3 7 2 2 2 6" xfId="16286"/>
    <cellStyle name="Navadno 3 3 7 2 2 3" xfId="16287"/>
    <cellStyle name="Navadno 3 3 7 2 2 3 2" xfId="16288"/>
    <cellStyle name="Navadno 3 3 7 2 2 3 2 2" xfId="16289"/>
    <cellStyle name="Navadno 3 3 7 2 2 3 3" xfId="16290"/>
    <cellStyle name="Navadno 3 3 7 2 2 3 3 2" xfId="16291"/>
    <cellStyle name="Navadno 3 3 7 2 2 3 4" xfId="16292"/>
    <cellStyle name="Navadno 3 3 7 2 2 3 5" xfId="16293"/>
    <cellStyle name="Navadno 3 3 7 2 2 3 6" xfId="16294"/>
    <cellStyle name="Navadno 3 3 7 2 2 4" xfId="16295"/>
    <cellStyle name="Navadno 3 3 7 2 2 4 2" xfId="16296"/>
    <cellStyle name="Navadno 3 3 7 2 2 5" xfId="16297"/>
    <cellStyle name="Navadno 3 3 7 2 2 5 2" xfId="16298"/>
    <cellStyle name="Navadno 3 3 7 2 2 6" xfId="16299"/>
    <cellStyle name="Navadno 3 3 7 2 2 6 2" xfId="16300"/>
    <cellStyle name="Navadno 3 3 7 2 2 7" xfId="16301"/>
    <cellStyle name="Navadno 3 3 7 2 2 8" xfId="16302"/>
    <cellStyle name="Navadno 3 3 7 2 2 9" xfId="16303"/>
    <cellStyle name="Navadno 3 3 7 2 3" xfId="16304"/>
    <cellStyle name="Navadno 3 3 7 2 3 2" xfId="16305"/>
    <cellStyle name="Navadno 3 3 7 2 3 2 2" xfId="16306"/>
    <cellStyle name="Navadno 3 3 7 2 3 3" xfId="16307"/>
    <cellStyle name="Navadno 3 3 7 2 3 3 2" xfId="16308"/>
    <cellStyle name="Navadno 3 3 7 2 3 4" xfId="16309"/>
    <cellStyle name="Navadno 3 3 7 2 3 5" xfId="16310"/>
    <cellStyle name="Navadno 3 3 7 2 3 6" xfId="16311"/>
    <cellStyle name="Navadno 3 3 7 2 4" xfId="16312"/>
    <cellStyle name="Navadno 3 3 7 2 4 2" xfId="16313"/>
    <cellStyle name="Navadno 3 3 7 2 4 2 2" xfId="16314"/>
    <cellStyle name="Navadno 3 3 7 2 4 3" xfId="16315"/>
    <cellStyle name="Navadno 3 3 7 2 4 3 2" xfId="16316"/>
    <cellStyle name="Navadno 3 3 7 2 4 4" xfId="16317"/>
    <cellStyle name="Navadno 3 3 7 2 4 5" xfId="16318"/>
    <cellStyle name="Navadno 3 3 7 2 4 6" xfId="16319"/>
    <cellStyle name="Navadno 3 3 7 2 5" xfId="16320"/>
    <cellStyle name="Navadno 3 3 7 2 5 2" xfId="16321"/>
    <cellStyle name="Navadno 3 3 7 2 6" xfId="16322"/>
    <cellStyle name="Navadno 3 3 7 2 6 2" xfId="16323"/>
    <cellStyle name="Navadno 3 3 7 2 7" xfId="16324"/>
    <cellStyle name="Navadno 3 3 7 2 7 2" xfId="16325"/>
    <cellStyle name="Navadno 3 3 7 2 8" xfId="16326"/>
    <cellStyle name="Navadno 3 3 7 2 9" xfId="16327"/>
    <cellStyle name="Navadno 3 3 7 3" xfId="16328"/>
    <cellStyle name="Navadno 3 3 7 3 10" xfId="16329"/>
    <cellStyle name="Navadno 3 3 7 3 2" xfId="16330"/>
    <cellStyle name="Navadno 3 3 7 3 2 2" xfId="16331"/>
    <cellStyle name="Navadno 3 3 7 3 2 2 2" xfId="16332"/>
    <cellStyle name="Navadno 3 3 7 3 2 3" xfId="16333"/>
    <cellStyle name="Navadno 3 3 7 3 2 3 2" xfId="16334"/>
    <cellStyle name="Navadno 3 3 7 3 2 4" xfId="16335"/>
    <cellStyle name="Navadno 3 3 7 3 2 5" xfId="16336"/>
    <cellStyle name="Navadno 3 3 7 3 2 6" xfId="16337"/>
    <cellStyle name="Navadno 3 3 7 3 3" xfId="16338"/>
    <cellStyle name="Navadno 3 3 7 3 3 2" xfId="16339"/>
    <cellStyle name="Navadno 3 3 7 3 3 2 2" xfId="16340"/>
    <cellStyle name="Navadno 3 3 7 3 3 3" xfId="16341"/>
    <cellStyle name="Navadno 3 3 7 3 3 3 2" xfId="16342"/>
    <cellStyle name="Navadno 3 3 7 3 3 4" xfId="16343"/>
    <cellStyle name="Navadno 3 3 7 3 3 5" xfId="16344"/>
    <cellStyle name="Navadno 3 3 7 3 3 6" xfId="16345"/>
    <cellStyle name="Navadno 3 3 7 3 4" xfId="16346"/>
    <cellStyle name="Navadno 3 3 7 3 4 2" xfId="16347"/>
    <cellStyle name="Navadno 3 3 7 3 5" xfId="16348"/>
    <cellStyle name="Navadno 3 3 7 3 5 2" xfId="16349"/>
    <cellStyle name="Navadno 3 3 7 3 6" xfId="16350"/>
    <cellStyle name="Navadno 3 3 7 3 6 2" xfId="16351"/>
    <cellStyle name="Navadno 3 3 7 3 7" xfId="16352"/>
    <cellStyle name="Navadno 3 3 7 3 8" xfId="16353"/>
    <cellStyle name="Navadno 3 3 7 3 9" xfId="16354"/>
    <cellStyle name="Navadno 3 3 7 4" xfId="16355"/>
    <cellStyle name="Navadno 3 3 7 4 2" xfId="16356"/>
    <cellStyle name="Navadno 3 3 7 4 2 2" xfId="16357"/>
    <cellStyle name="Navadno 3 3 7 4 3" xfId="16358"/>
    <cellStyle name="Navadno 3 3 7 4 3 2" xfId="16359"/>
    <cellStyle name="Navadno 3 3 7 4 4" xfId="16360"/>
    <cellStyle name="Navadno 3 3 7 4 5" xfId="16361"/>
    <cellStyle name="Navadno 3 3 7 4 6" xfId="16362"/>
    <cellStyle name="Navadno 3 3 7 5" xfId="16363"/>
    <cellStyle name="Navadno 3 3 7 5 2" xfId="16364"/>
    <cellStyle name="Navadno 3 3 7 5 2 2" xfId="16365"/>
    <cellStyle name="Navadno 3 3 7 5 3" xfId="16366"/>
    <cellStyle name="Navadno 3 3 7 5 3 2" xfId="16367"/>
    <cellStyle name="Navadno 3 3 7 5 4" xfId="16368"/>
    <cellStyle name="Navadno 3 3 7 5 5" xfId="16369"/>
    <cellStyle name="Navadno 3 3 7 5 6" xfId="16370"/>
    <cellStyle name="Navadno 3 3 7 6" xfId="16371"/>
    <cellStyle name="Navadno 3 3 7 6 2" xfId="16372"/>
    <cellStyle name="Navadno 3 3 7 7" xfId="16373"/>
    <cellStyle name="Navadno 3 3 7 7 2" xfId="16374"/>
    <cellStyle name="Navadno 3 3 7 8" xfId="16375"/>
    <cellStyle name="Navadno 3 3 7 8 2" xfId="16376"/>
    <cellStyle name="Navadno 3 3 7 9" xfId="16377"/>
    <cellStyle name="Navadno 3 3 8" xfId="16378"/>
    <cellStyle name="Navadno 3 3 8 10" xfId="16379"/>
    <cellStyle name="Navadno 3 3 8 11" xfId="16380"/>
    <cellStyle name="Navadno 3 3 8 12" xfId="16381"/>
    <cellStyle name="Navadno 3 3 8 2" xfId="16382"/>
    <cellStyle name="Navadno 3 3 8 2 10" xfId="16383"/>
    <cellStyle name="Navadno 3 3 8 2 11" xfId="16384"/>
    <cellStyle name="Navadno 3 3 8 2 2" xfId="16385"/>
    <cellStyle name="Navadno 3 3 8 2 2 10" xfId="16386"/>
    <cellStyle name="Navadno 3 3 8 2 2 2" xfId="16387"/>
    <cellStyle name="Navadno 3 3 8 2 2 2 2" xfId="16388"/>
    <cellStyle name="Navadno 3 3 8 2 2 2 2 2" xfId="16389"/>
    <cellStyle name="Navadno 3 3 8 2 2 2 3" xfId="16390"/>
    <cellStyle name="Navadno 3 3 8 2 2 2 3 2" xfId="16391"/>
    <cellStyle name="Navadno 3 3 8 2 2 2 4" xfId="16392"/>
    <cellStyle name="Navadno 3 3 8 2 2 2 5" xfId="16393"/>
    <cellStyle name="Navadno 3 3 8 2 2 2 6" xfId="16394"/>
    <cellStyle name="Navadno 3 3 8 2 2 3" xfId="16395"/>
    <cellStyle name="Navadno 3 3 8 2 2 3 2" xfId="16396"/>
    <cellStyle name="Navadno 3 3 8 2 2 3 2 2" xfId="16397"/>
    <cellStyle name="Navadno 3 3 8 2 2 3 3" xfId="16398"/>
    <cellStyle name="Navadno 3 3 8 2 2 3 3 2" xfId="16399"/>
    <cellStyle name="Navadno 3 3 8 2 2 3 4" xfId="16400"/>
    <cellStyle name="Navadno 3 3 8 2 2 3 5" xfId="16401"/>
    <cellStyle name="Navadno 3 3 8 2 2 3 6" xfId="16402"/>
    <cellStyle name="Navadno 3 3 8 2 2 4" xfId="16403"/>
    <cellStyle name="Navadno 3 3 8 2 2 4 2" xfId="16404"/>
    <cellStyle name="Navadno 3 3 8 2 2 5" xfId="16405"/>
    <cellStyle name="Navadno 3 3 8 2 2 5 2" xfId="16406"/>
    <cellStyle name="Navadno 3 3 8 2 2 6" xfId="16407"/>
    <cellStyle name="Navadno 3 3 8 2 2 6 2" xfId="16408"/>
    <cellStyle name="Navadno 3 3 8 2 2 7" xfId="16409"/>
    <cellStyle name="Navadno 3 3 8 2 2 8" xfId="16410"/>
    <cellStyle name="Navadno 3 3 8 2 2 9" xfId="16411"/>
    <cellStyle name="Navadno 3 3 8 2 3" xfId="16412"/>
    <cellStyle name="Navadno 3 3 8 2 3 2" xfId="16413"/>
    <cellStyle name="Navadno 3 3 8 2 3 2 2" xfId="16414"/>
    <cellStyle name="Navadno 3 3 8 2 3 3" xfId="16415"/>
    <cellStyle name="Navadno 3 3 8 2 3 3 2" xfId="16416"/>
    <cellStyle name="Navadno 3 3 8 2 3 4" xfId="16417"/>
    <cellStyle name="Navadno 3 3 8 2 3 5" xfId="16418"/>
    <cellStyle name="Navadno 3 3 8 2 3 6" xfId="16419"/>
    <cellStyle name="Navadno 3 3 8 2 4" xfId="16420"/>
    <cellStyle name="Navadno 3 3 8 2 4 2" xfId="16421"/>
    <cellStyle name="Navadno 3 3 8 2 4 2 2" xfId="16422"/>
    <cellStyle name="Navadno 3 3 8 2 4 3" xfId="16423"/>
    <cellStyle name="Navadno 3 3 8 2 4 3 2" xfId="16424"/>
    <cellStyle name="Navadno 3 3 8 2 4 4" xfId="16425"/>
    <cellStyle name="Navadno 3 3 8 2 4 5" xfId="16426"/>
    <cellStyle name="Navadno 3 3 8 2 4 6" xfId="16427"/>
    <cellStyle name="Navadno 3 3 8 2 5" xfId="16428"/>
    <cellStyle name="Navadno 3 3 8 2 5 2" xfId="16429"/>
    <cellStyle name="Navadno 3 3 8 2 6" xfId="16430"/>
    <cellStyle name="Navadno 3 3 8 2 6 2" xfId="16431"/>
    <cellStyle name="Navadno 3 3 8 2 7" xfId="16432"/>
    <cellStyle name="Navadno 3 3 8 2 7 2" xfId="16433"/>
    <cellStyle name="Navadno 3 3 8 2 8" xfId="16434"/>
    <cellStyle name="Navadno 3 3 8 2 9" xfId="16435"/>
    <cellStyle name="Navadno 3 3 8 3" xfId="16436"/>
    <cellStyle name="Navadno 3 3 8 3 10" xfId="16437"/>
    <cellStyle name="Navadno 3 3 8 3 2" xfId="16438"/>
    <cellStyle name="Navadno 3 3 8 3 2 2" xfId="16439"/>
    <cellStyle name="Navadno 3 3 8 3 2 2 2" xfId="16440"/>
    <cellStyle name="Navadno 3 3 8 3 2 3" xfId="16441"/>
    <cellStyle name="Navadno 3 3 8 3 2 3 2" xfId="16442"/>
    <cellStyle name="Navadno 3 3 8 3 2 4" xfId="16443"/>
    <cellStyle name="Navadno 3 3 8 3 2 5" xfId="16444"/>
    <cellStyle name="Navadno 3 3 8 3 2 6" xfId="16445"/>
    <cellStyle name="Navadno 3 3 8 3 3" xfId="16446"/>
    <cellStyle name="Navadno 3 3 8 3 3 2" xfId="16447"/>
    <cellStyle name="Navadno 3 3 8 3 3 2 2" xfId="16448"/>
    <cellStyle name="Navadno 3 3 8 3 3 3" xfId="16449"/>
    <cellStyle name="Navadno 3 3 8 3 3 3 2" xfId="16450"/>
    <cellStyle name="Navadno 3 3 8 3 3 4" xfId="16451"/>
    <cellStyle name="Navadno 3 3 8 3 3 5" xfId="16452"/>
    <cellStyle name="Navadno 3 3 8 3 3 6" xfId="16453"/>
    <cellStyle name="Navadno 3 3 8 3 4" xfId="16454"/>
    <cellStyle name="Navadno 3 3 8 3 4 2" xfId="16455"/>
    <cellStyle name="Navadno 3 3 8 3 5" xfId="16456"/>
    <cellStyle name="Navadno 3 3 8 3 5 2" xfId="16457"/>
    <cellStyle name="Navadno 3 3 8 3 6" xfId="16458"/>
    <cellStyle name="Navadno 3 3 8 3 6 2" xfId="16459"/>
    <cellStyle name="Navadno 3 3 8 3 7" xfId="16460"/>
    <cellStyle name="Navadno 3 3 8 3 8" xfId="16461"/>
    <cellStyle name="Navadno 3 3 8 3 9" xfId="16462"/>
    <cellStyle name="Navadno 3 3 8 4" xfId="16463"/>
    <cellStyle name="Navadno 3 3 8 4 2" xfId="16464"/>
    <cellStyle name="Navadno 3 3 8 4 2 2" xfId="16465"/>
    <cellStyle name="Navadno 3 3 8 4 3" xfId="16466"/>
    <cellStyle name="Navadno 3 3 8 4 3 2" xfId="16467"/>
    <cellStyle name="Navadno 3 3 8 4 4" xfId="16468"/>
    <cellStyle name="Navadno 3 3 8 4 5" xfId="16469"/>
    <cellStyle name="Navadno 3 3 8 4 6" xfId="16470"/>
    <cellStyle name="Navadno 3 3 8 5" xfId="16471"/>
    <cellStyle name="Navadno 3 3 8 5 2" xfId="16472"/>
    <cellStyle name="Navadno 3 3 8 5 2 2" xfId="16473"/>
    <cellStyle name="Navadno 3 3 8 5 3" xfId="16474"/>
    <cellStyle name="Navadno 3 3 8 5 3 2" xfId="16475"/>
    <cellStyle name="Navadno 3 3 8 5 4" xfId="16476"/>
    <cellStyle name="Navadno 3 3 8 5 5" xfId="16477"/>
    <cellStyle name="Navadno 3 3 8 5 6" xfId="16478"/>
    <cellStyle name="Navadno 3 3 8 6" xfId="16479"/>
    <cellStyle name="Navadno 3 3 8 6 2" xfId="16480"/>
    <cellStyle name="Navadno 3 3 8 7" xfId="16481"/>
    <cellStyle name="Navadno 3 3 8 7 2" xfId="16482"/>
    <cellStyle name="Navadno 3 3 8 8" xfId="16483"/>
    <cellStyle name="Navadno 3 3 8 8 2" xfId="16484"/>
    <cellStyle name="Navadno 3 3 8 9" xfId="16485"/>
    <cellStyle name="Navadno 3 3 9" xfId="16486"/>
    <cellStyle name="Navadno 3 3 9 10" xfId="16487"/>
    <cellStyle name="Navadno 3 3 9 11" xfId="16488"/>
    <cellStyle name="Navadno 3 3 9 12" xfId="16489"/>
    <cellStyle name="Navadno 3 3 9 2" xfId="16490"/>
    <cellStyle name="Navadno 3 3 9 2 10" xfId="16491"/>
    <cellStyle name="Navadno 3 3 9 2 11" xfId="16492"/>
    <cellStyle name="Navadno 3 3 9 2 2" xfId="16493"/>
    <cellStyle name="Navadno 3 3 9 2 2 10" xfId="16494"/>
    <cellStyle name="Navadno 3 3 9 2 2 2" xfId="16495"/>
    <cellStyle name="Navadno 3 3 9 2 2 2 2" xfId="16496"/>
    <cellStyle name="Navadno 3 3 9 2 2 2 2 2" xfId="16497"/>
    <cellStyle name="Navadno 3 3 9 2 2 2 3" xfId="16498"/>
    <cellStyle name="Navadno 3 3 9 2 2 2 3 2" xfId="16499"/>
    <cellStyle name="Navadno 3 3 9 2 2 2 4" xfId="16500"/>
    <cellStyle name="Navadno 3 3 9 2 2 2 5" xfId="16501"/>
    <cellStyle name="Navadno 3 3 9 2 2 2 6" xfId="16502"/>
    <cellStyle name="Navadno 3 3 9 2 2 3" xfId="16503"/>
    <cellStyle name="Navadno 3 3 9 2 2 3 2" xfId="16504"/>
    <cellStyle name="Navadno 3 3 9 2 2 3 2 2" xfId="16505"/>
    <cellStyle name="Navadno 3 3 9 2 2 3 3" xfId="16506"/>
    <cellStyle name="Navadno 3 3 9 2 2 3 3 2" xfId="16507"/>
    <cellStyle name="Navadno 3 3 9 2 2 3 4" xfId="16508"/>
    <cellStyle name="Navadno 3 3 9 2 2 3 5" xfId="16509"/>
    <cellStyle name="Navadno 3 3 9 2 2 3 6" xfId="16510"/>
    <cellStyle name="Navadno 3 3 9 2 2 4" xfId="16511"/>
    <cellStyle name="Navadno 3 3 9 2 2 4 2" xfId="16512"/>
    <cellStyle name="Navadno 3 3 9 2 2 5" xfId="16513"/>
    <cellStyle name="Navadno 3 3 9 2 2 5 2" xfId="16514"/>
    <cellStyle name="Navadno 3 3 9 2 2 6" xfId="16515"/>
    <cellStyle name="Navadno 3 3 9 2 2 6 2" xfId="16516"/>
    <cellStyle name="Navadno 3 3 9 2 2 7" xfId="16517"/>
    <cellStyle name="Navadno 3 3 9 2 2 8" xfId="16518"/>
    <cellStyle name="Navadno 3 3 9 2 2 9" xfId="16519"/>
    <cellStyle name="Navadno 3 3 9 2 3" xfId="16520"/>
    <cellStyle name="Navadno 3 3 9 2 3 2" xfId="16521"/>
    <cellStyle name="Navadno 3 3 9 2 3 2 2" xfId="16522"/>
    <cellStyle name="Navadno 3 3 9 2 3 3" xfId="16523"/>
    <cellStyle name="Navadno 3 3 9 2 3 3 2" xfId="16524"/>
    <cellStyle name="Navadno 3 3 9 2 3 4" xfId="16525"/>
    <cellStyle name="Navadno 3 3 9 2 3 5" xfId="16526"/>
    <cellStyle name="Navadno 3 3 9 2 3 6" xfId="16527"/>
    <cellStyle name="Navadno 3 3 9 2 4" xfId="16528"/>
    <cellStyle name="Navadno 3 3 9 2 4 2" xfId="16529"/>
    <cellStyle name="Navadno 3 3 9 2 4 2 2" xfId="16530"/>
    <cellStyle name="Navadno 3 3 9 2 4 3" xfId="16531"/>
    <cellStyle name="Navadno 3 3 9 2 4 3 2" xfId="16532"/>
    <cellStyle name="Navadno 3 3 9 2 4 4" xfId="16533"/>
    <cellStyle name="Navadno 3 3 9 2 4 5" xfId="16534"/>
    <cellStyle name="Navadno 3 3 9 2 4 6" xfId="16535"/>
    <cellStyle name="Navadno 3 3 9 2 5" xfId="16536"/>
    <cellStyle name="Navadno 3 3 9 2 5 2" xfId="16537"/>
    <cellStyle name="Navadno 3 3 9 2 6" xfId="16538"/>
    <cellStyle name="Navadno 3 3 9 2 6 2" xfId="16539"/>
    <cellStyle name="Navadno 3 3 9 2 7" xfId="16540"/>
    <cellStyle name="Navadno 3 3 9 2 7 2" xfId="16541"/>
    <cellStyle name="Navadno 3 3 9 2 8" xfId="16542"/>
    <cellStyle name="Navadno 3 3 9 2 9" xfId="16543"/>
    <cellStyle name="Navadno 3 3 9 3" xfId="16544"/>
    <cellStyle name="Navadno 3 3 9 3 10" xfId="16545"/>
    <cellStyle name="Navadno 3 3 9 3 2" xfId="16546"/>
    <cellStyle name="Navadno 3 3 9 3 2 2" xfId="16547"/>
    <cellStyle name="Navadno 3 3 9 3 2 2 2" xfId="16548"/>
    <cellStyle name="Navadno 3 3 9 3 2 3" xfId="16549"/>
    <cellStyle name="Navadno 3 3 9 3 2 3 2" xfId="16550"/>
    <cellStyle name="Navadno 3 3 9 3 2 4" xfId="16551"/>
    <cellStyle name="Navadno 3 3 9 3 2 5" xfId="16552"/>
    <cellStyle name="Navadno 3 3 9 3 2 6" xfId="16553"/>
    <cellStyle name="Navadno 3 3 9 3 3" xfId="16554"/>
    <cellStyle name="Navadno 3 3 9 3 3 2" xfId="16555"/>
    <cellStyle name="Navadno 3 3 9 3 3 2 2" xfId="16556"/>
    <cellStyle name="Navadno 3 3 9 3 3 3" xfId="16557"/>
    <cellStyle name="Navadno 3 3 9 3 3 3 2" xfId="16558"/>
    <cellStyle name="Navadno 3 3 9 3 3 4" xfId="16559"/>
    <cellStyle name="Navadno 3 3 9 3 3 5" xfId="16560"/>
    <cellStyle name="Navadno 3 3 9 3 3 6" xfId="16561"/>
    <cellStyle name="Navadno 3 3 9 3 4" xfId="16562"/>
    <cellStyle name="Navadno 3 3 9 3 4 2" xfId="16563"/>
    <cellStyle name="Navadno 3 3 9 3 5" xfId="16564"/>
    <cellStyle name="Navadno 3 3 9 3 5 2" xfId="16565"/>
    <cellStyle name="Navadno 3 3 9 3 6" xfId="16566"/>
    <cellStyle name="Navadno 3 3 9 3 6 2" xfId="16567"/>
    <cellStyle name="Navadno 3 3 9 3 7" xfId="16568"/>
    <cellStyle name="Navadno 3 3 9 3 8" xfId="16569"/>
    <cellStyle name="Navadno 3 3 9 3 9" xfId="16570"/>
    <cellStyle name="Navadno 3 3 9 4" xfId="16571"/>
    <cellStyle name="Navadno 3 3 9 4 2" xfId="16572"/>
    <cellStyle name="Navadno 3 3 9 4 2 2" xfId="16573"/>
    <cellStyle name="Navadno 3 3 9 4 3" xfId="16574"/>
    <cellStyle name="Navadno 3 3 9 4 3 2" xfId="16575"/>
    <cellStyle name="Navadno 3 3 9 4 4" xfId="16576"/>
    <cellStyle name="Navadno 3 3 9 4 5" xfId="16577"/>
    <cellStyle name="Navadno 3 3 9 4 6" xfId="16578"/>
    <cellStyle name="Navadno 3 3 9 5" xfId="16579"/>
    <cellStyle name="Navadno 3 3 9 5 2" xfId="16580"/>
    <cellStyle name="Navadno 3 3 9 5 2 2" xfId="16581"/>
    <cellStyle name="Navadno 3 3 9 5 3" xfId="16582"/>
    <cellStyle name="Navadno 3 3 9 5 3 2" xfId="16583"/>
    <cellStyle name="Navadno 3 3 9 5 4" xfId="16584"/>
    <cellStyle name="Navadno 3 3 9 5 5" xfId="16585"/>
    <cellStyle name="Navadno 3 3 9 5 6" xfId="16586"/>
    <cellStyle name="Navadno 3 3 9 6" xfId="16587"/>
    <cellStyle name="Navadno 3 3 9 6 2" xfId="16588"/>
    <cellStyle name="Navadno 3 3 9 7" xfId="16589"/>
    <cellStyle name="Navadno 3 3 9 7 2" xfId="16590"/>
    <cellStyle name="Navadno 3 3 9 8" xfId="16591"/>
    <cellStyle name="Navadno 3 3 9 8 2" xfId="16592"/>
    <cellStyle name="Navadno 3 3 9 9" xfId="16593"/>
    <cellStyle name="Navadno 3 4" xfId="16594"/>
    <cellStyle name="Navadno 3 4 10" xfId="16595"/>
    <cellStyle name="Navadno 3 4 10 10" xfId="16596"/>
    <cellStyle name="Navadno 3 4 10 2" xfId="16597"/>
    <cellStyle name="Navadno 3 4 10 2 2" xfId="16598"/>
    <cellStyle name="Navadno 3 4 10 2 2 2" xfId="16599"/>
    <cellStyle name="Navadno 3 4 10 2 3" xfId="16600"/>
    <cellStyle name="Navadno 3 4 10 2 3 2" xfId="16601"/>
    <cellStyle name="Navadno 3 4 10 2 4" xfId="16602"/>
    <cellStyle name="Navadno 3 4 10 2 5" xfId="16603"/>
    <cellStyle name="Navadno 3 4 10 2 6" xfId="16604"/>
    <cellStyle name="Navadno 3 4 10 3" xfId="16605"/>
    <cellStyle name="Navadno 3 4 10 3 2" xfId="16606"/>
    <cellStyle name="Navadno 3 4 10 3 2 2" xfId="16607"/>
    <cellStyle name="Navadno 3 4 10 3 3" xfId="16608"/>
    <cellStyle name="Navadno 3 4 10 3 3 2" xfId="16609"/>
    <cellStyle name="Navadno 3 4 10 3 4" xfId="16610"/>
    <cellStyle name="Navadno 3 4 10 3 5" xfId="16611"/>
    <cellStyle name="Navadno 3 4 10 3 6" xfId="16612"/>
    <cellStyle name="Navadno 3 4 10 4" xfId="16613"/>
    <cellStyle name="Navadno 3 4 10 4 2" xfId="16614"/>
    <cellStyle name="Navadno 3 4 10 5" xfId="16615"/>
    <cellStyle name="Navadno 3 4 10 5 2" xfId="16616"/>
    <cellStyle name="Navadno 3 4 10 6" xfId="16617"/>
    <cellStyle name="Navadno 3 4 10 6 2" xfId="16618"/>
    <cellStyle name="Navadno 3 4 10 7" xfId="16619"/>
    <cellStyle name="Navadno 3 4 10 8" xfId="16620"/>
    <cellStyle name="Navadno 3 4 10 9" xfId="16621"/>
    <cellStyle name="Navadno 3 4 11" xfId="16622"/>
    <cellStyle name="Navadno 3 4 11 2" xfId="16623"/>
    <cellStyle name="Navadno 3 4 11 2 2" xfId="16624"/>
    <cellStyle name="Navadno 3 4 11 3" xfId="16625"/>
    <cellStyle name="Navadno 3 4 11 3 2" xfId="16626"/>
    <cellStyle name="Navadno 3 4 11 4" xfId="16627"/>
    <cellStyle name="Navadno 3 4 11 4 2" xfId="16628"/>
    <cellStyle name="Navadno 3 4 11 5" xfId="16629"/>
    <cellStyle name="Navadno 3 4 11 6" xfId="16630"/>
    <cellStyle name="Navadno 3 4 11 7" xfId="16631"/>
    <cellStyle name="Navadno 3 4 12" xfId="16632"/>
    <cellStyle name="Navadno 3 4 12 2" xfId="16633"/>
    <cellStyle name="Navadno 3 4 12 2 2" xfId="16634"/>
    <cellStyle name="Navadno 3 4 12 3" xfId="16635"/>
    <cellStyle name="Navadno 3 4 12 3 2" xfId="16636"/>
    <cellStyle name="Navadno 3 4 12 4" xfId="16637"/>
    <cellStyle name="Navadno 3 4 12 5" xfId="16638"/>
    <cellStyle name="Navadno 3 4 12 6" xfId="16639"/>
    <cellStyle name="Navadno 3 4 13" xfId="16640"/>
    <cellStyle name="Navadno 3 4 13 2" xfId="16641"/>
    <cellStyle name="Navadno 3 4 14" xfId="16642"/>
    <cellStyle name="Navadno 3 4 14 2" xfId="16643"/>
    <cellStyle name="Navadno 3 4 15" xfId="16644"/>
    <cellStyle name="Navadno 3 4 15 2" xfId="16645"/>
    <cellStyle name="Navadno 3 4 16" xfId="16646"/>
    <cellStyle name="Navadno 3 4 16 2" xfId="16647"/>
    <cellStyle name="Navadno 3 4 17" xfId="16648"/>
    <cellStyle name="Navadno 3 4 18" xfId="16649"/>
    <cellStyle name="Navadno 3 4 19" xfId="16650"/>
    <cellStyle name="Navadno 3 4 2" xfId="16651"/>
    <cellStyle name="Navadno 3 4 2 10" xfId="16652"/>
    <cellStyle name="Navadno 3 4 2 10 2" xfId="16653"/>
    <cellStyle name="Navadno 3 4 2 10 2 2" xfId="16654"/>
    <cellStyle name="Navadno 3 4 2 10 3" xfId="16655"/>
    <cellStyle name="Navadno 3 4 2 10 3 2" xfId="16656"/>
    <cellStyle name="Navadno 3 4 2 10 4" xfId="16657"/>
    <cellStyle name="Navadno 3 4 2 10 4 2" xfId="16658"/>
    <cellStyle name="Navadno 3 4 2 10 5" xfId="16659"/>
    <cellStyle name="Navadno 3 4 2 10 6" xfId="16660"/>
    <cellStyle name="Navadno 3 4 2 10 7" xfId="16661"/>
    <cellStyle name="Navadno 3 4 2 11" xfId="16662"/>
    <cellStyle name="Navadno 3 4 2 11 2" xfId="16663"/>
    <cellStyle name="Navadno 3 4 2 11 2 2" xfId="16664"/>
    <cellStyle name="Navadno 3 4 2 11 3" xfId="16665"/>
    <cellStyle name="Navadno 3 4 2 11 3 2" xfId="16666"/>
    <cellStyle name="Navadno 3 4 2 11 4" xfId="16667"/>
    <cellStyle name="Navadno 3 4 2 11 5" xfId="16668"/>
    <cellStyle name="Navadno 3 4 2 11 6" xfId="16669"/>
    <cellStyle name="Navadno 3 4 2 12" xfId="16670"/>
    <cellStyle name="Navadno 3 4 2 12 2" xfId="16671"/>
    <cellStyle name="Navadno 3 4 2 13" xfId="16672"/>
    <cellStyle name="Navadno 3 4 2 13 2" xfId="16673"/>
    <cellStyle name="Navadno 3 4 2 14" xfId="16674"/>
    <cellStyle name="Navadno 3 4 2 14 2" xfId="16675"/>
    <cellStyle name="Navadno 3 4 2 15" xfId="16676"/>
    <cellStyle name="Navadno 3 4 2 15 2" xfId="16677"/>
    <cellStyle name="Navadno 3 4 2 16" xfId="16678"/>
    <cellStyle name="Navadno 3 4 2 17" xfId="16679"/>
    <cellStyle name="Navadno 3 4 2 18" xfId="16680"/>
    <cellStyle name="Navadno 3 4 2 19" xfId="16681"/>
    <cellStyle name="Navadno 3 4 2 2" xfId="16682"/>
    <cellStyle name="Navadno 3 4 2 2 10" xfId="16683"/>
    <cellStyle name="Navadno 3 4 2 2 10 2" xfId="16684"/>
    <cellStyle name="Navadno 3 4 2 2 11" xfId="16685"/>
    <cellStyle name="Navadno 3 4 2 2 12" xfId="16686"/>
    <cellStyle name="Navadno 3 4 2 2 13" xfId="16687"/>
    <cellStyle name="Navadno 3 4 2 2 14" xfId="16688"/>
    <cellStyle name="Navadno 3 4 2 2 2" xfId="16689"/>
    <cellStyle name="Navadno 3 4 2 2 2 10" xfId="16690"/>
    <cellStyle name="Navadno 3 4 2 2 2 11" xfId="16691"/>
    <cellStyle name="Navadno 3 4 2 2 2 12" xfId="16692"/>
    <cellStyle name="Navadno 3 4 2 2 2 2" xfId="16693"/>
    <cellStyle name="Navadno 3 4 2 2 2 2 10" xfId="16694"/>
    <cellStyle name="Navadno 3 4 2 2 2 2 11" xfId="16695"/>
    <cellStyle name="Navadno 3 4 2 2 2 2 2" xfId="16696"/>
    <cellStyle name="Navadno 3 4 2 2 2 2 2 10" xfId="16697"/>
    <cellStyle name="Navadno 3 4 2 2 2 2 2 2" xfId="16698"/>
    <cellStyle name="Navadno 3 4 2 2 2 2 2 2 2" xfId="16699"/>
    <cellStyle name="Navadno 3 4 2 2 2 2 2 2 2 2" xfId="16700"/>
    <cellStyle name="Navadno 3 4 2 2 2 2 2 2 3" xfId="16701"/>
    <cellStyle name="Navadno 3 4 2 2 2 2 2 2 3 2" xfId="16702"/>
    <cellStyle name="Navadno 3 4 2 2 2 2 2 2 4" xfId="16703"/>
    <cellStyle name="Navadno 3 4 2 2 2 2 2 2 5" xfId="16704"/>
    <cellStyle name="Navadno 3 4 2 2 2 2 2 2 6" xfId="16705"/>
    <cellStyle name="Navadno 3 4 2 2 2 2 2 3" xfId="16706"/>
    <cellStyle name="Navadno 3 4 2 2 2 2 2 3 2" xfId="16707"/>
    <cellStyle name="Navadno 3 4 2 2 2 2 2 3 2 2" xfId="16708"/>
    <cellStyle name="Navadno 3 4 2 2 2 2 2 3 3" xfId="16709"/>
    <cellStyle name="Navadno 3 4 2 2 2 2 2 3 3 2" xfId="16710"/>
    <cellStyle name="Navadno 3 4 2 2 2 2 2 3 4" xfId="16711"/>
    <cellStyle name="Navadno 3 4 2 2 2 2 2 3 5" xfId="16712"/>
    <cellStyle name="Navadno 3 4 2 2 2 2 2 3 6" xfId="16713"/>
    <cellStyle name="Navadno 3 4 2 2 2 2 2 4" xfId="16714"/>
    <cellStyle name="Navadno 3 4 2 2 2 2 2 4 2" xfId="16715"/>
    <cellStyle name="Navadno 3 4 2 2 2 2 2 5" xfId="16716"/>
    <cellStyle name="Navadno 3 4 2 2 2 2 2 5 2" xfId="16717"/>
    <cellStyle name="Navadno 3 4 2 2 2 2 2 6" xfId="16718"/>
    <cellStyle name="Navadno 3 4 2 2 2 2 2 6 2" xfId="16719"/>
    <cellStyle name="Navadno 3 4 2 2 2 2 2 7" xfId="16720"/>
    <cellStyle name="Navadno 3 4 2 2 2 2 2 8" xfId="16721"/>
    <cellStyle name="Navadno 3 4 2 2 2 2 2 9" xfId="16722"/>
    <cellStyle name="Navadno 3 4 2 2 2 2 3" xfId="16723"/>
    <cellStyle name="Navadno 3 4 2 2 2 2 3 2" xfId="16724"/>
    <cellStyle name="Navadno 3 4 2 2 2 2 3 2 2" xfId="16725"/>
    <cellStyle name="Navadno 3 4 2 2 2 2 3 3" xfId="16726"/>
    <cellStyle name="Navadno 3 4 2 2 2 2 3 3 2" xfId="16727"/>
    <cellStyle name="Navadno 3 4 2 2 2 2 3 4" xfId="16728"/>
    <cellStyle name="Navadno 3 4 2 2 2 2 3 5" xfId="16729"/>
    <cellStyle name="Navadno 3 4 2 2 2 2 3 6" xfId="16730"/>
    <cellStyle name="Navadno 3 4 2 2 2 2 4" xfId="16731"/>
    <cellStyle name="Navadno 3 4 2 2 2 2 4 2" xfId="16732"/>
    <cellStyle name="Navadno 3 4 2 2 2 2 4 2 2" xfId="16733"/>
    <cellStyle name="Navadno 3 4 2 2 2 2 4 3" xfId="16734"/>
    <cellStyle name="Navadno 3 4 2 2 2 2 4 3 2" xfId="16735"/>
    <cellStyle name="Navadno 3 4 2 2 2 2 4 4" xfId="16736"/>
    <cellStyle name="Navadno 3 4 2 2 2 2 4 5" xfId="16737"/>
    <cellStyle name="Navadno 3 4 2 2 2 2 4 6" xfId="16738"/>
    <cellStyle name="Navadno 3 4 2 2 2 2 5" xfId="16739"/>
    <cellStyle name="Navadno 3 4 2 2 2 2 5 2" xfId="16740"/>
    <cellStyle name="Navadno 3 4 2 2 2 2 6" xfId="16741"/>
    <cellStyle name="Navadno 3 4 2 2 2 2 6 2" xfId="16742"/>
    <cellStyle name="Navadno 3 4 2 2 2 2 7" xfId="16743"/>
    <cellStyle name="Navadno 3 4 2 2 2 2 7 2" xfId="16744"/>
    <cellStyle name="Navadno 3 4 2 2 2 2 8" xfId="16745"/>
    <cellStyle name="Navadno 3 4 2 2 2 2 9" xfId="16746"/>
    <cellStyle name="Navadno 3 4 2 2 2 3" xfId="16747"/>
    <cellStyle name="Navadno 3 4 2 2 2 3 10" xfId="16748"/>
    <cellStyle name="Navadno 3 4 2 2 2 3 2" xfId="16749"/>
    <cellStyle name="Navadno 3 4 2 2 2 3 2 2" xfId="16750"/>
    <cellStyle name="Navadno 3 4 2 2 2 3 2 2 2" xfId="16751"/>
    <cellStyle name="Navadno 3 4 2 2 2 3 2 3" xfId="16752"/>
    <cellStyle name="Navadno 3 4 2 2 2 3 2 3 2" xfId="16753"/>
    <cellStyle name="Navadno 3 4 2 2 2 3 2 4" xfId="16754"/>
    <cellStyle name="Navadno 3 4 2 2 2 3 2 5" xfId="16755"/>
    <cellStyle name="Navadno 3 4 2 2 2 3 2 6" xfId="16756"/>
    <cellStyle name="Navadno 3 4 2 2 2 3 3" xfId="16757"/>
    <cellStyle name="Navadno 3 4 2 2 2 3 3 2" xfId="16758"/>
    <cellStyle name="Navadno 3 4 2 2 2 3 3 2 2" xfId="16759"/>
    <cellStyle name="Navadno 3 4 2 2 2 3 3 3" xfId="16760"/>
    <cellStyle name="Navadno 3 4 2 2 2 3 3 3 2" xfId="16761"/>
    <cellStyle name="Navadno 3 4 2 2 2 3 3 4" xfId="16762"/>
    <cellStyle name="Navadno 3 4 2 2 2 3 3 5" xfId="16763"/>
    <cellStyle name="Navadno 3 4 2 2 2 3 3 6" xfId="16764"/>
    <cellStyle name="Navadno 3 4 2 2 2 3 4" xfId="16765"/>
    <cellStyle name="Navadno 3 4 2 2 2 3 4 2" xfId="16766"/>
    <cellStyle name="Navadno 3 4 2 2 2 3 5" xfId="16767"/>
    <cellStyle name="Navadno 3 4 2 2 2 3 5 2" xfId="16768"/>
    <cellStyle name="Navadno 3 4 2 2 2 3 6" xfId="16769"/>
    <cellStyle name="Navadno 3 4 2 2 2 3 6 2" xfId="16770"/>
    <cellStyle name="Navadno 3 4 2 2 2 3 7" xfId="16771"/>
    <cellStyle name="Navadno 3 4 2 2 2 3 8" xfId="16772"/>
    <cellStyle name="Navadno 3 4 2 2 2 3 9" xfId="16773"/>
    <cellStyle name="Navadno 3 4 2 2 2 4" xfId="16774"/>
    <cellStyle name="Navadno 3 4 2 2 2 4 2" xfId="16775"/>
    <cellStyle name="Navadno 3 4 2 2 2 4 2 2" xfId="16776"/>
    <cellStyle name="Navadno 3 4 2 2 2 4 3" xfId="16777"/>
    <cellStyle name="Navadno 3 4 2 2 2 4 3 2" xfId="16778"/>
    <cellStyle name="Navadno 3 4 2 2 2 4 4" xfId="16779"/>
    <cellStyle name="Navadno 3 4 2 2 2 4 5" xfId="16780"/>
    <cellStyle name="Navadno 3 4 2 2 2 4 6" xfId="16781"/>
    <cellStyle name="Navadno 3 4 2 2 2 5" xfId="16782"/>
    <cellStyle name="Navadno 3 4 2 2 2 5 2" xfId="16783"/>
    <cellStyle name="Navadno 3 4 2 2 2 5 2 2" xfId="16784"/>
    <cellStyle name="Navadno 3 4 2 2 2 5 3" xfId="16785"/>
    <cellStyle name="Navadno 3 4 2 2 2 5 3 2" xfId="16786"/>
    <cellStyle name="Navadno 3 4 2 2 2 5 4" xfId="16787"/>
    <cellStyle name="Navadno 3 4 2 2 2 5 5" xfId="16788"/>
    <cellStyle name="Navadno 3 4 2 2 2 5 6" xfId="16789"/>
    <cellStyle name="Navadno 3 4 2 2 2 6" xfId="16790"/>
    <cellStyle name="Navadno 3 4 2 2 2 6 2" xfId="16791"/>
    <cellStyle name="Navadno 3 4 2 2 2 7" xfId="16792"/>
    <cellStyle name="Navadno 3 4 2 2 2 7 2" xfId="16793"/>
    <cellStyle name="Navadno 3 4 2 2 2 8" xfId="16794"/>
    <cellStyle name="Navadno 3 4 2 2 2 8 2" xfId="16795"/>
    <cellStyle name="Navadno 3 4 2 2 2 9" xfId="16796"/>
    <cellStyle name="Navadno 3 4 2 2 3" xfId="16797"/>
    <cellStyle name="Navadno 3 4 2 2 3 10" xfId="16798"/>
    <cellStyle name="Navadno 3 4 2 2 3 11" xfId="16799"/>
    <cellStyle name="Navadno 3 4 2 2 3 12" xfId="16800"/>
    <cellStyle name="Navadno 3 4 2 2 3 2" xfId="16801"/>
    <cellStyle name="Navadno 3 4 2 2 3 2 10" xfId="16802"/>
    <cellStyle name="Navadno 3 4 2 2 3 2 11" xfId="16803"/>
    <cellStyle name="Navadno 3 4 2 2 3 2 2" xfId="16804"/>
    <cellStyle name="Navadno 3 4 2 2 3 2 2 10" xfId="16805"/>
    <cellStyle name="Navadno 3 4 2 2 3 2 2 2" xfId="16806"/>
    <cellStyle name="Navadno 3 4 2 2 3 2 2 2 2" xfId="16807"/>
    <cellStyle name="Navadno 3 4 2 2 3 2 2 2 2 2" xfId="16808"/>
    <cellStyle name="Navadno 3 4 2 2 3 2 2 2 3" xfId="16809"/>
    <cellStyle name="Navadno 3 4 2 2 3 2 2 2 3 2" xfId="16810"/>
    <cellStyle name="Navadno 3 4 2 2 3 2 2 2 4" xfId="16811"/>
    <cellStyle name="Navadno 3 4 2 2 3 2 2 2 5" xfId="16812"/>
    <cellStyle name="Navadno 3 4 2 2 3 2 2 2 6" xfId="16813"/>
    <cellStyle name="Navadno 3 4 2 2 3 2 2 3" xfId="16814"/>
    <cellStyle name="Navadno 3 4 2 2 3 2 2 3 2" xfId="16815"/>
    <cellStyle name="Navadno 3 4 2 2 3 2 2 3 2 2" xfId="16816"/>
    <cellStyle name="Navadno 3 4 2 2 3 2 2 3 3" xfId="16817"/>
    <cellStyle name="Navadno 3 4 2 2 3 2 2 3 3 2" xfId="16818"/>
    <cellStyle name="Navadno 3 4 2 2 3 2 2 3 4" xfId="16819"/>
    <cellStyle name="Navadno 3 4 2 2 3 2 2 3 5" xfId="16820"/>
    <cellStyle name="Navadno 3 4 2 2 3 2 2 3 6" xfId="16821"/>
    <cellStyle name="Navadno 3 4 2 2 3 2 2 4" xfId="16822"/>
    <cellStyle name="Navadno 3 4 2 2 3 2 2 4 2" xfId="16823"/>
    <cellStyle name="Navadno 3 4 2 2 3 2 2 5" xfId="16824"/>
    <cellStyle name="Navadno 3 4 2 2 3 2 2 5 2" xfId="16825"/>
    <cellStyle name="Navadno 3 4 2 2 3 2 2 6" xfId="16826"/>
    <cellStyle name="Navadno 3 4 2 2 3 2 2 6 2" xfId="16827"/>
    <cellStyle name="Navadno 3 4 2 2 3 2 2 7" xfId="16828"/>
    <cellStyle name="Navadno 3 4 2 2 3 2 2 8" xfId="16829"/>
    <cellStyle name="Navadno 3 4 2 2 3 2 2 9" xfId="16830"/>
    <cellStyle name="Navadno 3 4 2 2 3 2 3" xfId="16831"/>
    <cellStyle name="Navadno 3 4 2 2 3 2 3 2" xfId="16832"/>
    <cellStyle name="Navadno 3 4 2 2 3 2 3 2 2" xfId="16833"/>
    <cellStyle name="Navadno 3 4 2 2 3 2 3 3" xfId="16834"/>
    <cellStyle name="Navadno 3 4 2 2 3 2 3 3 2" xfId="16835"/>
    <cellStyle name="Navadno 3 4 2 2 3 2 3 4" xfId="16836"/>
    <cellStyle name="Navadno 3 4 2 2 3 2 3 5" xfId="16837"/>
    <cellStyle name="Navadno 3 4 2 2 3 2 3 6" xfId="16838"/>
    <cellStyle name="Navadno 3 4 2 2 3 2 4" xfId="16839"/>
    <cellStyle name="Navadno 3 4 2 2 3 2 4 2" xfId="16840"/>
    <cellStyle name="Navadno 3 4 2 2 3 2 4 2 2" xfId="16841"/>
    <cellStyle name="Navadno 3 4 2 2 3 2 4 3" xfId="16842"/>
    <cellStyle name="Navadno 3 4 2 2 3 2 4 3 2" xfId="16843"/>
    <cellStyle name="Navadno 3 4 2 2 3 2 4 4" xfId="16844"/>
    <cellStyle name="Navadno 3 4 2 2 3 2 4 5" xfId="16845"/>
    <cellStyle name="Navadno 3 4 2 2 3 2 4 6" xfId="16846"/>
    <cellStyle name="Navadno 3 4 2 2 3 2 5" xfId="16847"/>
    <cellStyle name="Navadno 3 4 2 2 3 2 5 2" xfId="16848"/>
    <cellStyle name="Navadno 3 4 2 2 3 2 6" xfId="16849"/>
    <cellStyle name="Navadno 3 4 2 2 3 2 6 2" xfId="16850"/>
    <cellStyle name="Navadno 3 4 2 2 3 2 7" xfId="16851"/>
    <cellStyle name="Navadno 3 4 2 2 3 2 7 2" xfId="16852"/>
    <cellStyle name="Navadno 3 4 2 2 3 2 8" xfId="16853"/>
    <cellStyle name="Navadno 3 4 2 2 3 2 9" xfId="16854"/>
    <cellStyle name="Navadno 3 4 2 2 3 3" xfId="16855"/>
    <cellStyle name="Navadno 3 4 2 2 3 3 10" xfId="16856"/>
    <cellStyle name="Navadno 3 4 2 2 3 3 2" xfId="16857"/>
    <cellStyle name="Navadno 3 4 2 2 3 3 2 2" xfId="16858"/>
    <cellStyle name="Navadno 3 4 2 2 3 3 2 2 2" xfId="16859"/>
    <cellStyle name="Navadno 3 4 2 2 3 3 2 3" xfId="16860"/>
    <cellStyle name="Navadno 3 4 2 2 3 3 2 3 2" xfId="16861"/>
    <cellStyle name="Navadno 3 4 2 2 3 3 2 4" xfId="16862"/>
    <cellStyle name="Navadno 3 4 2 2 3 3 2 5" xfId="16863"/>
    <cellStyle name="Navadno 3 4 2 2 3 3 2 6" xfId="16864"/>
    <cellStyle name="Navadno 3 4 2 2 3 3 3" xfId="16865"/>
    <cellStyle name="Navadno 3 4 2 2 3 3 3 2" xfId="16866"/>
    <cellStyle name="Navadno 3 4 2 2 3 3 3 2 2" xfId="16867"/>
    <cellStyle name="Navadno 3 4 2 2 3 3 3 3" xfId="16868"/>
    <cellStyle name="Navadno 3 4 2 2 3 3 3 3 2" xfId="16869"/>
    <cellStyle name="Navadno 3 4 2 2 3 3 3 4" xfId="16870"/>
    <cellStyle name="Navadno 3 4 2 2 3 3 3 5" xfId="16871"/>
    <cellStyle name="Navadno 3 4 2 2 3 3 3 6" xfId="16872"/>
    <cellStyle name="Navadno 3 4 2 2 3 3 4" xfId="16873"/>
    <cellStyle name="Navadno 3 4 2 2 3 3 4 2" xfId="16874"/>
    <cellStyle name="Navadno 3 4 2 2 3 3 5" xfId="16875"/>
    <cellStyle name="Navadno 3 4 2 2 3 3 5 2" xfId="16876"/>
    <cellStyle name="Navadno 3 4 2 2 3 3 6" xfId="16877"/>
    <cellStyle name="Navadno 3 4 2 2 3 3 6 2" xfId="16878"/>
    <cellStyle name="Navadno 3 4 2 2 3 3 7" xfId="16879"/>
    <cellStyle name="Navadno 3 4 2 2 3 3 8" xfId="16880"/>
    <cellStyle name="Navadno 3 4 2 2 3 3 9" xfId="16881"/>
    <cellStyle name="Navadno 3 4 2 2 3 4" xfId="16882"/>
    <cellStyle name="Navadno 3 4 2 2 3 4 2" xfId="16883"/>
    <cellStyle name="Navadno 3 4 2 2 3 4 2 2" xfId="16884"/>
    <cellStyle name="Navadno 3 4 2 2 3 4 3" xfId="16885"/>
    <cellStyle name="Navadno 3 4 2 2 3 4 3 2" xfId="16886"/>
    <cellStyle name="Navadno 3 4 2 2 3 4 4" xfId="16887"/>
    <cellStyle name="Navadno 3 4 2 2 3 4 5" xfId="16888"/>
    <cellStyle name="Navadno 3 4 2 2 3 4 6" xfId="16889"/>
    <cellStyle name="Navadno 3 4 2 2 3 5" xfId="16890"/>
    <cellStyle name="Navadno 3 4 2 2 3 5 2" xfId="16891"/>
    <cellStyle name="Navadno 3 4 2 2 3 5 2 2" xfId="16892"/>
    <cellStyle name="Navadno 3 4 2 2 3 5 3" xfId="16893"/>
    <cellStyle name="Navadno 3 4 2 2 3 5 3 2" xfId="16894"/>
    <cellStyle name="Navadno 3 4 2 2 3 5 4" xfId="16895"/>
    <cellStyle name="Navadno 3 4 2 2 3 5 5" xfId="16896"/>
    <cellStyle name="Navadno 3 4 2 2 3 5 6" xfId="16897"/>
    <cellStyle name="Navadno 3 4 2 2 3 6" xfId="16898"/>
    <cellStyle name="Navadno 3 4 2 2 3 6 2" xfId="16899"/>
    <cellStyle name="Navadno 3 4 2 2 3 7" xfId="16900"/>
    <cellStyle name="Navadno 3 4 2 2 3 7 2" xfId="16901"/>
    <cellStyle name="Navadno 3 4 2 2 3 8" xfId="16902"/>
    <cellStyle name="Navadno 3 4 2 2 3 8 2" xfId="16903"/>
    <cellStyle name="Navadno 3 4 2 2 3 9" xfId="16904"/>
    <cellStyle name="Navadno 3 4 2 2 4" xfId="16905"/>
    <cellStyle name="Navadno 3 4 2 2 4 10" xfId="16906"/>
    <cellStyle name="Navadno 3 4 2 2 4 11" xfId="16907"/>
    <cellStyle name="Navadno 3 4 2 2 4 2" xfId="16908"/>
    <cellStyle name="Navadno 3 4 2 2 4 2 10" xfId="16909"/>
    <cellStyle name="Navadno 3 4 2 2 4 2 2" xfId="16910"/>
    <cellStyle name="Navadno 3 4 2 2 4 2 2 2" xfId="16911"/>
    <cellStyle name="Navadno 3 4 2 2 4 2 2 2 2" xfId="16912"/>
    <cellStyle name="Navadno 3 4 2 2 4 2 2 3" xfId="16913"/>
    <cellStyle name="Navadno 3 4 2 2 4 2 2 3 2" xfId="16914"/>
    <cellStyle name="Navadno 3 4 2 2 4 2 2 4" xfId="16915"/>
    <cellStyle name="Navadno 3 4 2 2 4 2 2 5" xfId="16916"/>
    <cellStyle name="Navadno 3 4 2 2 4 2 2 6" xfId="16917"/>
    <cellStyle name="Navadno 3 4 2 2 4 2 3" xfId="16918"/>
    <cellStyle name="Navadno 3 4 2 2 4 2 3 2" xfId="16919"/>
    <cellStyle name="Navadno 3 4 2 2 4 2 3 2 2" xfId="16920"/>
    <cellStyle name="Navadno 3 4 2 2 4 2 3 3" xfId="16921"/>
    <cellStyle name="Navadno 3 4 2 2 4 2 3 3 2" xfId="16922"/>
    <cellStyle name="Navadno 3 4 2 2 4 2 3 4" xfId="16923"/>
    <cellStyle name="Navadno 3 4 2 2 4 2 3 5" xfId="16924"/>
    <cellStyle name="Navadno 3 4 2 2 4 2 3 6" xfId="16925"/>
    <cellStyle name="Navadno 3 4 2 2 4 2 4" xfId="16926"/>
    <cellStyle name="Navadno 3 4 2 2 4 2 4 2" xfId="16927"/>
    <cellStyle name="Navadno 3 4 2 2 4 2 5" xfId="16928"/>
    <cellStyle name="Navadno 3 4 2 2 4 2 5 2" xfId="16929"/>
    <cellStyle name="Navadno 3 4 2 2 4 2 6" xfId="16930"/>
    <cellStyle name="Navadno 3 4 2 2 4 2 6 2" xfId="16931"/>
    <cellStyle name="Navadno 3 4 2 2 4 2 7" xfId="16932"/>
    <cellStyle name="Navadno 3 4 2 2 4 2 8" xfId="16933"/>
    <cellStyle name="Navadno 3 4 2 2 4 2 9" xfId="16934"/>
    <cellStyle name="Navadno 3 4 2 2 4 3" xfId="16935"/>
    <cellStyle name="Navadno 3 4 2 2 4 3 2" xfId="16936"/>
    <cellStyle name="Navadno 3 4 2 2 4 3 2 2" xfId="16937"/>
    <cellStyle name="Navadno 3 4 2 2 4 3 3" xfId="16938"/>
    <cellStyle name="Navadno 3 4 2 2 4 3 3 2" xfId="16939"/>
    <cellStyle name="Navadno 3 4 2 2 4 3 4" xfId="16940"/>
    <cellStyle name="Navadno 3 4 2 2 4 3 5" xfId="16941"/>
    <cellStyle name="Navadno 3 4 2 2 4 3 6" xfId="16942"/>
    <cellStyle name="Navadno 3 4 2 2 4 4" xfId="16943"/>
    <cellStyle name="Navadno 3 4 2 2 4 4 2" xfId="16944"/>
    <cellStyle name="Navadno 3 4 2 2 4 4 2 2" xfId="16945"/>
    <cellStyle name="Navadno 3 4 2 2 4 4 3" xfId="16946"/>
    <cellStyle name="Navadno 3 4 2 2 4 4 3 2" xfId="16947"/>
    <cellStyle name="Navadno 3 4 2 2 4 4 4" xfId="16948"/>
    <cellStyle name="Navadno 3 4 2 2 4 4 5" xfId="16949"/>
    <cellStyle name="Navadno 3 4 2 2 4 4 6" xfId="16950"/>
    <cellStyle name="Navadno 3 4 2 2 4 5" xfId="16951"/>
    <cellStyle name="Navadno 3 4 2 2 4 5 2" xfId="16952"/>
    <cellStyle name="Navadno 3 4 2 2 4 6" xfId="16953"/>
    <cellStyle name="Navadno 3 4 2 2 4 6 2" xfId="16954"/>
    <cellStyle name="Navadno 3 4 2 2 4 7" xfId="16955"/>
    <cellStyle name="Navadno 3 4 2 2 4 7 2" xfId="16956"/>
    <cellStyle name="Navadno 3 4 2 2 4 8" xfId="16957"/>
    <cellStyle name="Navadno 3 4 2 2 4 9" xfId="16958"/>
    <cellStyle name="Navadno 3 4 2 2 5" xfId="16959"/>
    <cellStyle name="Navadno 3 4 2 2 5 10" xfId="16960"/>
    <cellStyle name="Navadno 3 4 2 2 5 2" xfId="16961"/>
    <cellStyle name="Navadno 3 4 2 2 5 2 2" xfId="16962"/>
    <cellStyle name="Navadno 3 4 2 2 5 2 2 2" xfId="16963"/>
    <cellStyle name="Navadno 3 4 2 2 5 2 3" xfId="16964"/>
    <cellStyle name="Navadno 3 4 2 2 5 2 3 2" xfId="16965"/>
    <cellStyle name="Navadno 3 4 2 2 5 2 4" xfId="16966"/>
    <cellStyle name="Navadno 3 4 2 2 5 2 5" xfId="16967"/>
    <cellStyle name="Navadno 3 4 2 2 5 2 6" xfId="16968"/>
    <cellStyle name="Navadno 3 4 2 2 5 3" xfId="16969"/>
    <cellStyle name="Navadno 3 4 2 2 5 3 2" xfId="16970"/>
    <cellStyle name="Navadno 3 4 2 2 5 3 2 2" xfId="16971"/>
    <cellStyle name="Navadno 3 4 2 2 5 3 3" xfId="16972"/>
    <cellStyle name="Navadno 3 4 2 2 5 3 3 2" xfId="16973"/>
    <cellStyle name="Navadno 3 4 2 2 5 3 4" xfId="16974"/>
    <cellStyle name="Navadno 3 4 2 2 5 3 5" xfId="16975"/>
    <cellStyle name="Navadno 3 4 2 2 5 3 6" xfId="16976"/>
    <cellStyle name="Navadno 3 4 2 2 5 4" xfId="16977"/>
    <cellStyle name="Navadno 3 4 2 2 5 4 2" xfId="16978"/>
    <cellStyle name="Navadno 3 4 2 2 5 5" xfId="16979"/>
    <cellStyle name="Navadno 3 4 2 2 5 5 2" xfId="16980"/>
    <cellStyle name="Navadno 3 4 2 2 5 6" xfId="16981"/>
    <cellStyle name="Navadno 3 4 2 2 5 6 2" xfId="16982"/>
    <cellStyle name="Navadno 3 4 2 2 5 7" xfId="16983"/>
    <cellStyle name="Navadno 3 4 2 2 5 8" xfId="16984"/>
    <cellStyle name="Navadno 3 4 2 2 5 9" xfId="16985"/>
    <cellStyle name="Navadno 3 4 2 2 6" xfId="16986"/>
    <cellStyle name="Navadno 3 4 2 2 6 2" xfId="16987"/>
    <cellStyle name="Navadno 3 4 2 2 6 2 2" xfId="16988"/>
    <cellStyle name="Navadno 3 4 2 2 6 3" xfId="16989"/>
    <cellStyle name="Navadno 3 4 2 2 6 3 2" xfId="16990"/>
    <cellStyle name="Navadno 3 4 2 2 6 4" xfId="16991"/>
    <cellStyle name="Navadno 3 4 2 2 6 5" xfId="16992"/>
    <cellStyle name="Navadno 3 4 2 2 6 6" xfId="16993"/>
    <cellStyle name="Navadno 3 4 2 2 7" xfId="16994"/>
    <cellStyle name="Navadno 3 4 2 2 7 2" xfId="16995"/>
    <cellStyle name="Navadno 3 4 2 2 7 2 2" xfId="16996"/>
    <cellStyle name="Navadno 3 4 2 2 7 3" xfId="16997"/>
    <cellStyle name="Navadno 3 4 2 2 7 3 2" xfId="16998"/>
    <cellStyle name="Navadno 3 4 2 2 7 4" xfId="16999"/>
    <cellStyle name="Navadno 3 4 2 2 7 5" xfId="17000"/>
    <cellStyle name="Navadno 3 4 2 2 7 6" xfId="17001"/>
    <cellStyle name="Navadno 3 4 2 2 8" xfId="17002"/>
    <cellStyle name="Navadno 3 4 2 2 8 2" xfId="17003"/>
    <cellStyle name="Navadno 3 4 2 2 9" xfId="17004"/>
    <cellStyle name="Navadno 3 4 2 2 9 2" xfId="17005"/>
    <cellStyle name="Navadno 3 4 2 20" xfId="17006"/>
    <cellStyle name="Navadno 3 4 2 3" xfId="17007"/>
    <cellStyle name="Navadno 3 4 2 3 10" xfId="17008"/>
    <cellStyle name="Navadno 3 4 2 3 11" xfId="17009"/>
    <cellStyle name="Navadno 3 4 2 3 12" xfId="17010"/>
    <cellStyle name="Navadno 3 4 2 3 13" xfId="17011"/>
    <cellStyle name="Navadno 3 4 2 3 2" xfId="17012"/>
    <cellStyle name="Navadno 3 4 2 3 2 10" xfId="17013"/>
    <cellStyle name="Navadno 3 4 2 3 2 11" xfId="17014"/>
    <cellStyle name="Navadno 3 4 2 3 2 12" xfId="17015"/>
    <cellStyle name="Navadno 3 4 2 3 2 2" xfId="17016"/>
    <cellStyle name="Navadno 3 4 2 3 2 2 10" xfId="17017"/>
    <cellStyle name="Navadno 3 4 2 3 2 2 11" xfId="17018"/>
    <cellStyle name="Navadno 3 4 2 3 2 2 2" xfId="17019"/>
    <cellStyle name="Navadno 3 4 2 3 2 2 2 10" xfId="17020"/>
    <cellStyle name="Navadno 3 4 2 3 2 2 2 2" xfId="17021"/>
    <cellStyle name="Navadno 3 4 2 3 2 2 2 2 2" xfId="17022"/>
    <cellStyle name="Navadno 3 4 2 3 2 2 2 2 2 2" xfId="17023"/>
    <cellStyle name="Navadno 3 4 2 3 2 2 2 2 3" xfId="17024"/>
    <cellStyle name="Navadno 3 4 2 3 2 2 2 2 3 2" xfId="17025"/>
    <cellStyle name="Navadno 3 4 2 3 2 2 2 2 4" xfId="17026"/>
    <cellStyle name="Navadno 3 4 2 3 2 2 2 2 5" xfId="17027"/>
    <cellStyle name="Navadno 3 4 2 3 2 2 2 2 6" xfId="17028"/>
    <cellStyle name="Navadno 3 4 2 3 2 2 2 3" xfId="17029"/>
    <cellStyle name="Navadno 3 4 2 3 2 2 2 3 2" xfId="17030"/>
    <cellStyle name="Navadno 3 4 2 3 2 2 2 3 2 2" xfId="17031"/>
    <cellStyle name="Navadno 3 4 2 3 2 2 2 3 3" xfId="17032"/>
    <cellStyle name="Navadno 3 4 2 3 2 2 2 3 3 2" xfId="17033"/>
    <cellStyle name="Navadno 3 4 2 3 2 2 2 3 4" xfId="17034"/>
    <cellStyle name="Navadno 3 4 2 3 2 2 2 3 5" xfId="17035"/>
    <cellStyle name="Navadno 3 4 2 3 2 2 2 3 6" xfId="17036"/>
    <cellStyle name="Navadno 3 4 2 3 2 2 2 4" xfId="17037"/>
    <cellStyle name="Navadno 3 4 2 3 2 2 2 4 2" xfId="17038"/>
    <cellStyle name="Navadno 3 4 2 3 2 2 2 5" xfId="17039"/>
    <cellStyle name="Navadno 3 4 2 3 2 2 2 5 2" xfId="17040"/>
    <cellStyle name="Navadno 3 4 2 3 2 2 2 6" xfId="17041"/>
    <cellStyle name="Navadno 3 4 2 3 2 2 2 6 2" xfId="17042"/>
    <cellStyle name="Navadno 3 4 2 3 2 2 2 7" xfId="17043"/>
    <cellStyle name="Navadno 3 4 2 3 2 2 2 8" xfId="17044"/>
    <cellStyle name="Navadno 3 4 2 3 2 2 2 9" xfId="17045"/>
    <cellStyle name="Navadno 3 4 2 3 2 2 3" xfId="17046"/>
    <cellStyle name="Navadno 3 4 2 3 2 2 3 2" xfId="17047"/>
    <cellStyle name="Navadno 3 4 2 3 2 2 3 2 2" xfId="17048"/>
    <cellStyle name="Navadno 3 4 2 3 2 2 3 3" xfId="17049"/>
    <cellStyle name="Navadno 3 4 2 3 2 2 3 3 2" xfId="17050"/>
    <cellStyle name="Navadno 3 4 2 3 2 2 3 4" xfId="17051"/>
    <cellStyle name="Navadno 3 4 2 3 2 2 3 5" xfId="17052"/>
    <cellStyle name="Navadno 3 4 2 3 2 2 3 6" xfId="17053"/>
    <cellStyle name="Navadno 3 4 2 3 2 2 4" xfId="17054"/>
    <cellStyle name="Navadno 3 4 2 3 2 2 4 2" xfId="17055"/>
    <cellStyle name="Navadno 3 4 2 3 2 2 4 2 2" xfId="17056"/>
    <cellStyle name="Navadno 3 4 2 3 2 2 4 3" xfId="17057"/>
    <cellStyle name="Navadno 3 4 2 3 2 2 4 3 2" xfId="17058"/>
    <cellStyle name="Navadno 3 4 2 3 2 2 4 4" xfId="17059"/>
    <cellStyle name="Navadno 3 4 2 3 2 2 4 5" xfId="17060"/>
    <cellStyle name="Navadno 3 4 2 3 2 2 4 6" xfId="17061"/>
    <cellStyle name="Navadno 3 4 2 3 2 2 5" xfId="17062"/>
    <cellStyle name="Navadno 3 4 2 3 2 2 5 2" xfId="17063"/>
    <cellStyle name="Navadno 3 4 2 3 2 2 6" xfId="17064"/>
    <cellStyle name="Navadno 3 4 2 3 2 2 6 2" xfId="17065"/>
    <cellStyle name="Navadno 3 4 2 3 2 2 7" xfId="17066"/>
    <cellStyle name="Navadno 3 4 2 3 2 2 7 2" xfId="17067"/>
    <cellStyle name="Navadno 3 4 2 3 2 2 8" xfId="17068"/>
    <cellStyle name="Navadno 3 4 2 3 2 2 9" xfId="17069"/>
    <cellStyle name="Navadno 3 4 2 3 2 3" xfId="17070"/>
    <cellStyle name="Navadno 3 4 2 3 2 3 10" xfId="17071"/>
    <cellStyle name="Navadno 3 4 2 3 2 3 2" xfId="17072"/>
    <cellStyle name="Navadno 3 4 2 3 2 3 2 2" xfId="17073"/>
    <cellStyle name="Navadno 3 4 2 3 2 3 2 2 2" xfId="17074"/>
    <cellStyle name="Navadno 3 4 2 3 2 3 2 3" xfId="17075"/>
    <cellStyle name="Navadno 3 4 2 3 2 3 2 3 2" xfId="17076"/>
    <cellStyle name="Navadno 3 4 2 3 2 3 2 4" xfId="17077"/>
    <cellStyle name="Navadno 3 4 2 3 2 3 2 5" xfId="17078"/>
    <cellStyle name="Navadno 3 4 2 3 2 3 2 6" xfId="17079"/>
    <cellStyle name="Navadno 3 4 2 3 2 3 3" xfId="17080"/>
    <cellStyle name="Navadno 3 4 2 3 2 3 3 2" xfId="17081"/>
    <cellStyle name="Navadno 3 4 2 3 2 3 3 2 2" xfId="17082"/>
    <cellStyle name="Navadno 3 4 2 3 2 3 3 3" xfId="17083"/>
    <cellStyle name="Navadno 3 4 2 3 2 3 3 3 2" xfId="17084"/>
    <cellStyle name="Navadno 3 4 2 3 2 3 3 4" xfId="17085"/>
    <cellStyle name="Navadno 3 4 2 3 2 3 3 5" xfId="17086"/>
    <cellStyle name="Navadno 3 4 2 3 2 3 3 6" xfId="17087"/>
    <cellStyle name="Navadno 3 4 2 3 2 3 4" xfId="17088"/>
    <cellStyle name="Navadno 3 4 2 3 2 3 4 2" xfId="17089"/>
    <cellStyle name="Navadno 3 4 2 3 2 3 5" xfId="17090"/>
    <cellStyle name="Navadno 3 4 2 3 2 3 5 2" xfId="17091"/>
    <cellStyle name="Navadno 3 4 2 3 2 3 6" xfId="17092"/>
    <cellStyle name="Navadno 3 4 2 3 2 3 6 2" xfId="17093"/>
    <cellStyle name="Navadno 3 4 2 3 2 3 7" xfId="17094"/>
    <cellStyle name="Navadno 3 4 2 3 2 3 8" xfId="17095"/>
    <cellStyle name="Navadno 3 4 2 3 2 3 9" xfId="17096"/>
    <cellStyle name="Navadno 3 4 2 3 2 4" xfId="17097"/>
    <cellStyle name="Navadno 3 4 2 3 2 4 2" xfId="17098"/>
    <cellStyle name="Navadno 3 4 2 3 2 4 2 2" xfId="17099"/>
    <cellStyle name="Navadno 3 4 2 3 2 4 3" xfId="17100"/>
    <cellStyle name="Navadno 3 4 2 3 2 4 3 2" xfId="17101"/>
    <cellStyle name="Navadno 3 4 2 3 2 4 4" xfId="17102"/>
    <cellStyle name="Navadno 3 4 2 3 2 4 5" xfId="17103"/>
    <cellStyle name="Navadno 3 4 2 3 2 4 6" xfId="17104"/>
    <cellStyle name="Navadno 3 4 2 3 2 5" xfId="17105"/>
    <cellStyle name="Navadno 3 4 2 3 2 5 2" xfId="17106"/>
    <cellStyle name="Navadno 3 4 2 3 2 5 2 2" xfId="17107"/>
    <cellStyle name="Navadno 3 4 2 3 2 5 3" xfId="17108"/>
    <cellStyle name="Navadno 3 4 2 3 2 5 3 2" xfId="17109"/>
    <cellStyle name="Navadno 3 4 2 3 2 5 4" xfId="17110"/>
    <cellStyle name="Navadno 3 4 2 3 2 5 5" xfId="17111"/>
    <cellStyle name="Navadno 3 4 2 3 2 5 6" xfId="17112"/>
    <cellStyle name="Navadno 3 4 2 3 2 6" xfId="17113"/>
    <cellStyle name="Navadno 3 4 2 3 2 6 2" xfId="17114"/>
    <cellStyle name="Navadno 3 4 2 3 2 7" xfId="17115"/>
    <cellStyle name="Navadno 3 4 2 3 2 7 2" xfId="17116"/>
    <cellStyle name="Navadno 3 4 2 3 2 8" xfId="17117"/>
    <cellStyle name="Navadno 3 4 2 3 2 8 2" xfId="17118"/>
    <cellStyle name="Navadno 3 4 2 3 2 9" xfId="17119"/>
    <cellStyle name="Navadno 3 4 2 3 3" xfId="17120"/>
    <cellStyle name="Navadno 3 4 2 3 3 10" xfId="17121"/>
    <cellStyle name="Navadno 3 4 2 3 3 11" xfId="17122"/>
    <cellStyle name="Navadno 3 4 2 3 3 2" xfId="17123"/>
    <cellStyle name="Navadno 3 4 2 3 3 2 10" xfId="17124"/>
    <cellStyle name="Navadno 3 4 2 3 3 2 2" xfId="17125"/>
    <cellStyle name="Navadno 3 4 2 3 3 2 2 2" xfId="17126"/>
    <cellStyle name="Navadno 3 4 2 3 3 2 2 2 2" xfId="17127"/>
    <cellStyle name="Navadno 3 4 2 3 3 2 2 3" xfId="17128"/>
    <cellStyle name="Navadno 3 4 2 3 3 2 2 3 2" xfId="17129"/>
    <cellStyle name="Navadno 3 4 2 3 3 2 2 4" xfId="17130"/>
    <cellStyle name="Navadno 3 4 2 3 3 2 2 5" xfId="17131"/>
    <cellStyle name="Navadno 3 4 2 3 3 2 2 6" xfId="17132"/>
    <cellStyle name="Navadno 3 4 2 3 3 2 3" xfId="17133"/>
    <cellStyle name="Navadno 3 4 2 3 3 2 3 2" xfId="17134"/>
    <cellStyle name="Navadno 3 4 2 3 3 2 3 2 2" xfId="17135"/>
    <cellStyle name="Navadno 3 4 2 3 3 2 3 3" xfId="17136"/>
    <cellStyle name="Navadno 3 4 2 3 3 2 3 3 2" xfId="17137"/>
    <cellStyle name="Navadno 3 4 2 3 3 2 3 4" xfId="17138"/>
    <cellStyle name="Navadno 3 4 2 3 3 2 3 5" xfId="17139"/>
    <cellStyle name="Navadno 3 4 2 3 3 2 3 6" xfId="17140"/>
    <cellStyle name="Navadno 3 4 2 3 3 2 4" xfId="17141"/>
    <cellStyle name="Navadno 3 4 2 3 3 2 4 2" xfId="17142"/>
    <cellStyle name="Navadno 3 4 2 3 3 2 5" xfId="17143"/>
    <cellStyle name="Navadno 3 4 2 3 3 2 5 2" xfId="17144"/>
    <cellStyle name="Navadno 3 4 2 3 3 2 6" xfId="17145"/>
    <cellStyle name="Navadno 3 4 2 3 3 2 6 2" xfId="17146"/>
    <cellStyle name="Navadno 3 4 2 3 3 2 7" xfId="17147"/>
    <cellStyle name="Navadno 3 4 2 3 3 2 8" xfId="17148"/>
    <cellStyle name="Navadno 3 4 2 3 3 2 9" xfId="17149"/>
    <cellStyle name="Navadno 3 4 2 3 3 3" xfId="17150"/>
    <cellStyle name="Navadno 3 4 2 3 3 3 2" xfId="17151"/>
    <cellStyle name="Navadno 3 4 2 3 3 3 2 2" xfId="17152"/>
    <cellStyle name="Navadno 3 4 2 3 3 3 3" xfId="17153"/>
    <cellStyle name="Navadno 3 4 2 3 3 3 3 2" xfId="17154"/>
    <cellStyle name="Navadno 3 4 2 3 3 3 4" xfId="17155"/>
    <cellStyle name="Navadno 3 4 2 3 3 3 5" xfId="17156"/>
    <cellStyle name="Navadno 3 4 2 3 3 3 6" xfId="17157"/>
    <cellStyle name="Navadno 3 4 2 3 3 4" xfId="17158"/>
    <cellStyle name="Navadno 3 4 2 3 3 4 2" xfId="17159"/>
    <cellStyle name="Navadno 3 4 2 3 3 4 2 2" xfId="17160"/>
    <cellStyle name="Navadno 3 4 2 3 3 4 3" xfId="17161"/>
    <cellStyle name="Navadno 3 4 2 3 3 4 3 2" xfId="17162"/>
    <cellStyle name="Navadno 3 4 2 3 3 4 4" xfId="17163"/>
    <cellStyle name="Navadno 3 4 2 3 3 4 5" xfId="17164"/>
    <cellStyle name="Navadno 3 4 2 3 3 4 6" xfId="17165"/>
    <cellStyle name="Navadno 3 4 2 3 3 5" xfId="17166"/>
    <cellStyle name="Navadno 3 4 2 3 3 5 2" xfId="17167"/>
    <cellStyle name="Navadno 3 4 2 3 3 6" xfId="17168"/>
    <cellStyle name="Navadno 3 4 2 3 3 6 2" xfId="17169"/>
    <cellStyle name="Navadno 3 4 2 3 3 7" xfId="17170"/>
    <cellStyle name="Navadno 3 4 2 3 3 7 2" xfId="17171"/>
    <cellStyle name="Navadno 3 4 2 3 3 8" xfId="17172"/>
    <cellStyle name="Navadno 3 4 2 3 3 9" xfId="17173"/>
    <cellStyle name="Navadno 3 4 2 3 4" xfId="17174"/>
    <cellStyle name="Navadno 3 4 2 3 4 10" xfId="17175"/>
    <cellStyle name="Navadno 3 4 2 3 4 2" xfId="17176"/>
    <cellStyle name="Navadno 3 4 2 3 4 2 2" xfId="17177"/>
    <cellStyle name="Navadno 3 4 2 3 4 2 2 2" xfId="17178"/>
    <cellStyle name="Navadno 3 4 2 3 4 2 3" xfId="17179"/>
    <cellStyle name="Navadno 3 4 2 3 4 2 3 2" xfId="17180"/>
    <cellStyle name="Navadno 3 4 2 3 4 2 4" xfId="17181"/>
    <cellStyle name="Navadno 3 4 2 3 4 2 5" xfId="17182"/>
    <cellStyle name="Navadno 3 4 2 3 4 2 6" xfId="17183"/>
    <cellStyle name="Navadno 3 4 2 3 4 3" xfId="17184"/>
    <cellStyle name="Navadno 3 4 2 3 4 3 2" xfId="17185"/>
    <cellStyle name="Navadno 3 4 2 3 4 3 2 2" xfId="17186"/>
    <cellStyle name="Navadno 3 4 2 3 4 3 3" xfId="17187"/>
    <cellStyle name="Navadno 3 4 2 3 4 3 3 2" xfId="17188"/>
    <cellStyle name="Navadno 3 4 2 3 4 3 4" xfId="17189"/>
    <cellStyle name="Navadno 3 4 2 3 4 3 5" xfId="17190"/>
    <cellStyle name="Navadno 3 4 2 3 4 3 6" xfId="17191"/>
    <cellStyle name="Navadno 3 4 2 3 4 4" xfId="17192"/>
    <cellStyle name="Navadno 3 4 2 3 4 4 2" xfId="17193"/>
    <cellStyle name="Navadno 3 4 2 3 4 5" xfId="17194"/>
    <cellStyle name="Navadno 3 4 2 3 4 5 2" xfId="17195"/>
    <cellStyle name="Navadno 3 4 2 3 4 6" xfId="17196"/>
    <cellStyle name="Navadno 3 4 2 3 4 6 2" xfId="17197"/>
    <cellStyle name="Navadno 3 4 2 3 4 7" xfId="17198"/>
    <cellStyle name="Navadno 3 4 2 3 4 8" xfId="17199"/>
    <cellStyle name="Navadno 3 4 2 3 4 9" xfId="17200"/>
    <cellStyle name="Navadno 3 4 2 3 5" xfId="17201"/>
    <cellStyle name="Navadno 3 4 2 3 5 2" xfId="17202"/>
    <cellStyle name="Navadno 3 4 2 3 5 2 2" xfId="17203"/>
    <cellStyle name="Navadno 3 4 2 3 5 3" xfId="17204"/>
    <cellStyle name="Navadno 3 4 2 3 5 3 2" xfId="17205"/>
    <cellStyle name="Navadno 3 4 2 3 5 4" xfId="17206"/>
    <cellStyle name="Navadno 3 4 2 3 5 5" xfId="17207"/>
    <cellStyle name="Navadno 3 4 2 3 5 6" xfId="17208"/>
    <cellStyle name="Navadno 3 4 2 3 6" xfId="17209"/>
    <cellStyle name="Navadno 3 4 2 3 6 2" xfId="17210"/>
    <cellStyle name="Navadno 3 4 2 3 6 2 2" xfId="17211"/>
    <cellStyle name="Navadno 3 4 2 3 6 3" xfId="17212"/>
    <cellStyle name="Navadno 3 4 2 3 6 3 2" xfId="17213"/>
    <cellStyle name="Navadno 3 4 2 3 6 4" xfId="17214"/>
    <cellStyle name="Navadno 3 4 2 3 6 5" xfId="17215"/>
    <cellStyle name="Navadno 3 4 2 3 6 6" xfId="17216"/>
    <cellStyle name="Navadno 3 4 2 3 7" xfId="17217"/>
    <cellStyle name="Navadno 3 4 2 3 7 2" xfId="17218"/>
    <cellStyle name="Navadno 3 4 2 3 8" xfId="17219"/>
    <cellStyle name="Navadno 3 4 2 3 8 2" xfId="17220"/>
    <cellStyle name="Navadno 3 4 2 3 9" xfId="17221"/>
    <cellStyle name="Navadno 3 4 2 3 9 2" xfId="17222"/>
    <cellStyle name="Navadno 3 4 2 4" xfId="17223"/>
    <cellStyle name="Navadno 3 4 2 4 10" xfId="17224"/>
    <cellStyle name="Navadno 3 4 2 4 11" xfId="17225"/>
    <cellStyle name="Navadno 3 4 2 4 12" xfId="17226"/>
    <cellStyle name="Navadno 3 4 2 4 13" xfId="17227"/>
    <cellStyle name="Navadno 3 4 2 4 2" xfId="17228"/>
    <cellStyle name="Navadno 3 4 2 4 2 10" xfId="17229"/>
    <cellStyle name="Navadno 3 4 2 4 2 11" xfId="17230"/>
    <cellStyle name="Navadno 3 4 2 4 2 12" xfId="17231"/>
    <cellStyle name="Navadno 3 4 2 4 2 2" xfId="17232"/>
    <cellStyle name="Navadno 3 4 2 4 2 2 10" xfId="17233"/>
    <cellStyle name="Navadno 3 4 2 4 2 2 11" xfId="17234"/>
    <cellStyle name="Navadno 3 4 2 4 2 2 2" xfId="17235"/>
    <cellStyle name="Navadno 3 4 2 4 2 2 2 10" xfId="17236"/>
    <cellStyle name="Navadno 3 4 2 4 2 2 2 2" xfId="17237"/>
    <cellStyle name="Navadno 3 4 2 4 2 2 2 2 2" xfId="17238"/>
    <cellStyle name="Navadno 3 4 2 4 2 2 2 2 2 2" xfId="17239"/>
    <cellStyle name="Navadno 3 4 2 4 2 2 2 2 3" xfId="17240"/>
    <cellStyle name="Navadno 3 4 2 4 2 2 2 2 3 2" xfId="17241"/>
    <cellStyle name="Navadno 3 4 2 4 2 2 2 2 4" xfId="17242"/>
    <cellStyle name="Navadno 3 4 2 4 2 2 2 2 5" xfId="17243"/>
    <cellStyle name="Navadno 3 4 2 4 2 2 2 2 6" xfId="17244"/>
    <cellStyle name="Navadno 3 4 2 4 2 2 2 3" xfId="17245"/>
    <cellStyle name="Navadno 3 4 2 4 2 2 2 3 2" xfId="17246"/>
    <cellStyle name="Navadno 3 4 2 4 2 2 2 3 2 2" xfId="17247"/>
    <cellStyle name="Navadno 3 4 2 4 2 2 2 3 3" xfId="17248"/>
    <cellStyle name="Navadno 3 4 2 4 2 2 2 3 3 2" xfId="17249"/>
    <cellStyle name="Navadno 3 4 2 4 2 2 2 3 4" xfId="17250"/>
    <cellStyle name="Navadno 3 4 2 4 2 2 2 3 5" xfId="17251"/>
    <cellStyle name="Navadno 3 4 2 4 2 2 2 3 6" xfId="17252"/>
    <cellStyle name="Navadno 3 4 2 4 2 2 2 4" xfId="17253"/>
    <cellStyle name="Navadno 3 4 2 4 2 2 2 4 2" xfId="17254"/>
    <cellStyle name="Navadno 3 4 2 4 2 2 2 5" xfId="17255"/>
    <cellStyle name="Navadno 3 4 2 4 2 2 2 5 2" xfId="17256"/>
    <cellStyle name="Navadno 3 4 2 4 2 2 2 6" xfId="17257"/>
    <cellStyle name="Navadno 3 4 2 4 2 2 2 6 2" xfId="17258"/>
    <cellStyle name="Navadno 3 4 2 4 2 2 2 7" xfId="17259"/>
    <cellStyle name="Navadno 3 4 2 4 2 2 2 8" xfId="17260"/>
    <cellStyle name="Navadno 3 4 2 4 2 2 2 9" xfId="17261"/>
    <cellStyle name="Navadno 3 4 2 4 2 2 3" xfId="17262"/>
    <cellStyle name="Navadno 3 4 2 4 2 2 3 2" xfId="17263"/>
    <cellStyle name="Navadno 3 4 2 4 2 2 3 2 2" xfId="17264"/>
    <cellStyle name="Navadno 3 4 2 4 2 2 3 3" xfId="17265"/>
    <cellStyle name="Navadno 3 4 2 4 2 2 3 3 2" xfId="17266"/>
    <cellStyle name="Navadno 3 4 2 4 2 2 3 4" xfId="17267"/>
    <cellStyle name="Navadno 3 4 2 4 2 2 3 5" xfId="17268"/>
    <cellStyle name="Navadno 3 4 2 4 2 2 3 6" xfId="17269"/>
    <cellStyle name="Navadno 3 4 2 4 2 2 4" xfId="17270"/>
    <cellStyle name="Navadno 3 4 2 4 2 2 4 2" xfId="17271"/>
    <cellStyle name="Navadno 3 4 2 4 2 2 4 2 2" xfId="17272"/>
    <cellStyle name="Navadno 3 4 2 4 2 2 4 3" xfId="17273"/>
    <cellStyle name="Navadno 3 4 2 4 2 2 4 3 2" xfId="17274"/>
    <cellStyle name="Navadno 3 4 2 4 2 2 4 4" xfId="17275"/>
    <cellStyle name="Navadno 3 4 2 4 2 2 4 5" xfId="17276"/>
    <cellStyle name="Navadno 3 4 2 4 2 2 4 6" xfId="17277"/>
    <cellStyle name="Navadno 3 4 2 4 2 2 5" xfId="17278"/>
    <cellStyle name="Navadno 3 4 2 4 2 2 5 2" xfId="17279"/>
    <cellStyle name="Navadno 3 4 2 4 2 2 6" xfId="17280"/>
    <cellStyle name="Navadno 3 4 2 4 2 2 6 2" xfId="17281"/>
    <cellStyle name="Navadno 3 4 2 4 2 2 7" xfId="17282"/>
    <cellStyle name="Navadno 3 4 2 4 2 2 7 2" xfId="17283"/>
    <cellStyle name="Navadno 3 4 2 4 2 2 8" xfId="17284"/>
    <cellStyle name="Navadno 3 4 2 4 2 2 9" xfId="17285"/>
    <cellStyle name="Navadno 3 4 2 4 2 3" xfId="17286"/>
    <cellStyle name="Navadno 3 4 2 4 2 3 10" xfId="17287"/>
    <cellStyle name="Navadno 3 4 2 4 2 3 2" xfId="17288"/>
    <cellStyle name="Navadno 3 4 2 4 2 3 2 2" xfId="17289"/>
    <cellStyle name="Navadno 3 4 2 4 2 3 2 2 2" xfId="17290"/>
    <cellStyle name="Navadno 3 4 2 4 2 3 2 3" xfId="17291"/>
    <cellStyle name="Navadno 3 4 2 4 2 3 2 3 2" xfId="17292"/>
    <cellStyle name="Navadno 3 4 2 4 2 3 2 4" xfId="17293"/>
    <cellStyle name="Navadno 3 4 2 4 2 3 2 5" xfId="17294"/>
    <cellStyle name="Navadno 3 4 2 4 2 3 2 6" xfId="17295"/>
    <cellStyle name="Navadno 3 4 2 4 2 3 3" xfId="17296"/>
    <cellStyle name="Navadno 3 4 2 4 2 3 3 2" xfId="17297"/>
    <cellStyle name="Navadno 3 4 2 4 2 3 3 2 2" xfId="17298"/>
    <cellStyle name="Navadno 3 4 2 4 2 3 3 3" xfId="17299"/>
    <cellStyle name="Navadno 3 4 2 4 2 3 3 3 2" xfId="17300"/>
    <cellStyle name="Navadno 3 4 2 4 2 3 3 4" xfId="17301"/>
    <cellStyle name="Navadno 3 4 2 4 2 3 3 5" xfId="17302"/>
    <cellStyle name="Navadno 3 4 2 4 2 3 3 6" xfId="17303"/>
    <cellStyle name="Navadno 3 4 2 4 2 3 4" xfId="17304"/>
    <cellStyle name="Navadno 3 4 2 4 2 3 4 2" xfId="17305"/>
    <cellStyle name="Navadno 3 4 2 4 2 3 5" xfId="17306"/>
    <cellStyle name="Navadno 3 4 2 4 2 3 5 2" xfId="17307"/>
    <cellStyle name="Navadno 3 4 2 4 2 3 6" xfId="17308"/>
    <cellStyle name="Navadno 3 4 2 4 2 3 6 2" xfId="17309"/>
    <cellStyle name="Navadno 3 4 2 4 2 3 7" xfId="17310"/>
    <cellStyle name="Navadno 3 4 2 4 2 3 8" xfId="17311"/>
    <cellStyle name="Navadno 3 4 2 4 2 3 9" xfId="17312"/>
    <cellStyle name="Navadno 3 4 2 4 2 4" xfId="17313"/>
    <cellStyle name="Navadno 3 4 2 4 2 4 2" xfId="17314"/>
    <cellStyle name="Navadno 3 4 2 4 2 4 2 2" xfId="17315"/>
    <cellStyle name="Navadno 3 4 2 4 2 4 3" xfId="17316"/>
    <cellStyle name="Navadno 3 4 2 4 2 4 3 2" xfId="17317"/>
    <cellStyle name="Navadno 3 4 2 4 2 4 4" xfId="17318"/>
    <cellStyle name="Navadno 3 4 2 4 2 4 5" xfId="17319"/>
    <cellStyle name="Navadno 3 4 2 4 2 4 6" xfId="17320"/>
    <cellStyle name="Navadno 3 4 2 4 2 5" xfId="17321"/>
    <cellStyle name="Navadno 3 4 2 4 2 5 2" xfId="17322"/>
    <cellStyle name="Navadno 3 4 2 4 2 5 2 2" xfId="17323"/>
    <cellStyle name="Navadno 3 4 2 4 2 5 3" xfId="17324"/>
    <cellStyle name="Navadno 3 4 2 4 2 5 3 2" xfId="17325"/>
    <cellStyle name="Navadno 3 4 2 4 2 5 4" xfId="17326"/>
    <cellStyle name="Navadno 3 4 2 4 2 5 5" xfId="17327"/>
    <cellStyle name="Navadno 3 4 2 4 2 5 6" xfId="17328"/>
    <cellStyle name="Navadno 3 4 2 4 2 6" xfId="17329"/>
    <cellStyle name="Navadno 3 4 2 4 2 6 2" xfId="17330"/>
    <cellStyle name="Navadno 3 4 2 4 2 7" xfId="17331"/>
    <cellStyle name="Navadno 3 4 2 4 2 7 2" xfId="17332"/>
    <cellStyle name="Navadno 3 4 2 4 2 8" xfId="17333"/>
    <cellStyle name="Navadno 3 4 2 4 2 8 2" xfId="17334"/>
    <cellStyle name="Navadno 3 4 2 4 2 9" xfId="17335"/>
    <cellStyle name="Navadno 3 4 2 4 3" xfId="17336"/>
    <cellStyle name="Navadno 3 4 2 4 3 10" xfId="17337"/>
    <cellStyle name="Navadno 3 4 2 4 3 11" xfId="17338"/>
    <cellStyle name="Navadno 3 4 2 4 3 2" xfId="17339"/>
    <cellStyle name="Navadno 3 4 2 4 3 2 10" xfId="17340"/>
    <cellStyle name="Navadno 3 4 2 4 3 2 2" xfId="17341"/>
    <cellStyle name="Navadno 3 4 2 4 3 2 2 2" xfId="17342"/>
    <cellStyle name="Navadno 3 4 2 4 3 2 2 2 2" xfId="17343"/>
    <cellStyle name="Navadno 3 4 2 4 3 2 2 3" xfId="17344"/>
    <cellStyle name="Navadno 3 4 2 4 3 2 2 3 2" xfId="17345"/>
    <cellStyle name="Navadno 3 4 2 4 3 2 2 4" xfId="17346"/>
    <cellStyle name="Navadno 3 4 2 4 3 2 2 5" xfId="17347"/>
    <cellStyle name="Navadno 3 4 2 4 3 2 2 6" xfId="17348"/>
    <cellStyle name="Navadno 3 4 2 4 3 2 3" xfId="17349"/>
    <cellStyle name="Navadno 3 4 2 4 3 2 3 2" xfId="17350"/>
    <cellStyle name="Navadno 3 4 2 4 3 2 3 2 2" xfId="17351"/>
    <cellStyle name="Navadno 3 4 2 4 3 2 3 3" xfId="17352"/>
    <cellStyle name="Navadno 3 4 2 4 3 2 3 3 2" xfId="17353"/>
    <cellStyle name="Navadno 3 4 2 4 3 2 3 4" xfId="17354"/>
    <cellStyle name="Navadno 3 4 2 4 3 2 3 5" xfId="17355"/>
    <cellStyle name="Navadno 3 4 2 4 3 2 3 6" xfId="17356"/>
    <cellStyle name="Navadno 3 4 2 4 3 2 4" xfId="17357"/>
    <cellStyle name="Navadno 3 4 2 4 3 2 4 2" xfId="17358"/>
    <cellStyle name="Navadno 3 4 2 4 3 2 5" xfId="17359"/>
    <cellStyle name="Navadno 3 4 2 4 3 2 5 2" xfId="17360"/>
    <cellStyle name="Navadno 3 4 2 4 3 2 6" xfId="17361"/>
    <cellStyle name="Navadno 3 4 2 4 3 2 6 2" xfId="17362"/>
    <cellStyle name="Navadno 3 4 2 4 3 2 7" xfId="17363"/>
    <cellStyle name="Navadno 3 4 2 4 3 2 8" xfId="17364"/>
    <cellStyle name="Navadno 3 4 2 4 3 2 9" xfId="17365"/>
    <cellStyle name="Navadno 3 4 2 4 3 3" xfId="17366"/>
    <cellStyle name="Navadno 3 4 2 4 3 3 2" xfId="17367"/>
    <cellStyle name="Navadno 3 4 2 4 3 3 2 2" xfId="17368"/>
    <cellStyle name="Navadno 3 4 2 4 3 3 3" xfId="17369"/>
    <cellStyle name="Navadno 3 4 2 4 3 3 3 2" xfId="17370"/>
    <cellStyle name="Navadno 3 4 2 4 3 3 4" xfId="17371"/>
    <cellStyle name="Navadno 3 4 2 4 3 3 5" xfId="17372"/>
    <cellStyle name="Navadno 3 4 2 4 3 3 6" xfId="17373"/>
    <cellStyle name="Navadno 3 4 2 4 3 4" xfId="17374"/>
    <cellStyle name="Navadno 3 4 2 4 3 4 2" xfId="17375"/>
    <cellStyle name="Navadno 3 4 2 4 3 4 2 2" xfId="17376"/>
    <cellStyle name="Navadno 3 4 2 4 3 4 3" xfId="17377"/>
    <cellStyle name="Navadno 3 4 2 4 3 4 3 2" xfId="17378"/>
    <cellStyle name="Navadno 3 4 2 4 3 4 4" xfId="17379"/>
    <cellStyle name="Navadno 3 4 2 4 3 4 5" xfId="17380"/>
    <cellStyle name="Navadno 3 4 2 4 3 4 6" xfId="17381"/>
    <cellStyle name="Navadno 3 4 2 4 3 5" xfId="17382"/>
    <cellStyle name="Navadno 3 4 2 4 3 5 2" xfId="17383"/>
    <cellStyle name="Navadno 3 4 2 4 3 6" xfId="17384"/>
    <cellStyle name="Navadno 3 4 2 4 3 6 2" xfId="17385"/>
    <cellStyle name="Navadno 3 4 2 4 3 7" xfId="17386"/>
    <cellStyle name="Navadno 3 4 2 4 3 7 2" xfId="17387"/>
    <cellStyle name="Navadno 3 4 2 4 3 8" xfId="17388"/>
    <cellStyle name="Navadno 3 4 2 4 3 9" xfId="17389"/>
    <cellStyle name="Navadno 3 4 2 4 4" xfId="17390"/>
    <cellStyle name="Navadno 3 4 2 4 4 10" xfId="17391"/>
    <cellStyle name="Navadno 3 4 2 4 4 2" xfId="17392"/>
    <cellStyle name="Navadno 3 4 2 4 4 2 2" xfId="17393"/>
    <cellStyle name="Navadno 3 4 2 4 4 2 2 2" xfId="17394"/>
    <cellStyle name="Navadno 3 4 2 4 4 2 3" xfId="17395"/>
    <cellStyle name="Navadno 3 4 2 4 4 2 3 2" xfId="17396"/>
    <cellStyle name="Navadno 3 4 2 4 4 2 4" xfId="17397"/>
    <cellStyle name="Navadno 3 4 2 4 4 2 5" xfId="17398"/>
    <cellStyle name="Navadno 3 4 2 4 4 2 6" xfId="17399"/>
    <cellStyle name="Navadno 3 4 2 4 4 3" xfId="17400"/>
    <cellStyle name="Navadno 3 4 2 4 4 3 2" xfId="17401"/>
    <cellStyle name="Navadno 3 4 2 4 4 3 2 2" xfId="17402"/>
    <cellStyle name="Navadno 3 4 2 4 4 3 3" xfId="17403"/>
    <cellStyle name="Navadno 3 4 2 4 4 3 3 2" xfId="17404"/>
    <cellStyle name="Navadno 3 4 2 4 4 3 4" xfId="17405"/>
    <cellStyle name="Navadno 3 4 2 4 4 3 5" xfId="17406"/>
    <cellStyle name="Navadno 3 4 2 4 4 3 6" xfId="17407"/>
    <cellStyle name="Navadno 3 4 2 4 4 4" xfId="17408"/>
    <cellStyle name="Navadno 3 4 2 4 4 4 2" xfId="17409"/>
    <cellStyle name="Navadno 3 4 2 4 4 5" xfId="17410"/>
    <cellStyle name="Navadno 3 4 2 4 4 5 2" xfId="17411"/>
    <cellStyle name="Navadno 3 4 2 4 4 6" xfId="17412"/>
    <cellStyle name="Navadno 3 4 2 4 4 6 2" xfId="17413"/>
    <cellStyle name="Navadno 3 4 2 4 4 7" xfId="17414"/>
    <cellStyle name="Navadno 3 4 2 4 4 8" xfId="17415"/>
    <cellStyle name="Navadno 3 4 2 4 4 9" xfId="17416"/>
    <cellStyle name="Navadno 3 4 2 4 5" xfId="17417"/>
    <cellStyle name="Navadno 3 4 2 4 5 2" xfId="17418"/>
    <cellStyle name="Navadno 3 4 2 4 5 2 2" xfId="17419"/>
    <cellStyle name="Navadno 3 4 2 4 5 3" xfId="17420"/>
    <cellStyle name="Navadno 3 4 2 4 5 3 2" xfId="17421"/>
    <cellStyle name="Navadno 3 4 2 4 5 4" xfId="17422"/>
    <cellStyle name="Navadno 3 4 2 4 5 5" xfId="17423"/>
    <cellStyle name="Navadno 3 4 2 4 5 6" xfId="17424"/>
    <cellStyle name="Navadno 3 4 2 4 6" xfId="17425"/>
    <cellStyle name="Navadno 3 4 2 4 6 2" xfId="17426"/>
    <cellStyle name="Navadno 3 4 2 4 6 2 2" xfId="17427"/>
    <cellStyle name="Navadno 3 4 2 4 6 3" xfId="17428"/>
    <cellStyle name="Navadno 3 4 2 4 6 3 2" xfId="17429"/>
    <cellStyle name="Navadno 3 4 2 4 6 4" xfId="17430"/>
    <cellStyle name="Navadno 3 4 2 4 6 5" xfId="17431"/>
    <cellStyle name="Navadno 3 4 2 4 6 6" xfId="17432"/>
    <cellStyle name="Navadno 3 4 2 4 7" xfId="17433"/>
    <cellStyle name="Navadno 3 4 2 4 7 2" xfId="17434"/>
    <cellStyle name="Navadno 3 4 2 4 8" xfId="17435"/>
    <cellStyle name="Navadno 3 4 2 4 8 2" xfId="17436"/>
    <cellStyle name="Navadno 3 4 2 4 9" xfId="17437"/>
    <cellStyle name="Navadno 3 4 2 4 9 2" xfId="17438"/>
    <cellStyle name="Navadno 3 4 2 5" xfId="17439"/>
    <cellStyle name="Navadno 3 4 2 5 10" xfId="17440"/>
    <cellStyle name="Navadno 3 4 2 5 11" xfId="17441"/>
    <cellStyle name="Navadno 3 4 2 5 12" xfId="17442"/>
    <cellStyle name="Navadno 3 4 2 5 2" xfId="17443"/>
    <cellStyle name="Navadno 3 4 2 5 2 10" xfId="17444"/>
    <cellStyle name="Navadno 3 4 2 5 2 11" xfId="17445"/>
    <cellStyle name="Navadno 3 4 2 5 2 2" xfId="17446"/>
    <cellStyle name="Navadno 3 4 2 5 2 2 10" xfId="17447"/>
    <cellStyle name="Navadno 3 4 2 5 2 2 2" xfId="17448"/>
    <cellStyle name="Navadno 3 4 2 5 2 2 2 2" xfId="17449"/>
    <cellStyle name="Navadno 3 4 2 5 2 2 2 2 2" xfId="17450"/>
    <cellStyle name="Navadno 3 4 2 5 2 2 2 3" xfId="17451"/>
    <cellStyle name="Navadno 3 4 2 5 2 2 2 3 2" xfId="17452"/>
    <cellStyle name="Navadno 3 4 2 5 2 2 2 4" xfId="17453"/>
    <cellStyle name="Navadno 3 4 2 5 2 2 2 5" xfId="17454"/>
    <cellStyle name="Navadno 3 4 2 5 2 2 2 6" xfId="17455"/>
    <cellStyle name="Navadno 3 4 2 5 2 2 3" xfId="17456"/>
    <cellStyle name="Navadno 3 4 2 5 2 2 3 2" xfId="17457"/>
    <cellStyle name="Navadno 3 4 2 5 2 2 3 2 2" xfId="17458"/>
    <cellStyle name="Navadno 3 4 2 5 2 2 3 3" xfId="17459"/>
    <cellStyle name="Navadno 3 4 2 5 2 2 3 3 2" xfId="17460"/>
    <cellStyle name="Navadno 3 4 2 5 2 2 3 4" xfId="17461"/>
    <cellStyle name="Navadno 3 4 2 5 2 2 3 5" xfId="17462"/>
    <cellStyle name="Navadno 3 4 2 5 2 2 3 6" xfId="17463"/>
    <cellStyle name="Navadno 3 4 2 5 2 2 4" xfId="17464"/>
    <cellStyle name="Navadno 3 4 2 5 2 2 4 2" xfId="17465"/>
    <cellStyle name="Navadno 3 4 2 5 2 2 5" xfId="17466"/>
    <cellStyle name="Navadno 3 4 2 5 2 2 5 2" xfId="17467"/>
    <cellStyle name="Navadno 3 4 2 5 2 2 6" xfId="17468"/>
    <cellStyle name="Navadno 3 4 2 5 2 2 6 2" xfId="17469"/>
    <cellStyle name="Navadno 3 4 2 5 2 2 7" xfId="17470"/>
    <cellStyle name="Navadno 3 4 2 5 2 2 8" xfId="17471"/>
    <cellStyle name="Navadno 3 4 2 5 2 2 9" xfId="17472"/>
    <cellStyle name="Navadno 3 4 2 5 2 3" xfId="17473"/>
    <cellStyle name="Navadno 3 4 2 5 2 3 2" xfId="17474"/>
    <cellStyle name="Navadno 3 4 2 5 2 3 2 2" xfId="17475"/>
    <cellStyle name="Navadno 3 4 2 5 2 3 3" xfId="17476"/>
    <cellStyle name="Navadno 3 4 2 5 2 3 3 2" xfId="17477"/>
    <cellStyle name="Navadno 3 4 2 5 2 3 4" xfId="17478"/>
    <cellStyle name="Navadno 3 4 2 5 2 3 5" xfId="17479"/>
    <cellStyle name="Navadno 3 4 2 5 2 3 6" xfId="17480"/>
    <cellStyle name="Navadno 3 4 2 5 2 4" xfId="17481"/>
    <cellStyle name="Navadno 3 4 2 5 2 4 2" xfId="17482"/>
    <cellStyle name="Navadno 3 4 2 5 2 4 2 2" xfId="17483"/>
    <cellStyle name="Navadno 3 4 2 5 2 4 3" xfId="17484"/>
    <cellStyle name="Navadno 3 4 2 5 2 4 3 2" xfId="17485"/>
    <cellStyle name="Navadno 3 4 2 5 2 4 4" xfId="17486"/>
    <cellStyle name="Navadno 3 4 2 5 2 4 5" xfId="17487"/>
    <cellStyle name="Navadno 3 4 2 5 2 4 6" xfId="17488"/>
    <cellStyle name="Navadno 3 4 2 5 2 5" xfId="17489"/>
    <cellStyle name="Navadno 3 4 2 5 2 5 2" xfId="17490"/>
    <cellStyle name="Navadno 3 4 2 5 2 6" xfId="17491"/>
    <cellStyle name="Navadno 3 4 2 5 2 6 2" xfId="17492"/>
    <cellStyle name="Navadno 3 4 2 5 2 7" xfId="17493"/>
    <cellStyle name="Navadno 3 4 2 5 2 7 2" xfId="17494"/>
    <cellStyle name="Navadno 3 4 2 5 2 8" xfId="17495"/>
    <cellStyle name="Navadno 3 4 2 5 2 9" xfId="17496"/>
    <cellStyle name="Navadno 3 4 2 5 3" xfId="17497"/>
    <cellStyle name="Navadno 3 4 2 5 3 10" xfId="17498"/>
    <cellStyle name="Navadno 3 4 2 5 3 2" xfId="17499"/>
    <cellStyle name="Navadno 3 4 2 5 3 2 2" xfId="17500"/>
    <cellStyle name="Navadno 3 4 2 5 3 2 2 2" xfId="17501"/>
    <cellStyle name="Navadno 3 4 2 5 3 2 3" xfId="17502"/>
    <cellStyle name="Navadno 3 4 2 5 3 2 3 2" xfId="17503"/>
    <cellStyle name="Navadno 3 4 2 5 3 2 4" xfId="17504"/>
    <cellStyle name="Navadno 3 4 2 5 3 2 5" xfId="17505"/>
    <cellStyle name="Navadno 3 4 2 5 3 2 6" xfId="17506"/>
    <cellStyle name="Navadno 3 4 2 5 3 3" xfId="17507"/>
    <cellStyle name="Navadno 3 4 2 5 3 3 2" xfId="17508"/>
    <cellStyle name="Navadno 3 4 2 5 3 3 2 2" xfId="17509"/>
    <cellStyle name="Navadno 3 4 2 5 3 3 3" xfId="17510"/>
    <cellStyle name="Navadno 3 4 2 5 3 3 3 2" xfId="17511"/>
    <cellStyle name="Navadno 3 4 2 5 3 3 4" xfId="17512"/>
    <cellStyle name="Navadno 3 4 2 5 3 3 5" xfId="17513"/>
    <cellStyle name="Navadno 3 4 2 5 3 3 6" xfId="17514"/>
    <cellStyle name="Navadno 3 4 2 5 3 4" xfId="17515"/>
    <cellStyle name="Navadno 3 4 2 5 3 4 2" xfId="17516"/>
    <cellStyle name="Navadno 3 4 2 5 3 5" xfId="17517"/>
    <cellStyle name="Navadno 3 4 2 5 3 5 2" xfId="17518"/>
    <cellStyle name="Navadno 3 4 2 5 3 6" xfId="17519"/>
    <cellStyle name="Navadno 3 4 2 5 3 6 2" xfId="17520"/>
    <cellStyle name="Navadno 3 4 2 5 3 7" xfId="17521"/>
    <cellStyle name="Navadno 3 4 2 5 3 8" xfId="17522"/>
    <cellStyle name="Navadno 3 4 2 5 3 9" xfId="17523"/>
    <cellStyle name="Navadno 3 4 2 5 4" xfId="17524"/>
    <cellStyle name="Navadno 3 4 2 5 4 2" xfId="17525"/>
    <cellStyle name="Navadno 3 4 2 5 4 2 2" xfId="17526"/>
    <cellStyle name="Navadno 3 4 2 5 4 3" xfId="17527"/>
    <cellStyle name="Navadno 3 4 2 5 4 3 2" xfId="17528"/>
    <cellStyle name="Navadno 3 4 2 5 4 4" xfId="17529"/>
    <cellStyle name="Navadno 3 4 2 5 4 5" xfId="17530"/>
    <cellStyle name="Navadno 3 4 2 5 4 6" xfId="17531"/>
    <cellStyle name="Navadno 3 4 2 5 5" xfId="17532"/>
    <cellStyle name="Navadno 3 4 2 5 5 2" xfId="17533"/>
    <cellStyle name="Navadno 3 4 2 5 5 2 2" xfId="17534"/>
    <cellStyle name="Navadno 3 4 2 5 5 3" xfId="17535"/>
    <cellStyle name="Navadno 3 4 2 5 5 3 2" xfId="17536"/>
    <cellStyle name="Navadno 3 4 2 5 5 4" xfId="17537"/>
    <cellStyle name="Navadno 3 4 2 5 5 5" xfId="17538"/>
    <cellStyle name="Navadno 3 4 2 5 5 6" xfId="17539"/>
    <cellStyle name="Navadno 3 4 2 5 6" xfId="17540"/>
    <cellStyle name="Navadno 3 4 2 5 6 2" xfId="17541"/>
    <cellStyle name="Navadno 3 4 2 5 7" xfId="17542"/>
    <cellStyle name="Navadno 3 4 2 5 7 2" xfId="17543"/>
    <cellStyle name="Navadno 3 4 2 5 8" xfId="17544"/>
    <cellStyle name="Navadno 3 4 2 5 8 2" xfId="17545"/>
    <cellStyle name="Navadno 3 4 2 5 9" xfId="17546"/>
    <cellStyle name="Navadno 3 4 2 6" xfId="17547"/>
    <cellStyle name="Navadno 3 4 2 6 10" xfId="17548"/>
    <cellStyle name="Navadno 3 4 2 6 11" xfId="17549"/>
    <cellStyle name="Navadno 3 4 2 6 12" xfId="17550"/>
    <cellStyle name="Navadno 3 4 2 6 2" xfId="17551"/>
    <cellStyle name="Navadno 3 4 2 6 2 10" xfId="17552"/>
    <cellStyle name="Navadno 3 4 2 6 2 11" xfId="17553"/>
    <cellStyle name="Navadno 3 4 2 6 2 2" xfId="17554"/>
    <cellStyle name="Navadno 3 4 2 6 2 2 10" xfId="17555"/>
    <cellStyle name="Navadno 3 4 2 6 2 2 2" xfId="17556"/>
    <cellStyle name="Navadno 3 4 2 6 2 2 2 2" xfId="17557"/>
    <cellStyle name="Navadno 3 4 2 6 2 2 2 2 2" xfId="17558"/>
    <cellStyle name="Navadno 3 4 2 6 2 2 2 3" xfId="17559"/>
    <cellStyle name="Navadno 3 4 2 6 2 2 2 3 2" xfId="17560"/>
    <cellStyle name="Navadno 3 4 2 6 2 2 2 4" xfId="17561"/>
    <cellStyle name="Navadno 3 4 2 6 2 2 2 5" xfId="17562"/>
    <cellStyle name="Navadno 3 4 2 6 2 2 2 6" xfId="17563"/>
    <cellStyle name="Navadno 3 4 2 6 2 2 3" xfId="17564"/>
    <cellStyle name="Navadno 3 4 2 6 2 2 3 2" xfId="17565"/>
    <cellStyle name="Navadno 3 4 2 6 2 2 3 2 2" xfId="17566"/>
    <cellStyle name="Navadno 3 4 2 6 2 2 3 3" xfId="17567"/>
    <cellStyle name="Navadno 3 4 2 6 2 2 3 3 2" xfId="17568"/>
    <cellStyle name="Navadno 3 4 2 6 2 2 3 4" xfId="17569"/>
    <cellStyle name="Navadno 3 4 2 6 2 2 3 5" xfId="17570"/>
    <cellStyle name="Navadno 3 4 2 6 2 2 3 6" xfId="17571"/>
    <cellStyle name="Navadno 3 4 2 6 2 2 4" xfId="17572"/>
    <cellStyle name="Navadno 3 4 2 6 2 2 4 2" xfId="17573"/>
    <cellStyle name="Navadno 3 4 2 6 2 2 5" xfId="17574"/>
    <cellStyle name="Navadno 3 4 2 6 2 2 5 2" xfId="17575"/>
    <cellStyle name="Navadno 3 4 2 6 2 2 6" xfId="17576"/>
    <cellStyle name="Navadno 3 4 2 6 2 2 6 2" xfId="17577"/>
    <cellStyle name="Navadno 3 4 2 6 2 2 7" xfId="17578"/>
    <cellStyle name="Navadno 3 4 2 6 2 2 8" xfId="17579"/>
    <cellStyle name="Navadno 3 4 2 6 2 2 9" xfId="17580"/>
    <cellStyle name="Navadno 3 4 2 6 2 3" xfId="17581"/>
    <cellStyle name="Navadno 3 4 2 6 2 3 2" xfId="17582"/>
    <cellStyle name="Navadno 3 4 2 6 2 3 2 2" xfId="17583"/>
    <cellStyle name="Navadno 3 4 2 6 2 3 3" xfId="17584"/>
    <cellStyle name="Navadno 3 4 2 6 2 3 3 2" xfId="17585"/>
    <cellStyle name="Navadno 3 4 2 6 2 3 4" xfId="17586"/>
    <cellStyle name="Navadno 3 4 2 6 2 3 5" xfId="17587"/>
    <cellStyle name="Navadno 3 4 2 6 2 3 6" xfId="17588"/>
    <cellStyle name="Navadno 3 4 2 6 2 4" xfId="17589"/>
    <cellStyle name="Navadno 3 4 2 6 2 4 2" xfId="17590"/>
    <cellStyle name="Navadno 3 4 2 6 2 4 2 2" xfId="17591"/>
    <cellStyle name="Navadno 3 4 2 6 2 4 3" xfId="17592"/>
    <cellStyle name="Navadno 3 4 2 6 2 4 3 2" xfId="17593"/>
    <cellStyle name="Navadno 3 4 2 6 2 4 4" xfId="17594"/>
    <cellStyle name="Navadno 3 4 2 6 2 4 5" xfId="17595"/>
    <cellStyle name="Navadno 3 4 2 6 2 4 6" xfId="17596"/>
    <cellStyle name="Navadno 3 4 2 6 2 5" xfId="17597"/>
    <cellStyle name="Navadno 3 4 2 6 2 5 2" xfId="17598"/>
    <cellStyle name="Navadno 3 4 2 6 2 6" xfId="17599"/>
    <cellStyle name="Navadno 3 4 2 6 2 6 2" xfId="17600"/>
    <cellStyle name="Navadno 3 4 2 6 2 7" xfId="17601"/>
    <cellStyle name="Navadno 3 4 2 6 2 7 2" xfId="17602"/>
    <cellStyle name="Navadno 3 4 2 6 2 8" xfId="17603"/>
    <cellStyle name="Navadno 3 4 2 6 2 9" xfId="17604"/>
    <cellStyle name="Navadno 3 4 2 6 3" xfId="17605"/>
    <cellStyle name="Navadno 3 4 2 6 3 10" xfId="17606"/>
    <cellStyle name="Navadno 3 4 2 6 3 2" xfId="17607"/>
    <cellStyle name="Navadno 3 4 2 6 3 2 2" xfId="17608"/>
    <cellStyle name="Navadno 3 4 2 6 3 2 2 2" xfId="17609"/>
    <cellStyle name="Navadno 3 4 2 6 3 2 3" xfId="17610"/>
    <cellStyle name="Navadno 3 4 2 6 3 2 3 2" xfId="17611"/>
    <cellStyle name="Navadno 3 4 2 6 3 2 4" xfId="17612"/>
    <cellStyle name="Navadno 3 4 2 6 3 2 5" xfId="17613"/>
    <cellStyle name="Navadno 3 4 2 6 3 2 6" xfId="17614"/>
    <cellStyle name="Navadno 3 4 2 6 3 3" xfId="17615"/>
    <cellStyle name="Navadno 3 4 2 6 3 3 2" xfId="17616"/>
    <cellStyle name="Navadno 3 4 2 6 3 3 2 2" xfId="17617"/>
    <cellStyle name="Navadno 3 4 2 6 3 3 3" xfId="17618"/>
    <cellStyle name="Navadno 3 4 2 6 3 3 3 2" xfId="17619"/>
    <cellStyle name="Navadno 3 4 2 6 3 3 4" xfId="17620"/>
    <cellStyle name="Navadno 3 4 2 6 3 3 5" xfId="17621"/>
    <cellStyle name="Navadno 3 4 2 6 3 3 6" xfId="17622"/>
    <cellStyle name="Navadno 3 4 2 6 3 4" xfId="17623"/>
    <cellStyle name="Navadno 3 4 2 6 3 4 2" xfId="17624"/>
    <cellStyle name="Navadno 3 4 2 6 3 5" xfId="17625"/>
    <cellStyle name="Navadno 3 4 2 6 3 5 2" xfId="17626"/>
    <cellStyle name="Navadno 3 4 2 6 3 6" xfId="17627"/>
    <cellStyle name="Navadno 3 4 2 6 3 6 2" xfId="17628"/>
    <cellStyle name="Navadno 3 4 2 6 3 7" xfId="17629"/>
    <cellStyle name="Navadno 3 4 2 6 3 8" xfId="17630"/>
    <cellStyle name="Navadno 3 4 2 6 3 9" xfId="17631"/>
    <cellStyle name="Navadno 3 4 2 6 4" xfId="17632"/>
    <cellStyle name="Navadno 3 4 2 6 4 2" xfId="17633"/>
    <cellStyle name="Navadno 3 4 2 6 4 2 2" xfId="17634"/>
    <cellStyle name="Navadno 3 4 2 6 4 3" xfId="17635"/>
    <cellStyle name="Navadno 3 4 2 6 4 3 2" xfId="17636"/>
    <cellStyle name="Navadno 3 4 2 6 4 4" xfId="17637"/>
    <cellStyle name="Navadno 3 4 2 6 4 5" xfId="17638"/>
    <cellStyle name="Navadno 3 4 2 6 4 6" xfId="17639"/>
    <cellStyle name="Navadno 3 4 2 6 5" xfId="17640"/>
    <cellStyle name="Navadno 3 4 2 6 5 2" xfId="17641"/>
    <cellStyle name="Navadno 3 4 2 6 5 2 2" xfId="17642"/>
    <cellStyle name="Navadno 3 4 2 6 5 3" xfId="17643"/>
    <cellStyle name="Navadno 3 4 2 6 5 3 2" xfId="17644"/>
    <cellStyle name="Navadno 3 4 2 6 5 4" xfId="17645"/>
    <cellStyle name="Navadno 3 4 2 6 5 5" xfId="17646"/>
    <cellStyle name="Navadno 3 4 2 6 5 6" xfId="17647"/>
    <cellStyle name="Navadno 3 4 2 6 6" xfId="17648"/>
    <cellStyle name="Navadno 3 4 2 6 6 2" xfId="17649"/>
    <cellStyle name="Navadno 3 4 2 6 7" xfId="17650"/>
    <cellStyle name="Navadno 3 4 2 6 7 2" xfId="17651"/>
    <cellStyle name="Navadno 3 4 2 6 8" xfId="17652"/>
    <cellStyle name="Navadno 3 4 2 6 8 2" xfId="17653"/>
    <cellStyle name="Navadno 3 4 2 6 9" xfId="17654"/>
    <cellStyle name="Navadno 3 4 2 7" xfId="17655"/>
    <cellStyle name="Navadno 3 4 2 7 10" xfId="17656"/>
    <cellStyle name="Navadno 3 4 2 7 11" xfId="17657"/>
    <cellStyle name="Navadno 3 4 2 7 12" xfId="17658"/>
    <cellStyle name="Navadno 3 4 2 7 2" xfId="17659"/>
    <cellStyle name="Navadno 3 4 2 7 2 10" xfId="17660"/>
    <cellStyle name="Navadno 3 4 2 7 2 11" xfId="17661"/>
    <cellStyle name="Navadno 3 4 2 7 2 2" xfId="17662"/>
    <cellStyle name="Navadno 3 4 2 7 2 2 10" xfId="17663"/>
    <cellStyle name="Navadno 3 4 2 7 2 2 2" xfId="17664"/>
    <cellStyle name="Navadno 3 4 2 7 2 2 2 2" xfId="17665"/>
    <cellStyle name="Navadno 3 4 2 7 2 2 2 2 2" xfId="17666"/>
    <cellStyle name="Navadno 3 4 2 7 2 2 2 3" xfId="17667"/>
    <cellStyle name="Navadno 3 4 2 7 2 2 2 3 2" xfId="17668"/>
    <cellStyle name="Navadno 3 4 2 7 2 2 2 4" xfId="17669"/>
    <cellStyle name="Navadno 3 4 2 7 2 2 2 5" xfId="17670"/>
    <cellStyle name="Navadno 3 4 2 7 2 2 2 6" xfId="17671"/>
    <cellStyle name="Navadno 3 4 2 7 2 2 3" xfId="17672"/>
    <cellStyle name="Navadno 3 4 2 7 2 2 3 2" xfId="17673"/>
    <cellStyle name="Navadno 3 4 2 7 2 2 3 2 2" xfId="17674"/>
    <cellStyle name="Navadno 3 4 2 7 2 2 3 3" xfId="17675"/>
    <cellStyle name="Navadno 3 4 2 7 2 2 3 3 2" xfId="17676"/>
    <cellStyle name="Navadno 3 4 2 7 2 2 3 4" xfId="17677"/>
    <cellStyle name="Navadno 3 4 2 7 2 2 3 5" xfId="17678"/>
    <cellStyle name="Navadno 3 4 2 7 2 2 3 6" xfId="17679"/>
    <cellStyle name="Navadno 3 4 2 7 2 2 4" xfId="17680"/>
    <cellStyle name="Navadno 3 4 2 7 2 2 4 2" xfId="17681"/>
    <cellStyle name="Navadno 3 4 2 7 2 2 5" xfId="17682"/>
    <cellStyle name="Navadno 3 4 2 7 2 2 5 2" xfId="17683"/>
    <cellStyle name="Navadno 3 4 2 7 2 2 6" xfId="17684"/>
    <cellStyle name="Navadno 3 4 2 7 2 2 6 2" xfId="17685"/>
    <cellStyle name="Navadno 3 4 2 7 2 2 7" xfId="17686"/>
    <cellStyle name="Navadno 3 4 2 7 2 2 8" xfId="17687"/>
    <cellStyle name="Navadno 3 4 2 7 2 2 9" xfId="17688"/>
    <cellStyle name="Navadno 3 4 2 7 2 3" xfId="17689"/>
    <cellStyle name="Navadno 3 4 2 7 2 3 2" xfId="17690"/>
    <cellStyle name="Navadno 3 4 2 7 2 3 2 2" xfId="17691"/>
    <cellStyle name="Navadno 3 4 2 7 2 3 3" xfId="17692"/>
    <cellStyle name="Navadno 3 4 2 7 2 3 3 2" xfId="17693"/>
    <cellStyle name="Navadno 3 4 2 7 2 3 4" xfId="17694"/>
    <cellStyle name="Navadno 3 4 2 7 2 3 5" xfId="17695"/>
    <cellStyle name="Navadno 3 4 2 7 2 3 6" xfId="17696"/>
    <cellStyle name="Navadno 3 4 2 7 2 4" xfId="17697"/>
    <cellStyle name="Navadno 3 4 2 7 2 4 2" xfId="17698"/>
    <cellStyle name="Navadno 3 4 2 7 2 4 2 2" xfId="17699"/>
    <cellStyle name="Navadno 3 4 2 7 2 4 3" xfId="17700"/>
    <cellStyle name="Navadno 3 4 2 7 2 4 3 2" xfId="17701"/>
    <cellStyle name="Navadno 3 4 2 7 2 4 4" xfId="17702"/>
    <cellStyle name="Navadno 3 4 2 7 2 4 5" xfId="17703"/>
    <cellStyle name="Navadno 3 4 2 7 2 4 6" xfId="17704"/>
    <cellStyle name="Navadno 3 4 2 7 2 5" xfId="17705"/>
    <cellStyle name="Navadno 3 4 2 7 2 5 2" xfId="17706"/>
    <cellStyle name="Navadno 3 4 2 7 2 6" xfId="17707"/>
    <cellStyle name="Navadno 3 4 2 7 2 6 2" xfId="17708"/>
    <cellStyle name="Navadno 3 4 2 7 2 7" xfId="17709"/>
    <cellStyle name="Navadno 3 4 2 7 2 7 2" xfId="17710"/>
    <cellStyle name="Navadno 3 4 2 7 2 8" xfId="17711"/>
    <cellStyle name="Navadno 3 4 2 7 2 9" xfId="17712"/>
    <cellStyle name="Navadno 3 4 2 7 3" xfId="17713"/>
    <cellStyle name="Navadno 3 4 2 7 3 10" xfId="17714"/>
    <cellStyle name="Navadno 3 4 2 7 3 2" xfId="17715"/>
    <cellStyle name="Navadno 3 4 2 7 3 2 2" xfId="17716"/>
    <cellStyle name="Navadno 3 4 2 7 3 2 2 2" xfId="17717"/>
    <cellStyle name="Navadno 3 4 2 7 3 2 3" xfId="17718"/>
    <cellStyle name="Navadno 3 4 2 7 3 2 3 2" xfId="17719"/>
    <cellStyle name="Navadno 3 4 2 7 3 2 4" xfId="17720"/>
    <cellStyle name="Navadno 3 4 2 7 3 2 5" xfId="17721"/>
    <cellStyle name="Navadno 3 4 2 7 3 2 6" xfId="17722"/>
    <cellStyle name="Navadno 3 4 2 7 3 3" xfId="17723"/>
    <cellStyle name="Navadno 3 4 2 7 3 3 2" xfId="17724"/>
    <cellStyle name="Navadno 3 4 2 7 3 3 2 2" xfId="17725"/>
    <cellStyle name="Navadno 3 4 2 7 3 3 3" xfId="17726"/>
    <cellStyle name="Navadno 3 4 2 7 3 3 3 2" xfId="17727"/>
    <cellStyle name="Navadno 3 4 2 7 3 3 4" xfId="17728"/>
    <cellStyle name="Navadno 3 4 2 7 3 3 5" xfId="17729"/>
    <cellStyle name="Navadno 3 4 2 7 3 3 6" xfId="17730"/>
    <cellStyle name="Navadno 3 4 2 7 3 4" xfId="17731"/>
    <cellStyle name="Navadno 3 4 2 7 3 4 2" xfId="17732"/>
    <cellStyle name="Navadno 3 4 2 7 3 5" xfId="17733"/>
    <cellStyle name="Navadno 3 4 2 7 3 5 2" xfId="17734"/>
    <cellStyle name="Navadno 3 4 2 7 3 6" xfId="17735"/>
    <cellStyle name="Navadno 3 4 2 7 3 6 2" xfId="17736"/>
    <cellStyle name="Navadno 3 4 2 7 3 7" xfId="17737"/>
    <cellStyle name="Navadno 3 4 2 7 3 8" xfId="17738"/>
    <cellStyle name="Navadno 3 4 2 7 3 9" xfId="17739"/>
    <cellStyle name="Navadno 3 4 2 7 4" xfId="17740"/>
    <cellStyle name="Navadno 3 4 2 7 4 2" xfId="17741"/>
    <cellStyle name="Navadno 3 4 2 7 4 2 2" xfId="17742"/>
    <cellStyle name="Navadno 3 4 2 7 4 3" xfId="17743"/>
    <cellStyle name="Navadno 3 4 2 7 4 3 2" xfId="17744"/>
    <cellStyle name="Navadno 3 4 2 7 4 4" xfId="17745"/>
    <cellStyle name="Navadno 3 4 2 7 4 5" xfId="17746"/>
    <cellStyle name="Navadno 3 4 2 7 4 6" xfId="17747"/>
    <cellStyle name="Navadno 3 4 2 7 5" xfId="17748"/>
    <cellStyle name="Navadno 3 4 2 7 5 2" xfId="17749"/>
    <cellStyle name="Navadno 3 4 2 7 5 2 2" xfId="17750"/>
    <cellStyle name="Navadno 3 4 2 7 5 3" xfId="17751"/>
    <cellStyle name="Navadno 3 4 2 7 5 3 2" xfId="17752"/>
    <cellStyle name="Navadno 3 4 2 7 5 4" xfId="17753"/>
    <cellStyle name="Navadno 3 4 2 7 5 5" xfId="17754"/>
    <cellStyle name="Navadno 3 4 2 7 5 6" xfId="17755"/>
    <cellStyle name="Navadno 3 4 2 7 6" xfId="17756"/>
    <cellStyle name="Navadno 3 4 2 7 6 2" xfId="17757"/>
    <cellStyle name="Navadno 3 4 2 7 7" xfId="17758"/>
    <cellStyle name="Navadno 3 4 2 7 7 2" xfId="17759"/>
    <cellStyle name="Navadno 3 4 2 7 8" xfId="17760"/>
    <cellStyle name="Navadno 3 4 2 7 8 2" xfId="17761"/>
    <cellStyle name="Navadno 3 4 2 7 9" xfId="17762"/>
    <cellStyle name="Navadno 3 4 2 8" xfId="17763"/>
    <cellStyle name="Navadno 3 4 2 8 10" xfId="17764"/>
    <cellStyle name="Navadno 3 4 2 8 11" xfId="17765"/>
    <cellStyle name="Navadno 3 4 2 8 2" xfId="17766"/>
    <cellStyle name="Navadno 3 4 2 8 2 10" xfId="17767"/>
    <cellStyle name="Navadno 3 4 2 8 2 2" xfId="17768"/>
    <cellStyle name="Navadno 3 4 2 8 2 2 2" xfId="17769"/>
    <cellStyle name="Navadno 3 4 2 8 2 2 2 2" xfId="17770"/>
    <cellStyle name="Navadno 3 4 2 8 2 2 3" xfId="17771"/>
    <cellStyle name="Navadno 3 4 2 8 2 2 3 2" xfId="17772"/>
    <cellStyle name="Navadno 3 4 2 8 2 2 4" xfId="17773"/>
    <cellStyle name="Navadno 3 4 2 8 2 2 5" xfId="17774"/>
    <cellStyle name="Navadno 3 4 2 8 2 2 6" xfId="17775"/>
    <cellStyle name="Navadno 3 4 2 8 2 3" xfId="17776"/>
    <cellStyle name="Navadno 3 4 2 8 2 3 2" xfId="17777"/>
    <cellStyle name="Navadno 3 4 2 8 2 3 2 2" xfId="17778"/>
    <cellStyle name="Navadno 3 4 2 8 2 3 3" xfId="17779"/>
    <cellStyle name="Navadno 3 4 2 8 2 3 3 2" xfId="17780"/>
    <cellStyle name="Navadno 3 4 2 8 2 3 4" xfId="17781"/>
    <cellStyle name="Navadno 3 4 2 8 2 3 5" xfId="17782"/>
    <cellStyle name="Navadno 3 4 2 8 2 3 6" xfId="17783"/>
    <cellStyle name="Navadno 3 4 2 8 2 4" xfId="17784"/>
    <cellStyle name="Navadno 3 4 2 8 2 4 2" xfId="17785"/>
    <cellStyle name="Navadno 3 4 2 8 2 5" xfId="17786"/>
    <cellStyle name="Navadno 3 4 2 8 2 5 2" xfId="17787"/>
    <cellStyle name="Navadno 3 4 2 8 2 6" xfId="17788"/>
    <cellStyle name="Navadno 3 4 2 8 2 6 2" xfId="17789"/>
    <cellStyle name="Navadno 3 4 2 8 2 7" xfId="17790"/>
    <cellStyle name="Navadno 3 4 2 8 2 8" xfId="17791"/>
    <cellStyle name="Navadno 3 4 2 8 2 9" xfId="17792"/>
    <cellStyle name="Navadno 3 4 2 8 3" xfId="17793"/>
    <cellStyle name="Navadno 3 4 2 8 3 2" xfId="17794"/>
    <cellStyle name="Navadno 3 4 2 8 3 2 2" xfId="17795"/>
    <cellStyle name="Navadno 3 4 2 8 3 3" xfId="17796"/>
    <cellStyle name="Navadno 3 4 2 8 3 3 2" xfId="17797"/>
    <cellStyle name="Navadno 3 4 2 8 3 4" xfId="17798"/>
    <cellStyle name="Navadno 3 4 2 8 3 5" xfId="17799"/>
    <cellStyle name="Navadno 3 4 2 8 3 6" xfId="17800"/>
    <cellStyle name="Navadno 3 4 2 8 4" xfId="17801"/>
    <cellStyle name="Navadno 3 4 2 8 4 2" xfId="17802"/>
    <cellStyle name="Navadno 3 4 2 8 4 2 2" xfId="17803"/>
    <cellStyle name="Navadno 3 4 2 8 4 3" xfId="17804"/>
    <cellStyle name="Navadno 3 4 2 8 4 3 2" xfId="17805"/>
    <cellStyle name="Navadno 3 4 2 8 4 4" xfId="17806"/>
    <cellStyle name="Navadno 3 4 2 8 4 5" xfId="17807"/>
    <cellStyle name="Navadno 3 4 2 8 4 6" xfId="17808"/>
    <cellStyle name="Navadno 3 4 2 8 5" xfId="17809"/>
    <cellStyle name="Navadno 3 4 2 8 5 2" xfId="17810"/>
    <cellStyle name="Navadno 3 4 2 8 6" xfId="17811"/>
    <cellStyle name="Navadno 3 4 2 8 6 2" xfId="17812"/>
    <cellStyle name="Navadno 3 4 2 8 7" xfId="17813"/>
    <cellStyle name="Navadno 3 4 2 8 7 2" xfId="17814"/>
    <cellStyle name="Navadno 3 4 2 8 8" xfId="17815"/>
    <cellStyle name="Navadno 3 4 2 8 9" xfId="17816"/>
    <cellStyle name="Navadno 3 4 2 9" xfId="17817"/>
    <cellStyle name="Navadno 3 4 2 9 10" xfId="17818"/>
    <cellStyle name="Navadno 3 4 2 9 2" xfId="17819"/>
    <cellStyle name="Navadno 3 4 2 9 2 2" xfId="17820"/>
    <cellStyle name="Navadno 3 4 2 9 2 2 2" xfId="17821"/>
    <cellStyle name="Navadno 3 4 2 9 2 3" xfId="17822"/>
    <cellStyle name="Navadno 3 4 2 9 2 3 2" xfId="17823"/>
    <cellStyle name="Navadno 3 4 2 9 2 4" xfId="17824"/>
    <cellStyle name="Navadno 3 4 2 9 2 5" xfId="17825"/>
    <cellStyle name="Navadno 3 4 2 9 2 6" xfId="17826"/>
    <cellStyle name="Navadno 3 4 2 9 3" xfId="17827"/>
    <cellStyle name="Navadno 3 4 2 9 3 2" xfId="17828"/>
    <cellStyle name="Navadno 3 4 2 9 3 2 2" xfId="17829"/>
    <cellStyle name="Navadno 3 4 2 9 3 3" xfId="17830"/>
    <cellStyle name="Navadno 3 4 2 9 3 3 2" xfId="17831"/>
    <cellStyle name="Navadno 3 4 2 9 3 4" xfId="17832"/>
    <cellStyle name="Navadno 3 4 2 9 3 5" xfId="17833"/>
    <cellStyle name="Navadno 3 4 2 9 3 6" xfId="17834"/>
    <cellStyle name="Navadno 3 4 2 9 4" xfId="17835"/>
    <cellStyle name="Navadno 3 4 2 9 4 2" xfId="17836"/>
    <cellStyle name="Navadno 3 4 2 9 5" xfId="17837"/>
    <cellStyle name="Navadno 3 4 2 9 5 2" xfId="17838"/>
    <cellStyle name="Navadno 3 4 2 9 6" xfId="17839"/>
    <cellStyle name="Navadno 3 4 2 9 6 2" xfId="17840"/>
    <cellStyle name="Navadno 3 4 2 9 7" xfId="17841"/>
    <cellStyle name="Navadno 3 4 2 9 8" xfId="17842"/>
    <cellStyle name="Navadno 3 4 2 9 9" xfId="17843"/>
    <cellStyle name="Navadno 3 4 20" xfId="17844"/>
    <cellStyle name="Navadno 3 4 21" xfId="17845"/>
    <cellStyle name="Navadno 3 4 3" xfId="17846"/>
    <cellStyle name="Navadno 3 4 3 10" xfId="17847"/>
    <cellStyle name="Navadno 3 4 3 10 2" xfId="17848"/>
    <cellStyle name="Navadno 3 4 3 11" xfId="17849"/>
    <cellStyle name="Navadno 3 4 3 12" xfId="17850"/>
    <cellStyle name="Navadno 3 4 3 13" xfId="17851"/>
    <cellStyle name="Navadno 3 4 3 14" xfId="17852"/>
    <cellStyle name="Navadno 3 4 3 2" xfId="17853"/>
    <cellStyle name="Navadno 3 4 3 2 10" xfId="17854"/>
    <cellStyle name="Navadno 3 4 3 2 11" xfId="17855"/>
    <cellStyle name="Navadno 3 4 3 2 12" xfId="17856"/>
    <cellStyle name="Navadno 3 4 3 2 2" xfId="17857"/>
    <cellStyle name="Navadno 3 4 3 2 2 10" xfId="17858"/>
    <cellStyle name="Navadno 3 4 3 2 2 11" xfId="17859"/>
    <cellStyle name="Navadno 3 4 3 2 2 2" xfId="17860"/>
    <cellStyle name="Navadno 3 4 3 2 2 2 10" xfId="17861"/>
    <cellStyle name="Navadno 3 4 3 2 2 2 2" xfId="17862"/>
    <cellStyle name="Navadno 3 4 3 2 2 2 2 2" xfId="17863"/>
    <cellStyle name="Navadno 3 4 3 2 2 2 2 2 2" xfId="17864"/>
    <cellStyle name="Navadno 3 4 3 2 2 2 2 3" xfId="17865"/>
    <cellStyle name="Navadno 3 4 3 2 2 2 2 3 2" xfId="17866"/>
    <cellStyle name="Navadno 3 4 3 2 2 2 2 4" xfId="17867"/>
    <cellStyle name="Navadno 3 4 3 2 2 2 2 5" xfId="17868"/>
    <cellStyle name="Navadno 3 4 3 2 2 2 2 6" xfId="17869"/>
    <cellStyle name="Navadno 3 4 3 2 2 2 3" xfId="17870"/>
    <cellStyle name="Navadno 3 4 3 2 2 2 3 2" xfId="17871"/>
    <cellStyle name="Navadno 3 4 3 2 2 2 3 2 2" xfId="17872"/>
    <cellStyle name="Navadno 3 4 3 2 2 2 3 3" xfId="17873"/>
    <cellStyle name="Navadno 3 4 3 2 2 2 3 3 2" xfId="17874"/>
    <cellStyle name="Navadno 3 4 3 2 2 2 3 4" xfId="17875"/>
    <cellStyle name="Navadno 3 4 3 2 2 2 3 5" xfId="17876"/>
    <cellStyle name="Navadno 3 4 3 2 2 2 3 6" xfId="17877"/>
    <cellStyle name="Navadno 3 4 3 2 2 2 4" xfId="17878"/>
    <cellStyle name="Navadno 3 4 3 2 2 2 4 2" xfId="17879"/>
    <cellStyle name="Navadno 3 4 3 2 2 2 5" xfId="17880"/>
    <cellStyle name="Navadno 3 4 3 2 2 2 5 2" xfId="17881"/>
    <cellStyle name="Navadno 3 4 3 2 2 2 6" xfId="17882"/>
    <cellStyle name="Navadno 3 4 3 2 2 2 6 2" xfId="17883"/>
    <cellStyle name="Navadno 3 4 3 2 2 2 7" xfId="17884"/>
    <cellStyle name="Navadno 3 4 3 2 2 2 8" xfId="17885"/>
    <cellStyle name="Navadno 3 4 3 2 2 2 9" xfId="17886"/>
    <cellStyle name="Navadno 3 4 3 2 2 3" xfId="17887"/>
    <cellStyle name="Navadno 3 4 3 2 2 3 2" xfId="17888"/>
    <cellStyle name="Navadno 3 4 3 2 2 3 2 2" xfId="17889"/>
    <cellStyle name="Navadno 3 4 3 2 2 3 3" xfId="17890"/>
    <cellStyle name="Navadno 3 4 3 2 2 3 3 2" xfId="17891"/>
    <cellStyle name="Navadno 3 4 3 2 2 3 4" xfId="17892"/>
    <cellStyle name="Navadno 3 4 3 2 2 3 5" xfId="17893"/>
    <cellStyle name="Navadno 3 4 3 2 2 3 6" xfId="17894"/>
    <cellStyle name="Navadno 3 4 3 2 2 4" xfId="17895"/>
    <cellStyle name="Navadno 3 4 3 2 2 4 2" xfId="17896"/>
    <cellStyle name="Navadno 3 4 3 2 2 4 2 2" xfId="17897"/>
    <cellStyle name="Navadno 3 4 3 2 2 4 3" xfId="17898"/>
    <cellStyle name="Navadno 3 4 3 2 2 4 3 2" xfId="17899"/>
    <cellStyle name="Navadno 3 4 3 2 2 4 4" xfId="17900"/>
    <cellStyle name="Navadno 3 4 3 2 2 4 5" xfId="17901"/>
    <cellStyle name="Navadno 3 4 3 2 2 4 6" xfId="17902"/>
    <cellStyle name="Navadno 3 4 3 2 2 5" xfId="17903"/>
    <cellStyle name="Navadno 3 4 3 2 2 5 2" xfId="17904"/>
    <cellStyle name="Navadno 3 4 3 2 2 6" xfId="17905"/>
    <cellStyle name="Navadno 3 4 3 2 2 6 2" xfId="17906"/>
    <cellStyle name="Navadno 3 4 3 2 2 7" xfId="17907"/>
    <cellStyle name="Navadno 3 4 3 2 2 7 2" xfId="17908"/>
    <cellStyle name="Navadno 3 4 3 2 2 8" xfId="17909"/>
    <cellStyle name="Navadno 3 4 3 2 2 9" xfId="17910"/>
    <cellStyle name="Navadno 3 4 3 2 3" xfId="17911"/>
    <cellStyle name="Navadno 3 4 3 2 3 10" xfId="17912"/>
    <cellStyle name="Navadno 3 4 3 2 3 2" xfId="17913"/>
    <cellStyle name="Navadno 3 4 3 2 3 2 2" xfId="17914"/>
    <cellStyle name="Navadno 3 4 3 2 3 2 2 2" xfId="17915"/>
    <cellStyle name="Navadno 3 4 3 2 3 2 3" xfId="17916"/>
    <cellStyle name="Navadno 3 4 3 2 3 2 3 2" xfId="17917"/>
    <cellStyle name="Navadno 3 4 3 2 3 2 4" xfId="17918"/>
    <cellStyle name="Navadno 3 4 3 2 3 2 5" xfId="17919"/>
    <cellStyle name="Navadno 3 4 3 2 3 2 6" xfId="17920"/>
    <cellStyle name="Navadno 3 4 3 2 3 3" xfId="17921"/>
    <cellStyle name="Navadno 3 4 3 2 3 3 2" xfId="17922"/>
    <cellStyle name="Navadno 3 4 3 2 3 3 2 2" xfId="17923"/>
    <cellStyle name="Navadno 3 4 3 2 3 3 3" xfId="17924"/>
    <cellStyle name="Navadno 3 4 3 2 3 3 3 2" xfId="17925"/>
    <cellStyle name="Navadno 3 4 3 2 3 3 4" xfId="17926"/>
    <cellStyle name="Navadno 3 4 3 2 3 3 5" xfId="17927"/>
    <cellStyle name="Navadno 3 4 3 2 3 3 6" xfId="17928"/>
    <cellStyle name="Navadno 3 4 3 2 3 4" xfId="17929"/>
    <cellStyle name="Navadno 3 4 3 2 3 4 2" xfId="17930"/>
    <cellStyle name="Navadno 3 4 3 2 3 5" xfId="17931"/>
    <cellStyle name="Navadno 3 4 3 2 3 5 2" xfId="17932"/>
    <cellStyle name="Navadno 3 4 3 2 3 6" xfId="17933"/>
    <cellStyle name="Navadno 3 4 3 2 3 6 2" xfId="17934"/>
    <cellStyle name="Navadno 3 4 3 2 3 7" xfId="17935"/>
    <cellStyle name="Navadno 3 4 3 2 3 8" xfId="17936"/>
    <cellStyle name="Navadno 3 4 3 2 3 9" xfId="17937"/>
    <cellStyle name="Navadno 3 4 3 2 4" xfId="17938"/>
    <cellStyle name="Navadno 3 4 3 2 4 2" xfId="17939"/>
    <cellStyle name="Navadno 3 4 3 2 4 2 2" xfId="17940"/>
    <cellStyle name="Navadno 3 4 3 2 4 3" xfId="17941"/>
    <cellStyle name="Navadno 3 4 3 2 4 3 2" xfId="17942"/>
    <cellStyle name="Navadno 3 4 3 2 4 4" xfId="17943"/>
    <cellStyle name="Navadno 3 4 3 2 4 5" xfId="17944"/>
    <cellStyle name="Navadno 3 4 3 2 4 6" xfId="17945"/>
    <cellStyle name="Navadno 3 4 3 2 5" xfId="17946"/>
    <cellStyle name="Navadno 3 4 3 2 5 2" xfId="17947"/>
    <cellStyle name="Navadno 3 4 3 2 5 2 2" xfId="17948"/>
    <cellStyle name="Navadno 3 4 3 2 5 3" xfId="17949"/>
    <cellStyle name="Navadno 3 4 3 2 5 3 2" xfId="17950"/>
    <cellStyle name="Navadno 3 4 3 2 5 4" xfId="17951"/>
    <cellStyle name="Navadno 3 4 3 2 5 5" xfId="17952"/>
    <cellStyle name="Navadno 3 4 3 2 5 6" xfId="17953"/>
    <cellStyle name="Navadno 3 4 3 2 6" xfId="17954"/>
    <cellStyle name="Navadno 3 4 3 2 6 2" xfId="17955"/>
    <cellStyle name="Navadno 3 4 3 2 7" xfId="17956"/>
    <cellStyle name="Navadno 3 4 3 2 7 2" xfId="17957"/>
    <cellStyle name="Navadno 3 4 3 2 8" xfId="17958"/>
    <cellStyle name="Navadno 3 4 3 2 8 2" xfId="17959"/>
    <cellStyle name="Navadno 3 4 3 2 9" xfId="17960"/>
    <cellStyle name="Navadno 3 4 3 3" xfId="17961"/>
    <cellStyle name="Navadno 3 4 3 3 10" xfId="17962"/>
    <cellStyle name="Navadno 3 4 3 3 11" xfId="17963"/>
    <cellStyle name="Navadno 3 4 3 3 12" xfId="17964"/>
    <cellStyle name="Navadno 3 4 3 3 2" xfId="17965"/>
    <cellStyle name="Navadno 3 4 3 3 2 10" xfId="17966"/>
    <cellStyle name="Navadno 3 4 3 3 2 11" xfId="17967"/>
    <cellStyle name="Navadno 3 4 3 3 2 2" xfId="17968"/>
    <cellStyle name="Navadno 3 4 3 3 2 2 10" xfId="17969"/>
    <cellStyle name="Navadno 3 4 3 3 2 2 2" xfId="17970"/>
    <cellStyle name="Navadno 3 4 3 3 2 2 2 2" xfId="17971"/>
    <cellStyle name="Navadno 3 4 3 3 2 2 2 2 2" xfId="17972"/>
    <cellStyle name="Navadno 3 4 3 3 2 2 2 3" xfId="17973"/>
    <cellStyle name="Navadno 3 4 3 3 2 2 2 3 2" xfId="17974"/>
    <cellStyle name="Navadno 3 4 3 3 2 2 2 4" xfId="17975"/>
    <cellStyle name="Navadno 3 4 3 3 2 2 2 5" xfId="17976"/>
    <cellStyle name="Navadno 3 4 3 3 2 2 2 6" xfId="17977"/>
    <cellStyle name="Navadno 3 4 3 3 2 2 3" xfId="17978"/>
    <cellStyle name="Navadno 3 4 3 3 2 2 3 2" xfId="17979"/>
    <cellStyle name="Navadno 3 4 3 3 2 2 3 2 2" xfId="17980"/>
    <cellStyle name="Navadno 3 4 3 3 2 2 3 3" xfId="17981"/>
    <cellStyle name="Navadno 3 4 3 3 2 2 3 3 2" xfId="17982"/>
    <cellStyle name="Navadno 3 4 3 3 2 2 3 4" xfId="17983"/>
    <cellStyle name="Navadno 3 4 3 3 2 2 3 5" xfId="17984"/>
    <cellStyle name="Navadno 3 4 3 3 2 2 3 6" xfId="17985"/>
    <cellStyle name="Navadno 3 4 3 3 2 2 4" xfId="17986"/>
    <cellStyle name="Navadno 3 4 3 3 2 2 4 2" xfId="17987"/>
    <cellStyle name="Navadno 3 4 3 3 2 2 5" xfId="17988"/>
    <cellStyle name="Navadno 3 4 3 3 2 2 5 2" xfId="17989"/>
    <cellStyle name="Navadno 3 4 3 3 2 2 6" xfId="17990"/>
    <cellStyle name="Navadno 3 4 3 3 2 2 6 2" xfId="17991"/>
    <cellStyle name="Navadno 3 4 3 3 2 2 7" xfId="17992"/>
    <cellStyle name="Navadno 3 4 3 3 2 2 8" xfId="17993"/>
    <cellStyle name="Navadno 3 4 3 3 2 2 9" xfId="17994"/>
    <cellStyle name="Navadno 3 4 3 3 2 3" xfId="17995"/>
    <cellStyle name="Navadno 3 4 3 3 2 3 2" xfId="17996"/>
    <cellStyle name="Navadno 3 4 3 3 2 3 2 2" xfId="17997"/>
    <cellStyle name="Navadno 3 4 3 3 2 3 3" xfId="17998"/>
    <cellStyle name="Navadno 3 4 3 3 2 3 3 2" xfId="17999"/>
    <cellStyle name="Navadno 3 4 3 3 2 3 4" xfId="18000"/>
    <cellStyle name="Navadno 3 4 3 3 2 3 5" xfId="18001"/>
    <cellStyle name="Navadno 3 4 3 3 2 3 6" xfId="18002"/>
    <cellStyle name="Navadno 3 4 3 3 2 4" xfId="18003"/>
    <cellStyle name="Navadno 3 4 3 3 2 4 2" xfId="18004"/>
    <cellStyle name="Navadno 3 4 3 3 2 4 2 2" xfId="18005"/>
    <cellStyle name="Navadno 3 4 3 3 2 4 3" xfId="18006"/>
    <cellStyle name="Navadno 3 4 3 3 2 4 3 2" xfId="18007"/>
    <cellStyle name="Navadno 3 4 3 3 2 4 4" xfId="18008"/>
    <cellStyle name="Navadno 3 4 3 3 2 4 5" xfId="18009"/>
    <cellStyle name="Navadno 3 4 3 3 2 4 6" xfId="18010"/>
    <cellStyle name="Navadno 3 4 3 3 2 5" xfId="18011"/>
    <cellStyle name="Navadno 3 4 3 3 2 5 2" xfId="18012"/>
    <cellStyle name="Navadno 3 4 3 3 2 6" xfId="18013"/>
    <cellStyle name="Navadno 3 4 3 3 2 6 2" xfId="18014"/>
    <cellStyle name="Navadno 3 4 3 3 2 7" xfId="18015"/>
    <cellStyle name="Navadno 3 4 3 3 2 7 2" xfId="18016"/>
    <cellStyle name="Navadno 3 4 3 3 2 8" xfId="18017"/>
    <cellStyle name="Navadno 3 4 3 3 2 9" xfId="18018"/>
    <cellStyle name="Navadno 3 4 3 3 3" xfId="18019"/>
    <cellStyle name="Navadno 3 4 3 3 3 10" xfId="18020"/>
    <cellStyle name="Navadno 3 4 3 3 3 2" xfId="18021"/>
    <cellStyle name="Navadno 3 4 3 3 3 2 2" xfId="18022"/>
    <cellStyle name="Navadno 3 4 3 3 3 2 2 2" xfId="18023"/>
    <cellStyle name="Navadno 3 4 3 3 3 2 3" xfId="18024"/>
    <cellStyle name="Navadno 3 4 3 3 3 2 3 2" xfId="18025"/>
    <cellStyle name="Navadno 3 4 3 3 3 2 4" xfId="18026"/>
    <cellStyle name="Navadno 3 4 3 3 3 2 5" xfId="18027"/>
    <cellStyle name="Navadno 3 4 3 3 3 2 6" xfId="18028"/>
    <cellStyle name="Navadno 3 4 3 3 3 3" xfId="18029"/>
    <cellStyle name="Navadno 3 4 3 3 3 3 2" xfId="18030"/>
    <cellStyle name="Navadno 3 4 3 3 3 3 2 2" xfId="18031"/>
    <cellStyle name="Navadno 3 4 3 3 3 3 3" xfId="18032"/>
    <cellStyle name="Navadno 3 4 3 3 3 3 3 2" xfId="18033"/>
    <cellStyle name="Navadno 3 4 3 3 3 3 4" xfId="18034"/>
    <cellStyle name="Navadno 3 4 3 3 3 3 5" xfId="18035"/>
    <cellStyle name="Navadno 3 4 3 3 3 3 6" xfId="18036"/>
    <cellStyle name="Navadno 3 4 3 3 3 4" xfId="18037"/>
    <cellStyle name="Navadno 3 4 3 3 3 4 2" xfId="18038"/>
    <cellStyle name="Navadno 3 4 3 3 3 5" xfId="18039"/>
    <cellStyle name="Navadno 3 4 3 3 3 5 2" xfId="18040"/>
    <cellStyle name="Navadno 3 4 3 3 3 6" xfId="18041"/>
    <cellStyle name="Navadno 3 4 3 3 3 6 2" xfId="18042"/>
    <cellStyle name="Navadno 3 4 3 3 3 7" xfId="18043"/>
    <cellStyle name="Navadno 3 4 3 3 3 8" xfId="18044"/>
    <cellStyle name="Navadno 3 4 3 3 3 9" xfId="18045"/>
    <cellStyle name="Navadno 3 4 3 3 4" xfId="18046"/>
    <cellStyle name="Navadno 3 4 3 3 4 2" xfId="18047"/>
    <cellStyle name="Navadno 3 4 3 3 4 2 2" xfId="18048"/>
    <cellStyle name="Navadno 3 4 3 3 4 3" xfId="18049"/>
    <cellStyle name="Navadno 3 4 3 3 4 3 2" xfId="18050"/>
    <cellStyle name="Navadno 3 4 3 3 4 4" xfId="18051"/>
    <cellStyle name="Navadno 3 4 3 3 4 5" xfId="18052"/>
    <cellStyle name="Navadno 3 4 3 3 4 6" xfId="18053"/>
    <cellStyle name="Navadno 3 4 3 3 5" xfId="18054"/>
    <cellStyle name="Navadno 3 4 3 3 5 2" xfId="18055"/>
    <cellStyle name="Navadno 3 4 3 3 5 2 2" xfId="18056"/>
    <cellStyle name="Navadno 3 4 3 3 5 3" xfId="18057"/>
    <cellStyle name="Navadno 3 4 3 3 5 3 2" xfId="18058"/>
    <cellStyle name="Navadno 3 4 3 3 5 4" xfId="18059"/>
    <cellStyle name="Navadno 3 4 3 3 5 5" xfId="18060"/>
    <cellStyle name="Navadno 3 4 3 3 5 6" xfId="18061"/>
    <cellStyle name="Navadno 3 4 3 3 6" xfId="18062"/>
    <cellStyle name="Navadno 3 4 3 3 6 2" xfId="18063"/>
    <cellStyle name="Navadno 3 4 3 3 7" xfId="18064"/>
    <cellStyle name="Navadno 3 4 3 3 7 2" xfId="18065"/>
    <cellStyle name="Navadno 3 4 3 3 8" xfId="18066"/>
    <cellStyle name="Navadno 3 4 3 3 8 2" xfId="18067"/>
    <cellStyle name="Navadno 3 4 3 3 9" xfId="18068"/>
    <cellStyle name="Navadno 3 4 3 4" xfId="18069"/>
    <cellStyle name="Navadno 3 4 3 4 10" xfId="18070"/>
    <cellStyle name="Navadno 3 4 3 4 11" xfId="18071"/>
    <cellStyle name="Navadno 3 4 3 4 2" xfId="18072"/>
    <cellStyle name="Navadno 3 4 3 4 2 10" xfId="18073"/>
    <cellStyle name="Navadno 3 4 3 4 2 2" xfId="18074"/>
    <cellStyle name="Navadno 3 4 3 4 2 2 2" xfId="18075"/>
    <cellStyle name="Navadno 3 4 3 4 2 2 2 2" xfId="18076"/>
    <cellStyle name="Navadno 3 4 3 4 2 2 3" xfId="18077"/>
    <cellStyle name="Navadno 3 4 3 4 2 2 3 2" xfId="18078"/>
    <cellStyle name="Navadno 3 4 3 4 2 2 4" xfId="18079"/>
    <cellStyle name="Navadno 3 4 3 4 2 2 5" xfId="18080"/>
    <cellStyle name="Navadno 3 4 3 4 2 2 6" xfId="18081"/>
    <cellStyle name="Navadno 3 4 3 4 2 3" xfId="18082"/>
    <cellStyle name="Navadno 3 4 3 4 2 3 2" xfId="18083"/>
    <cellStyle name="Navadno 3 4 3 4 2 3 2 2" xfId="18084"/>
    <cellStyle name="Navadno 3 4 3 4 2 3 3" xfId="18085"/>
    <cellStyle name="Navadno 3 4 3 4 2 3 3 2" xfId="18086"/>
    <cellStyle name="Navadno 3 4 3 4 2 3 4" xfId="18087"/>
    <cellStyle name="Navadno 3 4 3 4 2 3 5" xfId="18088"/>
    <cellStyle name="Navadno 3 4 3 4 2 3 6" xfId="18089"/>
    <cellStyle name="Navadno 3 4 3 4 2 4" xfId="18090"/>
    <cellStyle name="Navadno 3 4 3 4 2 4 2" xfId="18091"/>
    <cellStyle name="Navadno 3 4 3 4 2 5" xfId="18092"/>
    <cellStyle name="Navadno 3 4 3 4 2 5 2" xfId="18093"/>
    <cellStyle name="Navadno 3 4 3 4 2 6" xfId="18094"/>
    <cellStyle name="Navadno 3 4 3 4 2 6 2" xfId="18095"/>
    <cellStyle name="Navadno 3 4 3 4 2 7" xfId="18096"/>
    <cellStyle name="Navadno 3 4 3 4 2 8" xfId="18097"/>
    <cellStyle name="Navadno 3 4 3 4 2 9" xfId="18098"/>
    <cellStyle name="Navadno 3 4 3 4 3" xfId="18099"/>
    <cellStyle name="Navadno 3 4 3 4 3 2" xfId="18100"/>
    <cellStyle name="Navadno 3 4 3 4 3 2 2" xfId="18101"/>
    <cellStyle name="Navadno 3 4 3 4 3 3" xfId="18102"/>
    <cellStyle name="Navadno 3 4 3 4 3 3 2" xfId="18103"/>
    <cellStyle name="Navadno 3 4 3 4 3 4" xfId="18104"/>
    <cellStyle name="Navadno 3 4 3 4 3 5" xfId="18105"/>
    <cellStyle name="Navadno 3 4 3 4 3 6" xfId="18106"/>
    <cellStyle name="Navadno 3 4 3 4 4" xfId="18107"/>
    <cellStyle name="Navadno 3 4 3 4 4 2" xfId="18108"/>
    <cellStyle name="Navadno 3 4 3 4 4 2 2" xfId="18109"/>
    <cellStyle name="Navadno 3 4 3 4 4 3" xfId="18110"/>
    <cellStyle name="Navadno 3 4 3 4 4 3 2" xfId="18111"/>
    <cellStyle name="Navadno 3 4 3 4 4 4" xfId="18112"/>
    <cellStyle name="Navadno 3 4 3 4 4 5" xfId="18113"/>
    <cellStyle name="Navadno 3 4 3 4 4 6" xfId="18114"/>
    <cellStyle name="Navadno 3 4 3 4 5" xfId="18115"/>
    <cellStyle name="Navadno 3 4 3 4 5 2" xfId="18116"/>
    <cellStyle name="Navadno 3 4 3 4 6" xfId="18117"/>
    <cellStyle name="Navadno 3 4 3 4 6 2" xfId="18118"/>
    <cellStyle name="Navadno 3 4 3 4 7" xfId="18119"/>
    <cellStyle name="Navadno 3 4 3 4 7 2" xfId="18120"/>
    <cellStyle name="Navadno 3 4 3 4 8" xfId="18121"/>
    <cellStyle name="Navadno 3 4 3 4 9" xfId="18122"/>
    <cellStyle name="Navadno 3 4 3 5" xfId="18123"/>
    <cellStyle name="Navadno 3 4 3 5 10" xfId="18124"/>
    <cellStyle name="Navadno 3 4 3 5 2" xfId="18125"/>
    <cellStyle name="Navadno 3 4 3 5 2 2" xfId="18126"/>
    <cellStyle name="Navadno 3 4 3 5 2 2 2" xfId="18127"/>
    <cellStyle name="Navadno 3 4 3 5 2 3" xfId="18128"/>
    <cellStyle name="Navadno 3 4 3 5 2 3 2" xfId="18129"/>
    <cellStyle name="Navadno 3 4 3 5 2 4" xfId="18130"/>
    <cellStyle name="Navadno 3 4 3 5 2 5" xfId="18131"/>
    <cellStyle name="Navadno 3 4 3 5 2 6" xfId="18132"/>
    <cellStyle name="Navadno 3 4 3 5 3" xfId="18133"/>
    <cellStyle name="Navadno 3 4 3 5 3 2" xfId="18134"/>
    <cellStyle name="Navadno 3 4 3 5 3 2 2" xfId="18135"/>
    <cellStyle name="Navadno 3 4 3 5 3 3" xfId="18136"/>
    <cellStyle name="Navadno 3 4 3 5 3 3 2" xfId="18137"/>
    <cellStyle name="Navadno 3 4 3 5 3 4" xfId="18138"/>
    <cellStyle name="Navadno 3 4 3 5 3 5" xfId="18139"/>
    <cellStyle name="Navadno 3 4 3 5 3 6" xfId="18140"/>
    <cellStyle name="Navadno 3 4 3 5 4" xfId="18141"/>
    <cellStyle name="Navadno 3 4 3 5 4 2" xfId="18142"/>
    <cellStyle name="Navadno 3 4 3 5 5" xfId="18143"/>
    <cellStyle name="Navadno 3 4 3 5 5 2" xfId="18144"/>
    <cellStyle name="Navadno 3 4 3 5 6" xfId="18145"/>
    <cellStyle name="Navadno 3 4 3 5 6 2" xfId="18146"/>
    <cellStyle name="Navadno 3 4 3 5 7" xfId="18147"/>
    <cellStyle name="Navadno 3 4 3 5 8" xfId="18148"/>
    <cellStyle name="Navadno 3 4 3 5 9" xfId="18149"/>
    <cellStyle name="Navadno 3 4 3 6" xfId="18150"/>
    <cellStyle name="Navadno 3 4 3 6 2" xfId="18151"/>
    <cellStyle name="Navadno 3 4 3 6 2 2" xfId="18152"/>
    <cellStyle name="Navadno 3 4 3 6 3" xfId="18153"/>
    <cellStyle name="Navadno 3 4 3 6 3 2" xfId="18154"/>
    <cellStyle name="Navadno 3 4 3 6 4" xfId="18155"/>
    <cellStyle name="Navadno 3 4 3 6 5" xfId="18156"/>
    <cellStyle name="Navadno 3 4 3 6 6" xfId="18157"/>
    <cellStyle name="Navadno 3 4 3 7" xfId="18158"/>
    <cellStyle name="Navadno 3 4 3 7 2" xfId="18159"/>
    <cellStyle name="Navadno 3 4 3 7 2 2" xfId="18160"/>
    <cellStyle name="Navadno 3 4 3 7 3" xfId="18161"/>
    <cellStyle name="Navadno 3 4 3 7 3 2" xfId="18162"/>
    <cellStyle name="Navadno 3 4 3 7 4" xfId="18163"/>
    <cellStyle name="Navadno 3 4 3 7 5" xfId="18164"/>
    <cellStyle name="Navadno 3 4 3 7 6" xfId="18165"/>
    <cellStyle name="Navadno 3 4 3 8" xfId="18166"/>
    <cellStyle name="Navadno 3 4 3 8 2" xfId="18167"/>
    <cellStyle name="Navadno 3 4 3 9" xfId="18168"/>
    <cellStyle name="Navadno 3 4 3 9 2" xfId="18169"/>
    <cellStyle name="Navadno 3 4 4" xfId="18170"/>
    <cellStyle name="Navadno 3 4 4 10" xfId="18171"/>
    <cellStyle name="Navadno 3 4 4 11" xfId="18172"/>
    <cellStyle name="Navadno 3 4 4 12" xfId="18173"/>
    <cellStyle name="Navadno 3 4 4 13" xfId="18174"/>
    <cellStyle name="Navadno 3 4 4 2" xfId="18175"/>
    <cellStyle name="Navadno 3 4 4 2 10" xfId="18176"/>
    <cellStyle name="Navadno 3 4 4 2 11" xfId="18177"/>
    <cellStyle name="Navadno 3 4 4 2 12" xfId="18178"/>
    <cellStyle name="Navadno 3 4 4 2 2" xfId="18179"/>
    <cellStyle name="Navadno 3 4 4 2 2 10" xfId="18180"/>
    <cellStyle name="Navadno 3 4 4 2 2 11" xfId="18181"/>
    <cellStyle name="Navadno 3 4 4 2 2 2" xfId="18182"/>
    <cellStyle name="Navadno 3 4 4 2 2 2 10" xfId="18183"/>
    <cellStyle name="Navadno 3 4 4 2 2 2 2" xfId="18184"/>
    <cellStyle name="Navadno 3 4 4 2 2 2 2 2" xfId="18185"/>
    <cellStyle name="Navadno 3 4 4 2 2 2 2 2 2" xfId="18186"/>
    <cellStyle name="Navadno 3 4 4 2 2 2 2 3" xfId="18187"/>
    <cellStyle name="Navadno 3 4 4 2 2 2 2 3 2" xfId="18188"/>
    <cellStyle name="Navadno 3 4 4 2 2 2 2 4" xfId="18189"/>
    <cellStyle name="Navadno 3 4 4 2 2 2 2 5" xfId="18190"/>
    <cellStyle name="Navadno 3 4 4 2 2 2 2 6" xfId="18191"/>
    <cellStyle name="Navadno 3 4 4 2 2 2 3" xfId="18192"/>
    <cellStyle name="Navadno 3 4 4 2 2 2 3 2" xfId="18193"/>
    <cellStyle name="Navadno 3 4 4 2 2 2 3 2 2" xfId="18194"/>
    <cellStyle name="Navadno 3 4 4 2 2 2 3 3" xfId="18195"/>
    <cellStyle name="Navadno 3 4 4 2 2 2 3 3 2" xfId="18196"/>
    <cellStyle name="Navadno 3 4 4 2 2 2 3 4" xfId="18197"/>
    <cellStyle name="Navadno 3 4 4 2 2 2 3 5" xfId="18198"/>
    <cellStyle name="Navadno 3 4 4 2 2 2 3 6" xfId="18199"/>
    <cellStyle name="Navadno 3 4 4 2 2 2 4" xfId="18200"/>
    <cellStyle name="Navadno 3 4 4 2 2 2 4 2" xfId="18201"/>
    <cellStyle name="Navadno 3 4 4 2 2 2 5" xfId="18202"/>
    <cellStyle name="Navadno 3 4 4 2 2 2 5 2" xfId="18203"/>
    <cellStyle name="Navadno 3 4 4 2 2 2 6" xfId="18204"/>
    <cellStyle name="Navadno 3 4 4 2 2 2 6 2" xfId="18205"/>
    <cellStyle name="Navadno 3 4 4 2 2 2 7" xfId="18206"/>
    <cellStyle name="Navadno 3 4 4 2 2 2 8" xfId="18207"/>
    <cellStyle name="Navadno 3 4 4 2 2 2 9" xfId="18208"/>
    <cellStyle name="Navadno 3 4 4 2 2 3" xfId="18209"/>
    <cellStyle name="Navadno 3 4 4 2 2 3 2" xfId="18210"/>
    <cellStyle name="Navadno 3 4 4 2 2 3 2 2" xfId="18211"/>
    <cellStyle name="Navadno 3 4 4 2 2 3 3" xfId="18212"/>
    <cellStyle name="Navadno 3 4 4 2 2 3 3 2" xfId="18213"/>
    <cellStyle name="Navadno 3 4 4 2 2 3 4" xfId="18214"/>
    <cellStyle name="Navadno 3 4 4 2 2 3 5" xfId="18215"/>
    <cellStyle name="Navadno 3 4 4 2 2 3 6" xfId="18216"/>
    <cellStyle name="Navadno 3 4 4 2 2 4" xfId="18217"/>
    <cellStyle name="Navadno 3 4 4 2 2 4 2" xfId="18218"/>
    <cellStyle name="Navadno 3 4 4 2 2 4 2 2" xfId="18219"/>
    <cellStyle name="Navadno 3 4 4 2 2 4 3" xfId="18220"/>
    <cellStyle name="Navadno 3 4 4 2 2 4 3 2" xfId="18221"/>
    <cellStyle name="Navadno 3 4 4 2 2 4 4" xfId="18222"/>
    <cellStyle name="Navadno 3 4 4 2 2 4 5" xfId="18223"/>
    <cellStyle name="Navadno 3 4 4 2 2 4 6" xfId="18224"/>
    <cellStyle name="Navadno 3 4 4 2 2 5" xfId="18225"/>
    <cellStyle name="Navadno 3 4 4 2 2 5 2" xfId="18226"/>
    <cellStyle name="Navadno 3 4 4 2 2 6" xfId="18227"/>
    <cellStyle name="Navadno 3 4 4 2 2 6 2" xfId="18228"/>
    <cellStyle name="Navadno 3 4 4 2 2 7" xfId="18229"/>
    <cellStyle name="Navadno 3 4 4 2 2 7 2" xfId="18230"/>
    <cellStyle name="Navadno 3 4 4 2 2 8" xfId="18231"/>
    <cellStyle name="Navadno 3 4 4 2 2 9" xfId="18232"/>
    <cellStyle name="Navadno 3 4 4 2 3" xfId="18233"/>
    <cellStyle name="Navadno 3 4 4 2 3 10" xfId="18234"/>
    <cellStyle name="Navadno 3 4 4 2 3 2" xfId="18235"/>
    <cellStyle name="Navadno 3 4 4 2 3 2 2" xfId="18236"/>
    <cellStyle name="Navadno 3 4 4 2 3 2 2 2" xfId="18237"/>
    <cellStyle name="Navadno 3 4 4 2 3 2 3" xfId="18238"/>
    <cellStyle name="Navadno 3 4 4 2 3 2 3 2" xfId="18239"/>
    <cellStyle name="Navadno 3 4 4 2 3 2 4" xfId="18240"/>
    <cellStyle name="Navadno 3 4 4 2 3 2 5" xfId="18241"/>
    <cellStyle name="Navadno 3 4 4 2 3 2 6" xfId="18242"/>
    <cellStyle name="Navadno 3 4 4 2 3 3" xfId="18243"/>
    <cellStyle name="Navadno 3 4 4 2 3 3 2" xfId="18244"/>
    <cellStyle name="Navadno 3 4 4 2 3 3 2 2" xfId="18245"/>
    <cellStyle name="Navadno 3 4 4 2 3 3 3" xfId="18246"/>
    <cellStyle name="Navadno 3 4 4 2 3 3 3 2" xfId="18247"/>
    <cellStyle name="Navadno 3 4 4 2 3 3 4" xfId="18248"/>
    <cellStyle name="Navadno 3 4 4 2 3 3 5" xfId="18249"/>
    <cellStyle name="Navadno 3 4 4 2 3 3 6" xfId="18250"/>
    <cellStyle name="Navadno 3 4 4 2 3 4" xfId="18251"/>
    <cellStyle name="Navadno 3 4 4 2 3 4 2" xfId="18252"/>
    <cellStyle name="Navadno 3 4 4 2 3 5" xfId="18253"/>
    <cellStyle name="Navadno 3 4 4 2 3 5 2" xfId="18254"/>
    <cellStyle name="Navadno 3 4 4 2 3 6" xfId="18255"/>
    <cellStyle name="Navadno 3 4 4 2 3 6 2" xfId="18256"/>
    <cellStyle name="Navadno 3 4 4 2 3 7" xfId="18257"/>
    <cellStyle name="Navadno 3 4 4 2 3 8" xfId="18258"/>
    <cellStyle name="Navadno 3 4 4 2 3 9" xfId="18259"/>
    <cellStyle name="Navadno 3 4 4 2 4" xfId="18260"/>
    <cellStyle name="Navadno 3 4 4 2 4 2" xfId="18261"/>
    <cellStyle name="Navadno 3 4 4 2 4 2 2" xfId="18262"/>
    <cellStyle name="Navadno 3 4 4 2 4 3" xfId="18263"/>
    <cellStyle name="Navadno 3 4 4 2 4 3 2" xfId="18264"/>
    <cellStyle name="Navadno 3 4 4 2 4 4" xfId="18265"/>
    <cellStyle name="Navadno 3 4 4 2 4 5" xfId="18266"/>
    <cellStyle name="Navadno 3 4 4 2 4 6" xfId="18267"/>
    <cellStyle name="Navadno 3 4 4 2 5" xfId="18268"/>
    <cellStyle name="Navadno 3 4 4 2 5 2" xfId="18269"/>
    <cellStyle name="Navadno 3 4 4 2 5 2 2" xfId="18270"/>
    <cellStyle name="Navadno 3 4 4 2 5 3" xfId="18271"/>
    <cellStyle name="Navadno 3 4 4 2 5 3 2" xfId="18272"/>
    <cellStyle name="Navadno 3 4 4 2 5 4" xfId="18273"/>
    <cellStyle name="Navadno 3 4 4 2 5 5" xfId="18274"/>
    <cellStyle name="Navadno 3 4 4 2 5 6" xfId="18275"/>
    <cellStyle name="Navadno 3 4 4 2 6" xfId="18276"/>
    <cellStyle name="Navadno 3 4 4 2 6 2" xfId="18277"/>
    <cellStyle name="Navadno 3 4 4 2 7" xfId="18278"/>
    <cellStyle name="Navadno 3 4 4 2 7 2" xfId="18279"/>
    <cellStyle name="Navadno 3 4 4 2 8" xfId="18280"/>
    <cellStyle name="Navadno 3 4 4 2 8 2" xfId="18281"/>
    <cellStyle name="Navadno 3 4 4 2 9" xfId="18282"/>
    <cellStyle name="Navadno 3 4 4 3" xfId="18283"/>
    <cellStyle name="Navadno 3 4 4 3 10" xfId="18284"/>
    <cellStyle name="Navadno 3 4 4 3 11" xfId="18285"/>
    <cellStyle name="Navadno 3 4 4 3 2" xfId="18286"/>
    <cellStyle name="Navadno 3 4 4 3 2 10" xfId="18287"/>
    <cellStyle name="Navadno 3 4 4 3 2 2" xfId="18288"/>
    <cellStyle name="Navadno 3 4 4 3 2 2 2" xfId="18289"/>
    <cellStyle name="Navadno 3 4 4 3 2 2 2 2" xfId="18290"/>
    <cellStyle name="Navadno 3 4 4 3 2 2 3" xfId="18291"/>
    <cellStyle name="Navadno 3 4 4 3 2 2 3 2" xfId="18292"/>
    <cellStyle name="Navadno 3 4 4 3 2 2 4" xfId="18293"/>
    <cellStyle name="Navadno 3 4 4 3 2 2 5" xfId="18294"/>
    <cellStyle name="Navadno 3 4 4 3 2 2 6" xfId="18295"/>
    <cellStyle name="Navadno 3 4 4 3 2 3" xfId="18296"/>
    <cellStyle name="Navadno 3 4 4 3 2 3 2" xfId="18297"/>
    <cellStyle name="Navadno 3 4 4 3 2 3 2 2" xfId="18298"/>
    <cellStyle name="Navadno 3 4 4 3 2 3 3" xfId="18299"/>
    <cellStyle name="Navadno 3 4 4 3 2 3 3 2" xfId="18300"/>
    <cellStyle name="Navadno 3 4 4 3 2 3 4" xfId="18301"/>
    <cellStyle name="Navadno 3 4 4 3 2 3 5" xfId="18302"/>
    <cellStyle name="Navadno 3 4 4 3 2 3 6" xfId="18303"/>
    <cellStyle name="Navadno 3 4 4 3 2 4" xfId="18304"/>
    <cellStyle name="Navadno 3 4 4 3 2 4 2" xfId="18305"/>
    <cellStyle name="Navadno 3 4 4 3 2 5" xfId="18306"/>
    <cellStyle name="Navadno 3 4 4 3 2 5 2" xfId="18307"/>
    <cellStyle name="Navadno 3 4 4 3 2 6" xfId="18308"/>
    <cellStyle name="Navadno 3 4 4 3 2 6 2" xfId="18309"/>
    <cellStyle name="Navadno 3 4 4 3 2 7" xfId="18310"/>
    <cellStyle name="Navadno 3 4 4 3 2 8" xfId="18311"/>
    <cellStyle name="Navadno 3 4 4 3 2 9" xfId="18312"/>
    <cellStyle name="Navadno 3 4 4 3 3" xfId="18313"/>
    <cellStyle name="Navadno 3 4 4 3 3 2" xfId="18314"/>
    <cellStyle name="Navadno 3 4 4 3 3 2 2" xfId="18315"/>
    <cellStyle name="Navadno 3 4 4 3 3 3" xfId="18316"/>
    <cellStyle name="Navadno 3 4 4 3 3 3 2" xfId="18317"/>
    <cellStyle name="Navadno 3 4 4 3 3 4" xfId="18318"/>
    <cellStyle name="Navadno 3 4 4 3 3 5" xfId="18319"/>
    <cellStyle name="Navadno 3 4 4 3 3 6" xfId="18320"/>
    <cellStyle name="Navadno 3 4 4 3 4" xfId="18321"/>
    <cellStyle name="Navadno 3 4 4 3 4 2" xfId="18322"/>
    <cellStyle name="Navadno 3 4 4 3 4 2 2" xfId="18323"/>
    <cellStyle name="Navadno 3 4 4 3 4 3" xfId="18324"/>
    <cellStyle name="Navadno 3 4 4 3 4 3 2" xfId="18325"/>
    <cellStyle name="Navadno 3 4 4 3 4 4" xfId="18326"/>
    <cellStyle name="Navadno 3 4 4 3 4 5" xfId="18327"/>
    <cellStyle name="Navadno 3 4 4 3 4 6" xfId="18328"/>
    <cellStyle name="Navadno 3 4 4 3 5" xfId="18329"/>
    <cellStyle name="Navadno 3 4 4 3 5 2" xfId="18330"/>
    <cellStyle name="Navadno 3 4 4 3 6" xfId="18331"/>
    <cellStyle name="Navadno 3 4 4 3 6 2" xfId="18332"/>
    <cellStyle name="Navadno 3 4 4 3 7" xfId="18333"/>
    <cellStyle name="Navadno 3 4 4 3 7 2" xfId="18334"/>
    <cellStyle name="Navadno 3 4 4 3 8" xfId="18335"/>
    <cellStyle name="Navadno 3 4 4 3 9" xfId="18336"/>
    <cellStyle name="Navadno 3 4 4 4" xfId="18337"/>
    <cellStyle name="Navadno 3 4 4 4 10" xfId="18338"/>
    <cellStyle name="Navadno 3 4 4 4 2" xfId="18339"/>
    <cellStyle name="Navadno 3 4 4 4 2 2" xfId="18340"/>
    <cellStyle name="Navadno 3 4 4 4 2 2 2" xfId="18341"/>
    <cellStyle name="Navadno 3 4 4 4 2 3" xfId="18342"/>
    <cellStyle name="Navadno 3 4 4 4 2 3 2" xfId="18343"/>
    <cellStyle name="Navadno 3 4 4 4 2 4" xfId="18344"/>
    <cellStyle name="Navadno 3 4 4 4 2 5" xfId="18345"/>
    <cellStyle name="Navadno 3 4 4 4 2 6" xfId="18346"/>
    <cellStyle name="Navadno 3 4 4 4 3" xfId="18347"/>
    <cellStyle name="Navadno 3 4 4 4 3 2" xfId="18348"/>
    <cellStyle name="Navadno 3 4 4 4 3 2 2" xfId="18349"/>
    <cellStyle name="Navadno 3 4 4 4 3 3" xfId="18350"/>
    <cellStyle name="Navadno 3 4 4 4 3 3 2" xfId="18351"/>
    <cellStyle name="Navadno 3 4 4 4 3 4" xfId="18352"/>
    <cellStyle name="Navadno 3 4 4 4 3 5" xfId="18353"/>
    <cellStyle name="Navadno 3 4 4 4 3 6" xfId="18354"/>
    <cellStyle name="Navadno 3 4 4 4 4" xfId="18355"/>
    <cellStyle name="Navadno 3 4 4 4 4 2" xfId="18356"/>
    <cellStyle name="Navadno 3 4 4 4 5" xfId="18357"/>
    <cellStyle name="Navadno 3 4 4 4 5 2" xfId="18358"/>
    <cellStyle name="Navadno 3 4 4 4 6" xfId="18359"/>
    <cellStyle name="Navadno 3 4 4 4 6 2" xfId="18360"/>
    <cellStyle name="Navadno 3 4 4 4 7" xfId="18361"/>
    <cellStyle name="Navadno 3 4 4 4 8" xfId="18362"/>
    <cellStyle name="Navadno 3 4 4 4 9" xfId="18363"/>
    <cellStyle name="Navadno 3 4 4 5" xfId="18364"/>
    <cellStyle name="Navadno 3 4 4 5 2" xfId="18365"/>
    <cellStyle name="Navadno 3 4 4 5 2 2" xfId="18366"/>
    <cellStyle name="Navadno 3 4 4 5 3" xfId="18367"/>
    <cellStyle name="Navadno 3 4 4 5 3 2" xfId="18368"/>
    <cellStyle name="Navadno 3 4 4 5 4" xfId="18369"/>
    <cellStyle name="Navadno 3 4 4 5 5" xfId="18370"/>
    <cellStyle name="Navadno 3 4 4 5 6" xfId="18371"/>
    <cellStyle name="Navadno 3 4 4 6" xfId="18372"/>
    <cellStyle name="Navadno 3 4 4 6 2" xfId="18373"/>
    <cellStyle name="Navadno 3 4 4 6 2 2" xfId="18374"/>
    <cellStyle name="Navadno 3 4 4 6 3" xfId="18375"/>
    <cellStyle name="Navadno 3 4 4 6 3 2" xfId="18376"/>
    <cellStyle name="Navadno 3 4 4 6 4" xfId="18377"/>
    <cellStyle name="Navadno 3 4 4 6 5" xfId="18378"/>
    <cellStyle name="Navadno 3 4 4 6 6" xfId="18379"/>
    <cellStyle name="Navadno 3 4 4 7" xfId="18380"/>
    <cellStyle name="Navadno 3 4 4 7 2" xfId="18381"/>
    <cellStyle name="Navadno 3 4 4 8" xfId="18382"/>
    <cellStyle name="Navadno 3 4 4 8 2" xfId="18383"/>
    <cellStyle name="Navadno 3 4 4 9" xfId="18384"/>
    <cellStyle name="Navadno 3 4 4 9 2" xfId="18385"/>
    <cellStyle name="Navadno 3 4 5" xfId="18386"/>
    <cellStyle name="Navadno 3 4 5 10" xfId="18387"/>
    <cellStyle name="Navadno 3 4 5 11" xfId="18388"/>
    <cellStyle name="Navadno 3 4 5 12" xfId="18389"/>
    <cellStyle name="Navadno 3 4 5 13" xfId="18390"/>
    <cellStyle name="Navadno 3 4 5 2" xfId="18391"/>
    <cellStyle name="Navadno 3 4 5 2 10" xfId="18392"/>
    <cellStyle name="Navadno 3 4 5 2 11" xfId="18393"/>
    <cellStyle name="Navadno 3 4 5 2 12" xfId="18394"/>
    <cellStyle name="Navadno 3 4 5 2 2" xfId="18395"/>
    <cellStyle name="Navadno 3 4 5 2 2 10" xfId="18396"/>
    <cellStyle name="Navadno 3 4 5 2 2 11" xfId="18397"/>
    <cellStyle name="Navadno 3 4 5 2 2 2" xfId="18398"/>
    <cellStyle name="Navadno 3 4 5 2 2 2 10" xfId="18399"/>
    <cellStyle name="Navadno 3 4 5 2 2 2 2" xfId="18400"/>
    <cellStyle name="Navadno 3 4 5 2 2 2 2 2" xfId="18401"/>
    <cellStyle name="Navadno 3 4 5 2 2 2 2 2 2" xfId="18402"/>
    <cellStyle name="Navadno 3 4 5 2 2 2 2 3" xfId="18403"/>
    <cellStyle name="Navadno 3 4 5 2 2 2 2 3 2" xfId="18404"/>
    <cellStyle name="Navadno 3 4 5 2 2 2 2 4" xfId="18405"/>
    <cellStyle name="Navadno 3 4 5 2 2 2 2 5" xfId="18406"/>
    <cellStyle name="Navadno 3 4 5 2 2 2 2 6" xfId="18407"/>
    <cellStyle name="Navadno 3 4 5 2 2 2 3" xfId="18408"/>
    <cellStyle name="Navadno 3 4 5 2 2 2 3 2" xfId="18409"/>
    <cellStyle name="Navadno 3 4 5 2 2 2 3 2 2" xfId="18410"/>
    <cellStyle name="Navadno 3 4 5 2 2 2 3 3" xfId="18411"/>
    <cellStyle name="Navadno 3 4 5 2 2 2 3 3 2" xfId="18412"/>
    <cellStyle name="Navadno 3 4 5 2 2 2 3 4" xfId="18413"/>
    <cellStyle name="Navadno 3 4 5 2 2 2 3 5" xfId="18414"/>
    <cellStyle name="Navadno 3 4 5 2 2 2 3 6" xfId="18415"/>
    <cellStyle name="Navadno 3 4 5 2 2 2 4" xfId="18416"/>
    <cellStyle name="Navadno 3 4 5 2 2 2 4 2" xfId="18417"/>
    <cellStyle name="Navadno 3 4 5 2 2 2 5" xfId="18418"/>
    <cellStyle name="Navadno 3 4 5 2 2 2 5 2" xfId="18419"/>
    <cellStyle name="Navadno 3 4 5 2 2 2 6" xfId="18420"/>
    <cellStyle name="Navadno 3 4 5 2 2 2 6 2" xfId="18421"/>
    <cellStyle name="Navadno 3 4 5 2 2 2 7" xfId="18422"/>
    <cellStyle name="Navadno 3 4 5 2 2 2 8" xfId="18423"/>
    <cellStyle name="Navadno 3 4 5 2 2 2 9" xfId="18424"/>
    <cellStyle name="Navadno 3 4 5 2 2 3" xfId="18425"/>
    <cellStyle name="Navadno 3 4 5 2 2 3 2" xfId="18426"/>
    <cellStyle name="Navadno 3 4 5 2 2 3 2 2" xfId="18427"/>
    <cellStyle name="Navadno 3 4 5 2 2 3 3" xfId="18428"/>
    <cellStyle name="Navadno 3 4 5 2 2 3 3 2" xfId="18429"/>
    <cellStyle name="Navadno 3 4 5 2 2 3 4" xfId="18430"/>
    <cellStyle name="Navadno 3 4 5 2 2 3 5" xfId="18431"/>
    <cellStyle name="Navadno 3 4 5 2 2 3 6" xfId="18432"/>
    <cellStyle name="Navadno 3 4 5 2 2 4" xfId="18433"/>
    <cellStyle name="Navadno 3 4 5 2 2 4 2" xfId="18434"/>
    <cellStyle name="Navadno 3 4 5 2 2 4 2 2" xfId="18435"/>
    <cellStyle name="Navadno 3 4 5 2 2 4 3" xfId="18436"/>
    <cellStyle name="Navadno 3 4 5 2 2 4 3 2" xfId="18437"/>
    <cellStyle name="Navadno 3 4 5 2 2 4 4" xfId="18438"/>
    <cellStyle name="Navadno 3 4 5 2 2 4 5" xfId="18439"/>
    <cellStyle name="Navadno 3 4 5 2 2 4 6" xfId="18440"/>
    <cellStyle name="Navadno 3 4 5 2 2 5" xfId="18441"/>
    <cellStyle name="Navadno 3 4 5 2 2 5 2" xfId="18442"/>
    <cellStyle name="Navadno 3 4 5 2 2 6" xfId="18443"/>
    <cellStyle name="Navadno 3 4 5 2 2 6 2" xfId="18444"/>
    <cellStyle name="Navadno 3 4 5 2 2 7" xfId="18445"/>
    <cellStyle name="Navadno 3 4 5 2 2 7 2" xfId="18446"/>
    <cellStyle name="Navadno 3 4 5 2 2 8" xfId="18447"/>
    <cellStyle name="Navadno 3 4 5 2 2 9" xfId="18448"/>
    <cellStyle name="Navadno 3 4 5 2 3" xfId="18449"/>
    <cellStyle name="Navadno 3 4 5 2 3 10" xfId="18450"/>
    <cellStyle name="Navadno 3 4 5 2 3 2" xfId="18451"/>
    <cellStyle name="Navadno 3 4 5 2 3 2 2" xfId="18452"/>
    <cellStyle name="Navadno 3 4 5 2 3 2 2 2" xfId="18453"/>
    <cellStyle name="Navadno 3 4 5 2 3 2 3" xfId="18454"/>
    <cellStyle name="Navadno 3 4 5 2 3 2 3 2" xfId="18455"/>
    <cellStyle name="Navadno 3 4 5 2 3 2 4" xfId="18456"/>
    <cellStyle name="Navadno 3 4 5 2 3 2 5" xfId="18457"/>
    <cellStyle name="Navadno 3 4 5 2 3 2 6" xfId="18458"/>
    <cellStyle name="Navadno 3 4 5 2 3 3" xfId="18459"/>
    <cellStyle name="Navadno 3 4 5 2 3 3 2" xfId="18460"/>
    <cellStyle name="Navadno 3 4 5 2 3 3 2 2" xfId="18461"/>
    <cellStyle name="Navadno 3 4 5 2 3 3 3" xfId="18462"/>
    <cellStyle name="Navadno 3 4 5 2 3 3 3 2" xfId="18463"/>
    <cellStyle name="Navadno 3 4 5 2 3 3 4" xfId="18464"/>
    <cellStyle name="Navadno 3 4 5 2 3 3 5" xfId="18465"/>
    <cellStyle name="Navadno 3 4 5 2 3 3 6" xfId="18466"/>
    <cellStyle name="Navadno 3 4 5 2 3 4" xfId="18467"/>
    <cellStyle name="Navadno 3 4 5 2 3 4 2" xfId="18468"/>
    <cellStyle name="Navadno 3 4 5 2 3 5" xfId="18469"/>
    <cellStyle name="Navadno 3 4 5 2 3 5 2" xfId="18470"/>
    <cellStyle name="Navadno 3 4 5 2 3 6" xfId="18471"/>
    <cellStyle name="Navadno 3 4 5 2 3 6 2" xfId="18472"/>
    <cellStyle name="Navadno 3 4 5 2 3 7" xfId="18473"/>
    <cellStyle name="Navadno 3 4 5 2 3 8" xfId="18474"/>
    <cellStyle name="Navadno 3 4 5 2 3 9" xfId="18475"/>
    <cellStyle name="Navadno 3 4 5 2 4" xfId="18476"/>
    <cellStyle name="Navadno 3 4 5 2 4 2" xfId="18477"/>
    <cellStyle name="Navadno 3 4 5 2 4 2 2" xfId="18478"/>
    <cellStyle name="Navadno 3 4 5 2 4 3" xfId="18479"/>
    <cellStyle name="Navadno 3 4 5 2 4 3 2" xfId="18480"/>
    <cellStyle name="Navadno 3 4 5 2 4 4" xfId="18481"/>
    <cellStyle name="Navadno 3 4 5 2 4 5" xfId="18482"/>
    <cellStyle name="Navadno 3 4 5 2 4 6" xfId="18483"/>
    <cellStyle name="Navadno 3 4 5 2 5" xfId="18484"/>
    <cellStyle name="Navadno 3 4 5 2 5 2" xfId="18485"/>
    <cellStyle name="Navadno 3 4 5 2 5 2 2" xfId="18486"/>
    <cellStyle name="Navadno 3 4 5 2 5 3" xfId="18487"/>
    <cellStyle name="Navadno 3 4 5 2 5 3 2" xfId="18488"/>
    <cellStyle name="Navadno 3 4 5 2 5 4" xfId="18489"/>
    <cellStyle name="Navadno 3 4 5 2 5 5" xfId="18490"/>
    <cellStyle name="Navadno 3 4 5 2 5 6" xfId="18491"/>
    <cellStyle name="Navadno 3 4 5 2 6" xfId="18492"/>
    <cellStyle name="Navadno 3 4 5 2 6 2" xfId="18493"/>
    <cellStyle name="Navadno 3 4 5 2 7" xfId="18494"/>
    <cellStyle name="Navadno 3 4 5 2 7 2" xfId="18495"/>
    <cellStyle name="Navadno 3 4 5 2 8" xfId="18496"/>
    <cellStyle name="Navadno 3 4 5 2 8 2" xfId="18497"/>
    <cellStyle name="Navadno 3 4 5 2 9" xfId="18498"/>
    <cellStyle name="Navadno 3 4 5 3" xfId="18499"/>
    <cellStyle name="Navadno 3 4 5 3 10" xfId="18500"/>
    <cellStyle name="Navadno 3 4 5 3 11" xfId="18501"/>
    <cellStyle name="Navadno 3 4 5 3 2" xfId="18502"/>
    <cellStyle name="Navadno 3 4 5 3 2 10" xfId="18503"/>
    <cellStyle name="Navadno 3 4 5 3 2 2" xfId="18504"/>
    <cellStyle name="Navadno 3 4 5 3 2 2 2" xfId="18505"/>
    <cellStyle name="Navadno 3 4 5 3 2 2 2 2" xfId="18506"/>
    <cellStyle name="Navadno 3 4 5 3 2 2 3" xfId="18507"/>
    <cellStyle name="Navadno 3 4 5 3 2 2 3 2" xfId="18508"/>
    <cellStyle name="Navadno 3 4 5 3 2 2 4" xfId="18509"/>
    <cellStyle name="Navadno 3 4 5 3 2 2 5" xfId="18510"/>
    <cellStyle name="Navadno 3 4 5 3 2 2 6" xfId="18511"/>
    <cellStyle name="Navadno 3 4 5 3 2 3" xfId="18512"/>
    <cellStyle name="Navadno 3 4 5 3 2 3 2" xfId="18513"/>
    <cellStyle name="Navadno 3 4 5 3 2 3 2 2" xfId="18514"/>
    <cellStyle name="Navadno 3 4 5 3 2 3 3" xfId="18515"/>
    <cellStyle name="Navadno 3 4 5 3 2 3 3 2" xfId="18516"/>
    <cellStyle name="Navadno 3 4 5 3 2 3 4" xfId="18517"/>
    <cellStyle name="Navadno 3 4 5 3 2 3 5" xfId="18518"/>
    <cellStyle name="Navadno 3 4 5 3 2 3 6" xfId="18519"/>
    <cellStyle name="Navadno 3 4 5 3 2 4" xfId="18520"/>
    <cellStyle name="Navadno 3 4 5 3 2 4 2" xfId="18521"/>
    <cellStyle name="Navadno 3 4 5 3 2 5" xfId="18522"/>
    <cellStyle name="Navadno 3 4 5 3 2 5 2" xfId="18523"/>
    <cellStyle name="Navadno 3 4 5 3 2 6" xfId="18524"/>
    <cellStyle name="Navadno 3 4 5 3 2 6 2" xfId="18525"/>
    <cellStyle name="Navadno 3 4 5 3 2 7" xfId="18526"/>
    <cellStyle name="Navadno 3 4 5 3 2 8" xfId="18527"/>
    <cellStyle name="Navadno 3 4 5 3 2 9" xfId="18528"/>
    <cellStyle name="Navadno 3 4 5 3 3" xfId="18529"/>
    <cellStyle name="Navadno 3 4 5 3 3 2" xfId="18530"/>
    <cellStyle name="Navadno 3 4 5 3 3 2 2" xfId="18531"/>
    <cellStyle name="Navadno 3 4 5 3 3 3" xfId="18532"/>
    <cellStyle name="Navadno 3 4 5 3 3 3 2" xfId="18533"/>
    <cellStyle name="Navadno 3 4 5 3 3 4" xfId="18534"/>
    <cellStyle name="Navadno 3 4 5 3 3 5" xfId="18535"/>
    <cellStyle name="Navadno 3 4 5 3 3 6" xfId="18536"/>
    <cellStyle name="Navadno 3 4 5 3 4" xfId="18537"/>
    <cellStyle name="Navadno 3 4 5 3 4 2" xfId="18538"/>
    <cellStyle name="Navadno 3 4 5 3 4 2 2" xfId="18539"/>
    <cellStyle name="Navadno 3 4 5 3 4 3" xfId="18540"/>
    <cellStyle name="Navadno 3 4 5 3 4 3 2" xfId="18541"/>
    <cellStyle name="Navadno 3 4 5 3 4 4" xfId="18542"/>
    <cellStyle name="Navadno 3 4 5 3 4 5" xfId="18543"/>
    <cellStyle name="Navadno 3 4 5 3 4 6" xfId="18544"/>
    <cellStyle name="Navadno 3 4 5 3 5" xfId="18545"/>
    <cellStyle name="Navadno 3 4 5 3 5 2" xfId="18546"/>
    <cellStyle name="Navadno 3 4 5 3 6" xfId="18547"/>
    <cellStyle name="Navadno 3 4 5 3 6 2" xfId="18548"/>
    <cellStyle name="Navadno 3 4 5 3 7" xfId="18549"/>
    <cellStyle name="Navadno 3 4 5 3 7 2" xfId="18550"/>
    <cellStyle name="Navadno 3 4 5 3 8" xfId="18551"/>
    <cellStyle name="Navadno 3 4 5 3 9" xfId="18552"/>
    <cellStyle name="Navadno 3 4 5 4" xfId="18553"/>
    <cellStyle name="Navadno 3 4 5 4 10" xfId="18554"/>
    <cellStyle name="Navadno 3 4 5 4 2" xfId="18555"/>
    <cellStyle name="Navadno 3 4 5 4 2 2" xfId="18556"/>
    <cellStyle name="Navadno 3 4 5 4 2 2 2" xfId="18557"/>
    <cellStyle name="Navadno 3 4 5 4 2 3" xfId="18558"/>
    <cellStyle name="Navadno 3 4 5 4 2 3 2" xfId="18559"/>
    <cellStyle name="Navadno 3 4 5 4 2 4" xfId="18560"/>
    <cellStyle name="Navadno 3 4 5 4 2 5" xfId="18561"/>
    <cellStyle name="Navadno 3 4 5 4 2 6" xfId="18562"/>
    <cellStyle name="Navadno 3 4 5 4 3" xfId="18563"/>
    <cellStyle name="Navadno 3 4 5 4 3 2" xfId="18564"/>
    <cellStyle name="Navadno 3 4 5 4 3 2 2" xfId="18565"/>
    <cellStyle name="Navadno 3 4 5 4 3 3" xfId="18566"/>
    <cellStyle name="Navadno 3 4 5 4 3 3 2" xfId="18567"/>
    <cellStyle name="Navadno 3 4 5 4 3 4" xfId="18568"/>
    <cellStyle name="Navadno 3 4 5 4 3 5" xfId="18569"/>
    <cellStyle name="Navadno 3 4 5 4 3 6" xfId="18570"/>
    <cellStyle name="Navadno 3 4 5 4 4" xfId="18571"/>
    <cellStyle name="Navadno 3 4 5 4 4 2" xfId="18572"/>
    <cellStyle name="Navadno 3 4 5 4 5" xfId="18573"/>
    <cellStyle name="Navadno 3 4 5 4 5 2" xfId="18574"/>
    <cellStyle name="Navadno 3 4 5 4 6" xfId="18575"/>
    <cellStyle name="Navadno 3 4 5 4 6 2" xfId="18576"/>
    <cellStyle name="Navadno 3 4 5 4 7" xfId="18577"/>
    <cellStyle name="Navadno 3 4 5 4 8" xfId="18578"/>
    <cellStyle name="Navadno 3 4 5 4 9" xfId="18579"/>
    <cellStyle name="Navadno 3 4 5 5" xfId="18580"/>
    <cellStyle name="Navadno 3 4 5 5 2" xfId="18581"/>
    <cellStyle name="Navadno 3 4 5 5 2 2" xfId="18582"/>
    <cellStyle name="Navadno 3 4 5 5 3" xfId="18583"/>
    <cellStyle name="Navadno 3 4 5 5 3 2" xfId="18584"/>
    <cellStyle name="Navadno 3 4 5 5 4" xfId="18585"/>
    <cellStyle name="Navadno 3 4 5 5 5" xfId="18586"/>
    <cellStyle name="Navadno 3 4 5 5 6" xfId="18587"/>
    <cellStyle name="Navadno 3 4 5 6" xfId="18588"/>
    <cellStyle name="Navadno 3 4 5 6 2" xfId="18589"/>
    <cellStyle name="Navadno 3 4 5 6 2 2" xfId="18590"/>
    <cellStyle name="Navadno 3 4 5 6 3" xfId="18591"/>
    <cellStyle name="Navadno 3 4 5 6 3 2" xfId="18592"/>
    <cellStyle name="Navadno 3 4 5 6 4" xfId="18593"/>
    <cellStyle name="Navadno 3 4 5 6 5" xfId="18594"/>
    <cellStyle name="Navadno 3 4 5 6 6" xfId="18595"/>
    <cellStyle name="Navadno 3 4 5 7" xfId="18596"/>
    <cellStyle name="Navadno 3 4 5 7 2" xfId="18597"/>
    <cellStyle name="Navadno 3 4 5 8" xfId="18598"/>
    <cellStyle name="Navadno 3 4 5 8 2" xfId="18599"/>
    <cellStyle name="Navadno 3 4 5 9" xfId="18600"/>
    <cellStyle name="Navadno 3 4 5 9 2" xfId="18601"/>
    <cellStyle name="Navadno 3 4 6" xfId="18602"/>
    <cellStyle name="Navadno 3 4 6 10" xfId="18603"/>
    <cellStyle name="Navadno 3 4 6 11" xfId="18604"/>
    <cellStyle name="Navadno 3 4 6 12" xfId="18605"/>
    <cellStyle name="Navadno 3 4 6 2" xfId="18606"/>
    <cellStyle name="Navadno 3 4 6 2 10" xfId="18607"/>
    <cellStyle name="Navadno 3 4 6 2 11" xfId="18608"/>
    <cellStyle name="Navadno 3 4 6 2 2" xfId="18609"/>
    <cellStyle name="Navadno 3 4 6 2 2 10" xfId="18610"/>
    <cellStyle name="Navadno 3 4 6 2 2 2" xfId="18611"/>
    <cellStyle name="Navadno 3 4 6 2 2 2 2" xfId="18612"/>
    <cellStyle name="Navadno 3 4 6 2 2 2 2 2" xfId="18613"/>
    <cellStyle name="Navadno 3 4 6 2 2 2 3" xfId="18614"/>
    <cellStyle name="Navadno 3 4 6 2 2 2 3 2" xfId="18615"/>
    <cellStyle name="Navadno 3 4 6 2 2 2 4" xfId="18616"/>
    <cellStyle name="Navadno 3 4 6 2 2 2 5" xfId="18617"/>
    <cellStyle name="Navadno 3 4 6 2 2 2 6" xfId="18618"/>
    <cellStyle name="Navadno 3 4 6 2 2 3" xfId="18619"/>
    <cellStyle name="Navadno 3 4 6 2 2 3 2" xfId="18620"/>
    <cellStyle name="Navadno 3 4 6 2 2 3 2 2" xfId="18621"/>
    <cellStyle name="Navadno 3 4 6 2 2 3 3" xfId="18622"/>
    <cellStyle name="Navadno 3 4 6 2 2 3 3 2" xfId="18623"/>
    <cellStyle name="Navadno 3 4 6 2 2 3 4" xfId="18624"/>
    <cellStyle name="Navadno 3 4 6 2 2 3 5" xfId="18625"/>
    <cellStyle name="Navadno 3 4 6 2 2 3 6" xfId="18626"/>
    <cellStyle name="Navadno 3 4 6 2 2 4" xfId="18627"/>
    <cellStyle name="Navadno 3 4 6 2 2 4 2" xfId="18628"/>
    <cellStyle name="Navadno 3 4 6 2 2 5" xfId="18629"/>
    <cellStyle name="Navadno 3 4 6 2 2 5 2" xfId="18630"/>
    <cellStyle name="Navadno 3 4 6 2 2 6" xfId="18631"/>
    <cellStyle name="Navadno 3 4 6 2 2 6 2" xfId="18632"/>
    <cellStyle name="Navadno 3 4 6 2 2 7" xfId="18633"/>
    <cellStyle name="Navadno 3 4 6 2 2 8" xfId="18634"/>
    <cellStyle name="Navadno 3 4 6 2 2 9" xfId="18635"/>
    <cellStyle name="Navadno 3 4 6 2 3" xfId="18636"/>
    <cellStyle name="Navadno 3 4 6 2 3 2" xfId="18637"/>
    <cellStyle name="Navadno 3 4 6 2 3 2 2" xfId="18638"/>
    <cellStyle name="Navadno 3 4 6 2 3 3" xfId="18639"/>
    <cellStyle name="Navadno 3 4 6 2 3 3 2" xfId="18640"/>
    <cellStyle name="Navadno 3 4 6 2 3 4" xfId="18641"/>
    <cellStyle name="Navadno 3 4 6 2 3 5" xfId="18642"/>
    <cellStyle name="Navadno 3 4 6 2 3 6" xfId="18643"/>
    <cellStyle name="Navadno 3 4 6 2 4" xfId="18644"/>
    <cellStyle name="Navadno 3 4 6 2 4 2" xfId="18645"/>
    <cellStyle name="Navadno 3 4 6 2 4 2 2" xfId="18646"/>
    <cellStyle name="Navadno 3 4 6 2 4 3" xfId="18647"/>
    <cellStyle name="Navadno 3 4 6 2 4 3 2" xfId="18648"/>
    <cellStyle name="Navadno 3 4 6 2 4 4" xfId="18649"/>
    <cellStyle name="Navadno 3 4 6 2 4 5" xfId="18650"/>
    <cellStyle name="Navadno 3 4 6 2 4 6" xfId="18651"/>
    <cellStyle name="Navadno 3 4 6 2 5" xfId="18652"/>
    <cellStyle name="Navadno 3 4 6 2 5 2" xfId="18653"/>
    <cellStyle name="Navadno 3 4 6 2 6" xfId="18654"/>
    <cellStyle name="Navadno 3 4 6 2 6 2" xfId="18655"/>
    <cellStyle name="Navadno 3 4 6 2 7" xfId="18656"/>
    <cellStyle name="Navadno 3 4 6 2 7 2" xfId="18657"/>
    <cellStyle name="Navadno 3 4 6 2 8" xfId="18658"/>
    <cellStyle name="Navadno 3 4 6 2 9" xfId="18659"/>
    <cellStyle name="Navadno 3 4 6 3" xfId="18660"/>
    <cellStyle name="Navadno 3 4 6 3 10" xfId="18661"/>
    <cellStyle name="Navadno 3 4 6 3 2" xfId="18662"/>
    <cellStyle name="Navadno 3 4 6 3 2 2" xfId="18663"/>
    <cellStyle name="Navadno 3 4 6 3 2 2 2" xfId="18664"/>
    <cellStyle name="Navadno 3 4 6 3 2 3" xfId="18665"/>
    <cellStyle name="Navadno 3 4 6 3 2 3 2" xfId="18666"/>
    <cellStyle name="Navadno 3 4 6 3 2 4" xfId="18667"/>
    <cellStyle name="Navadno 3 4 6 3 2 5" xfId="18668"/>
    <cellStyle name="Navadno 3 4 6 3 2 6" xfId="18669"/>
    <cellStyle name="Navadno 3 4 6 3 3" xfId="18670"/>
    <cellStyle name="Navadno 3 4 6 3 3 2" xfId="18671"/>
    <cellStyle name="Navadno 3 4 6 3 3 2 2" xfId="18672"/>
    <cellStyle name="Navadno 3 4 6 3 3 3" xfId="18673"/>
    <cellStyle name="Navadno 3 4 6 3 3 3 2" xfId="18674"/>
    <cellStyle name="Navadno 3 4 6 3 3 4" xfId="18675"/>
    <cellStyle name="Navadno 3 4 6 3 3 5" xfId="18676"/>
    <cellStyle name="Navadno 3 4 6 3 3 6" xfId="18677"/>
    <cellStyle name="Navadno 3 4 6 3 4" xfId="18678"/>
    <cellStyle name="Navadno 3 4 6 3 4 2" xfId="18679"/>
    <cellStyle name="Navadno 3 4 6 3 5" xfId="18680"/>
    <cellStyle name="Navadno 3 4 6 3 5 2" xfId="18681"/>
    <cellStyle name="Navadno 3 4 6 3 6" xfId="18682"/>
    <cellStyle name="Navadno 3 4 6 3 6 2" xfId="18683"/>
    <cellStyle name="Navadno 3 4 6 3 7" xfId="18684"/>
    <cellStyle name="Navadno 3 4 6 3 8" xfId="18685"/>
    <cellStyle name="Navadno 3 4 6 3 9" xfId="18686"/>
    <cellStyle name="Navadno 3 4 6 4" xfId="18687"/>
    <cellStyle name="Navadno 3 4 6 4 2" xfId="18688"/>
    <cellStyle name="Navadno 3 4 6 4 2 2" xfId="18689"/>
    <cellStyle name="Navadno 3 4 6 4 3" xfId="18690"/>
    <cellStyle name="Navadno 3 4 6 4 3 2" xfId="18691"/>
    <cellStyle name="Navadno 3 4 6 4 4" xfId="18692"/>
    <cellStyle name="Navadno 3 4 6 4 5" xfId="18693"/>
    <cellStyle name="Navadno 3 4 6 4 6" xfId="18694"/>
    <cellStyle name="Navadno 3 4 6 5" xfId="18695"/>
    <cellStyle name="Navadno 3 4 6 5 2" xfId="18696"/>
    <cellStyle name="Navadno 3 4 6 5 2 2" xfId="18697"/>
    <cellStyle name="Navadno 3 4 6 5 3" xfId="18698"/>
    <cellStyle name="Navadno 3 4 6 5 3 2" xfId="18699"/>
    <cellStyle name="Navadno 3 4 6 5 4" xfId="18700"/>
    <cellStyle name="Navadno 3 4 6 5 5" xfId="18701"/>
    <cellStyle name="Navadno 3 4 6 5 6" xfId="18702"/>
    <cellStyle name="Navadno 3 4 6 6" xfId="18703"/>
    <cellStyle name="Navadno 3 4 6 6 2" xfId="18704"/>
    <cellStyle name="Navadno 3 4 6 7" xfId="18705"/>
    <cellStyle name="Navadno 3 4 6 7 2" xfId="18706"/>
    <cellStyle name="Navadno 3 4 6 8" xfId="18707"/>
    <cellStyle name="Navadno 3 4 6 8 2" xfId="18708"/>
    <cellStyle name="Navadno 3 4 6 9" xfId="18709"/>
    <cellStyle name="Navadno 3 4 7" xfId="18710"/>
    <cellStyle name="Navadno 3 4 7 10" xfId="18711"/>
    <cellStyle name="Navadno 3 4 7 11" xfId="18712"/>
    <cellStyle name="Navadno 3 4 7 12" xfId="18713"/>
    <cellStyle name="Navadno 3 4 7 2" xfId="18714"/>
    <cellStyle name="Navadno 3 4 7 2 10" xfId="18715"/>
    <cellStyle name="Navadno 3 4 7 2 11" xfId="18716"/>
    <cellStyle name="Navadno 3 4 7 2 2" xfId="18717"/>
    <cellStyle name="Navadno 3 4 7 2 2 10" xfId="18718"/>
    <cellStyle name="Navadno 3 4 7 2 2 2" xfId="18719"/>
    <cellStyle name="Navadno 3 4 7 2 2 2 2" xfId="18720"/>
    <cellStyle name="Navadno 3 4 7 2 2 2 2 2" xfId="18721"/>
    <cellStyle name="Navadno 3 4 7 2 2 2 3" xfId="18722"/>
    <cellStyle name="Navadno 3 4 7 2 2 2 3 2" xfId="18723"/>
    <cellStyle name="Navadno 3 4 7 2 2 2 4" xfId="18724"/>
    <cellStyle name="Navadno 3 4 7 2 2 2 5" xfId="18725"/>
    <cellStyle name="Navadno 3 4 7 2 2 2 6" xfId="18726"/>
    <cellStyle name="Navadno 3 4 7 2 2 3" xfId="18727"/>
    <cellStyle name="Navadno 3 4 7 2 2 3 2" xfId="18728"/>
    <cellStyle name="Navadno 3 4 7 2 2 3 2 2" xfId="18729"/>
    <cellStyle name="Navadno 3 4 7 2 2 3 3" xfId="18730"/>
    <cellStyle name="Navadno 3 4 7 2 2 3 3 2" xfId="18731"/>
    <cellStyle name="Navadno 3 4 7 2 2 3 4" xfId="18732"/>
    <cellStyle name="Navadno 3 4 7 2 2 3 5" xfId="18733"/>
    <cellStyle name="Navadno 3 4 7 2 2 3 6" xfId="18734"/>
    <cellStyle name="Navadno 3 4 7 2 2 4" xfId="18735"/>
    <cellStyle name="Navadno 3 4 7 2 2 4 2" xfId="18736"/>
    <cellStyle name="Navadno 3 4 7 2 2 5" xfId="18737"/>
    <cellStyle name="Navadno 3 4 7 2 2 5 2" xfId="18738"/>
    <cellStyle name="Navadno 3 4 7 2 2 6" xfId="18739"/>
    <cellStyle name="Navadno 3 4 7 2 2 6 2" xfId="18740"/>
    <cellStyle name="Navadno 3 4 7 2 2 7" xfId="18741"/>
    <cellStyle name="Navadno 3 4 7 2 2 8" xfId="18742"/>
    <cellStyle name="Navadno 3 4 7 2 2 9" xfId="18743"/>
    <cellStyle name="Navadno 3 4 7 2 3" xfId="18744"/>
    <cellStyle name="Navadno 3 4 7 2 3 2" xfId="18745"/>
    <cellStyle name="Navadno 3 4 7 2 3 2 2" xfId="18746"/>
    <cellStyle name="Navadno 3 4 7 2 3 3" xfId="18747"/>
    <cellStyle name="Navadno 3 4 7 2 3 3 2" xfId="18748"/>
    <cellStyle name="Navadno 3 4 7 2 3 4" xfId="18749"/>
    <cellStyle name="Navadno 3 4 7 2 3 5" xfId="18750"/>
    <cellStyle name="Navadno 3 4 7 2 3 6" xfId="18751"/>
    <cellStyle name="Navadno 3 4 7 2 4" xfId="18752"/>
    <cellStyle name="Navadno 3 4 7 2 4 2" xfId="18753"/>
    <cellStyle name="Navadno 3 4 7 2 4 2 2" xfId="18754"/>
    <cellStyle name="Navadno 3 4 7 2 4 3" xfId="18755"/>
    <cellStyle name="Navadno 3 4 7 2 4 3 2" xfId="18756"/>
    <cellStyle name="Navadno 3 4 7 2 4 4" xfId="18757"/>
    <cellStyle name="Navadno 3 4 7 2 4 5" xfId="18758"/>
    <cellStyle name="Navadno 3 4 7 2 4 6" xfId="18759"/>
    <cellStyle name="Navadno 3 4 7 2 5" xfId="18760"/>
    <cellStyle name="Navadno 3 4 7 2 5 2" xfId="18761"/>
    <cellStyle name="Navadno 3 4 7 2 6" xfId="18762"/>
    <cellStyle name="Navadno 3 4 7 2 6 2" xfId="18763"/>
    <cellStyle name="Navadno 3 4 7 2 7" xfId="18764"/>
    <cellStyle name="Navadno 3 4 7 2 7 2" xfId="18765"/>
    <cellStyle name="Navadno 3 4 7 2 8" xfId="18766"/>
    <cellStyle name="Navadno 3 4 7 2 9" xfId="18767"/>
    <cellStyle name="Navadno 3 4 7 3" xfId="18768"/>
    <cellStyle name="Navadno 3 4 7 3 10" xfId="18769"/>
    <cellStyle name="Navadno 3 4 7 3 2" xfId="18770"/>
    <cellStyle name="Navadno 3 4 7 3 2 2" xfId="18771"/>
    <cellStyle name="Navadno 3 4 7 3 2 2 2" xfId="18772"/>
    <cellStyle name="Navadno 3 4 7 3 2 3" xfId="18773"/>
    <cellStyle name="Navadno 3 4 7 3 2 3 2" xfId="18774"/>
    <cellStyle name="Navadno 3 4 7 3 2 4" xfId="18775"/>
    <cellStyle name="Navadno 3 4 7 3 2 5" xfId="18776"/>
    <cellStyle name="Navadno 3 4 7 3 2 6" xfId="18777"/>
    <cellStyle name="Navadno 3 4 7 3 3" xfId="18778"/>
    <cellStyle name="Navadno 3 4 7 3 3 2" xfId="18779"/>
    <cellStyle name="Navadno 3 4 7 3 3 2 2" xfId="18780"/>
    <cellStyle name="Navadno 3 4 7 3 3 3" xfId="18781"/>
    <cellStyle name="Navadno 3 4 7 3 3 3 2" xfId="18782"/>
    <cellStyle name="Navadno 3 4 7 3 3 4" xfId="18783"/>
    <cellStyle name="Navadno 3 4 7 3 3 5" xfId="18784"/>
    <cellStyle name="Navadno 3 4 7 3 3 6" xfId="18785"/>
    <cellStyle name="Navadno 3 4 7 3 4" xfId="18786"/>
    <cellStyle name="Navadno 3 4 7 3 4 2" xfId="18787"/>
    <cellStyle name="Navadno 3 4 7 3 5" xfId="18788"/>
    <cellStyle name="Navadno 3 4 7 3 5 2" xfId="18789"/>
    <cellStyle name="Navadno 3 4 7 3 6" xfId="18790"/>
    <cellStyle name="Navadno 3 4 7 3 6 2" xfId="18791"/>
    <cellStyle name="Navadno 3 4 7 3 7" xfId="18792"/>
    <cellStyle name="Navadno 3 4 7 3 8" xfId="18793"/>
    <cellStyle name="Navadno 3 4 7 3 9" xfId="18794"/>
    <cellStyle name="Navadno 3 4 7 4" xfId="18795"/>
    <cellStyle name="Navadno 3 4 7 4 2" xfId="18796"/>
    <cellStyle name="Navadno 3 4 7 4 2 2" xfId="18797"/>
    <cellStyle name="Navadno 3 4 7 4 3" xfId="18798"/>
    <cellStyle name="Navadno 3 4 7 4 3 2" xfId="18799"/>
    <cellStyle name="Navadno 3 4 7 4 4" xfId="18800"/>
    <cellStyle name="Navadno 3 4 7 4 5" xfId="18801"/>
    <cellStyle name="Navadno 3 4 7 4 6" xfId="18802"/>
    <cellStyle name="Navadno 3 4 7 5" xfId="18803"/>
    <cellStyle name="Navadno 3 4 7 5 2" xfId="18804"/>
    <cellStyle name="Navadno 3 4 7 5 2 2" xfId="18805"/>
    <cellStyle name="Navadno 3 4 7 5 3" xfId="18806"/>
    <cellStyle name="Navadno 3 4 7 5 3 2" xfId="18807"/>
    <cellStyle name="Navadno 3 4 7 5 4" xfId="18808"/>
    <cellStyle name="Navadno 3 4 7 5 5" xfId="18809"/>
    <cellStyle name="Navadno 3 4 7 5 6" xfId="18810"/>
    <cellStyle name="Navadno 3 4 7 6" xfId="18811"/>
    <cellStyle name="Navadno 3 4 7 6 2" xfId="18812"/>
    <cellStyle name="Navadno 3 4 7 7" xfId="18813"/>
    <cellStyle name="Navadno 3 4 7 7 2" xfId="18814"/>
    <cellStyle name="Navadno 3 4 7 8" xfId="18815"/>
    <cellStyle name="Navadno 3 4 7 8 2" xfId="18816"/>
    <cellStyle name="Navadno 3 4 7 9" xfId="18817"/>
    <cellStyle name="Navadno 3 4 8" xfId="18818"/>
    <cellStyle name="Navadno 3 4 8 10" xfId="18819"/>
    <cellStyle name="Navadno 3 4 8 11" xfId="18820"/>
    <cellStyle name="Navadno 3 4 8 12" xfId="18821"/>
    <cellStyle name="Navadno 3 4 8 2" xfId="18822"/>
    <cellStyle name="Navadno 3 4 8 2 10" xfId="18823"/>
    <cellStyle name="Navadno 3 4 8 2 11" xfId="18824"/>
    <cellStyle name="Navadno 3 4 8 2 2" xfId="18825"/>
    <cellStyle name="Navadno 3 4 8 2 2 10" xfId="18826"/>
    <cellStyle name="Navadno 3 4 8 2 2 2" xfId="18827"/>
    <cellStyle name="Navadno 3 4 8 2 2 2 2" xfId="18828"/>
    <cellStyle name="Navadno 3 4 8 2 2 2 2 2" xfId="18829"/>
    <cellStyle name="Navadno 3 4 8 2 2 2 3" xfId="18830"/>
    <cellStyle name="Navadno 3 4 8 2 2 2 3 2" xfId="18831"/>
    <cellStyle name="Navadno 3 4 8 2 2 2 4" xfId="18832"/>
    <cellStyle name="Navadno 3 4 8 2 2 2 5" xfId="18833"/>
    <cellStyle name="Navadno 3 4 8 2 2 2 6" xfId="18834"/>
    <cellStyle name="Navadno 3 4 8 2 2 3" xfId="18835"/>
    <cellStyle name="Navadno 3 4 8 2 2 3 2" xfId="18836"/>
    <cellStyle name="Navadno 3 4 8 2 2 3 2 2" xfId="18837"/>
    <cellStyle name="Navadno 3 4 8 2 2 3 3" xfId="18838"/>
    <cellStyle name="Navadno 3 4 8 2 2 3 3 2" xfId="18839"/>
    <cellStyle name="Navadno 3 4 8 2 2 3 4" xfId="18840"/>
    <cellStyle name="Navadno 3 4 8 2 2 3 5" xfId="18841"/>
    <cellStyle name="Navadno 3 4 8 2 2 3 6" xfId="18842"/>
    <cellStyle name="Navadno 3 4 8 2 2 4" xfId="18843"/>
    <cellStyle name="Navadno 3 4 8 2 2 4 2" xfId="18844"/>
    <cellStyle name="Navadno 3 4 8 2 2 5" xfId="18845"/>
    <cellStyle name="Navadno 3 4 8 2 2 5 2" xfId="18846"/>
    <cellStyle name="Navadno 3 4 8 2 2 6" xfId="18847"/>
    <cellStyle name="Navadno 3 4 8 2 2 6 2" xfId="18848"/>
    <cellStyle name="Navadno 3 4 8 2 2 7" xfId="18849"/>
    <cellStyle name="Navadno 3 4 8 2 2 8" xfId="18850"/>
    <cellStyle name="Navadno 3 4 8 2 2 9" xfId="18851"/>
    <cellStyle name="Navadno 3 4 8 2 3" xfId="18852"/>
    <cellStyle name="Navadno 3 4 8 2 3 2" xfId="18853"/>
    <cellStyle name="Navadno 3 4 8 2 3 2 2" xfId="18854"/>
    <cellStyle name="Navadno 3 4 8 2 3 3" xfId="18855"/>
    <cellStyle name="Navadno 3 4 8 2 3 3 2" xfId="18856"/>
    <cellStyle name="Navadno 3 4 8 2 3 4" xfId="18857"/>
    <cellStyle name="Navadno 3 4 8 2 3 5" xfId="18858"/>
    <cellStyle name="Navadno 3 4 8 2 3 6" xfId="18859"/>
    <cellStyle name="Navadno 3 4 8 2 4" xfId="18860"/>
    <cellStyle name="Navadno 3 4 8 2 4 2" xfId="18861"/>
    <cellStyle name="Navadno 3 4 8 2 4 2 2" xfId="18862"/>
    <cellStyle name="Navadno 3 4 8 2 4 3" xfId="18863"/>
    <cellStyle name="Navadno 3 4 8 2 4 3 2" xfId="18864"/>
    <cellStyle name="Navadno 3 4 8 2 4 4" xfId="18865"/>
    <cellStyle name="Navadno 3 4 8 2 4 5" xfId="18866"/>
    <cellStyle name="Navadno 3 4 8 2 4 6" xfId="18867"/>
    <cellStyle name="Navadno 3 4 8 2 5" xfId="18868"/>
    <cellStyle name="Navadno 3 4 8 2 5 2" xfId="18869"/>
    <cellStyle name="Navadno 3 4 8 2 6" xfId="18870"/>
    <cellStyle name="Navadno 3 4 8 2 6 2" xfId="18871"/>
    <cellStyle name="Navadno 3 4 8 2 7" xfId="18872"/>
    <cellStyle name="Navadno 3 4 8 2 7 2" xfId="18873"/>
    <cellStyle name="Navadno 3 4 8 2 8" xfId="18874"/>
    <cellStyle name="Navadno 3 4 8 2 9" xfId="18875"/>
    <cellStyle name="Navadno 3 4 8 3" xfId="18876"/>
    <cellStyle name="Navadno 3 4 8 3 10" xfId="18877"/>
    <cellStyle name="Navadno 3 4 8 3 2" xfId="18878"/>
    <cellStyle name="Navadno 3 4 8 3 2 2" xfId="18879"/>
    <cellStyle name="Navadno 3 4 8 3 2 2 2" xfId="18880"/>
    <cellStyle name="Navadno 3 4 8 3 2 3" xfId="18881"/>
    <cellStyle name="Navadno 3 4 8 3 2 3 2" xfId="18882"/>
    <cellStyle name="Navadno 3 4 8 3 2 4" xfId="18883"/>
    <cellStyle name="Navadno 3 4 8 3 2 5" xfId="18884"/>
    <cellStyle name="Navadno 3 4 8 3 2 6" xfId="18885"/>
    <cellStyle name="Navadno 3 4 8 3 3" xfId="18886"/>
    <cellStyle name="Navadno 3 4 8 3 3 2" xfId="18887"/>
    <cellStyle name="Navadno 3 4 8 3 3 2 2" xfId="18888"/>
    <cellStyle name="Navadno 3 4 8 3 3 3" xfId="18889"/>
    <cellStyle name="Navadno 3 4 8 3 3 3 2" xfId="18890"/>
    <cellStyle name="Navadno 3 4 8 3 3 4" xfId="18891"/>
    <cellStyle name="Navadno 3 4 8 3 3 5" xfId="18892"/>
    <cellStyle name="Navadno 3 4 8 3 3 6" xfId="18893"/>
    <cellStyle name="Navadno 3 4 8 3 4" xfId="18894"/>
    <cellStyle name="Navadno 3 4 8 3 4 2" xfId="18895"/>
    <cellStyle name="Navadno 3 4 8 3 5" xfId="18896"/>
    <cellStyle name="Navadno 3 4 8 3 5 2" xfId="18897"/>
    <cellStyle name="Navadno 3 4 8 3 6" xfId="18898"/>
    <cellStyle name="Navadno 3 4 8 3 6 2" xfId="18899"/>
    <cellStyle name="Navadno 3 4 8 3 7" xfId="18900"/>
    <cellStyle name="Navadno 3 4 8 3 8" xfId="18901"/>
    <cellStyle name="Navadno 3 4 8 3 9" xfId="18902"/>
    <cellStyle name="Navadno 3 4 8 4" xfId="18903"/>
    <cellStyle name="Navadno 3 4 8 4 2" xfId="18904"/>
    <cellStyle name="Navadno 3 4 8 4 2 2" xfId="18905"/>
    <cellStyle name="Navadno 3 4 8 4 3" xfId="18906"/>
    <cellStyle name="Navadno 3 4 8 4 3 2" xfId="18907"/>
    <cellStyle name="Navadno 3 4 8 4 4" xfId="18908"/>
    <cellStyle name="Navadno 3 4 8 4 5" xfId="18909"/>
    <cellStyle name="Navadno 3 4 8 4 6" xfId="18910"/>
    <cellStyle name="Navadno 3 4 8 5" xfId="18911"/>
    <cellStyle name="Navadno 3 4 8 5 2" xfId="18912"/>
    <cellStyle name="Navadno 3 4 8 5 2 2" xfId="18913"/>
    <cellStyle name="Navadno 3 4 8 5 3" xfId="18914"/>
    <cellStyle name="Navadno 3 4 8 5 3 2" xfId="18915"/>
    <cellStyle name="Navadno 3 4 8 5 4" xfId="18916"/>
    <cellStyle name="Navadno 3 4 8 5 5" xfId="18917"/>
    <cellStyle name="Navadno 3 4 8 5 6" xfId="18918"/>
    <cellStyle name="Navadno 3 4 8 6" xfId="18919"/>
    <cellStyle name="Navadno 3 4 8 6 2" xfId="18920"/>
    <cellStyle name="Navadno 3 4 8 7" xfId="18921"/>
    <cellStyle name="Navadno 3 4 8 7 2" xfId="18922"/>
    <cellStyle name="Navadno 3 4 8 8" xfId="18923"/>
    <cellStyle name="Navadno 3 4 8 8 2" xfId="18924"/>
    <cellStyle name="Navadno 3 4 8 9" xfId="18925"/>
    <cellStyle name="Navadno 3 4 9" xfId="18926"/>
    <cellStyle name="Navadno 3 4 9 10" xfId="18927"/>
    <cellStyle name="Navadno 3 4 9 11" xfId="18928"/>
    <cellStyle name="Navadno 3 4 9 2" xfId="18929"/>
    <cellStyle name="Navadno 3 4 9 2 10" xfId="18930"/>
    <cellStyle name="Navadno 3 4 9 2 2" xfId="18931"/>
    <cellStyle name="Navadno 3 4 9 2 2 2" xfId="18932"/>
    <cellStyle name="Navadno 3 4 9 2 2 2 2" xfId="18933"/>
    <cellStyle name="Navadno 3 4 9 2 2 3" xfId="18934"/>
    <cellStyle name="Navadno 3 4 9 2 2 3 2" xfId="18935"/>
    <cellStyle name="Navadno 3 4 9 2 2 4" xfId="18936"/>
    <cellStyle name="Navadno 3 4 9 2 2 5" xfId="18937"/>
    <cellStyle name="Navadno 3 4 9 2 2 6" xfId="18938"/>
    <cellStyle name="Navadno 3 4 9 2 3" xfId="18939"/>
    <cellStyle name="Navadno 3 4 9 2 3 2" xfId="18940"/>
    <cellStyle name="Navadno 3 4 9 2 3 2 2" xfId="18941"/>
    <cellStyle name="Navadno 3 4 9 2 3 3" xfId="18942"/>
    <cellStyle name="Navadno 3 4 9 2 3 3 2" xfId="18943"/>
    <cellStyle name="Navadno 3 4 9 2 3 4" xfId="18944"/>
    <cellStyle name="Navadno 3 4 9 2 3 5" xfId="18945"/>
    <cellStyle name="Navadno 3 4 9 2 3 6" xfId="18946"/>
    <cellStyle name="Navadno 3 4 9 2 4" xfId="18947"/>
    <cellStyle name="Navadno 3 4 9 2 4 2" xfId="18948"/>
    <cellStyle name="Navadno 3 4 9 2 5" xfId="18949"/>
    <cellStyle name="Navadno 3 4 9 2 5 2" xfId="18950"/>
    <cellStyle name="Navadno 3 4 9 2 6" xfId="18951"/>
    <cellStyle name="Navadno 3 4 9 2 6 2" xfId="18952"/>
    <cellStyle name="Navadno 3 4 9 2 7" xfId="18953"/>
    <cellStyle name="Navadno 3 4 9 2 8" xfId="18954"/>
    <cellStyle name="Navadno 3 4 9 2 9" xfId="18955"/>
    <cellStyle name="Navadno 3 4 9 3" xfId="18956"/>
    <cellStyle name="Navadno 3 4 9 3 2" xfId="18957"/>
    <cellStyle name="Navadno 3 4 9 3 2 2" xfId="18958"/>
    <cellStyle name="Navadno 3 4 9 3 3" xfId="18959"/>
    <cellStyle name="Navadno 3 4 9 3 3 2" xfId="18960"/>
    <cellStyle name="Navadno 3 4 9 3 4" xfId="18961"/>
    <cellStyle name="Navadno 3 4 9 3 5" xfId="18962"/>
    <cellStyle name="Navadno 3 4 9 3 6" xfId="18963"/>
    <cellStyle name="Navadno 3 4 9 4" xfId="18964"/>
    <cellStyle name="Navadno 3 4 9 4 2" xfId="18965"/>
    <cellStyle name="Navadno 3 4 9 4 2 2" xfId="18966"/>
    <cellStyle name="Navadno 3 4 9 4 3" xfId="18967"/>
    <cellStyle name="Navadno 3 4 9 4 3 2" xfId="18968"/>
    <cellStyle name="Navadno 3 4 9 4 4" xfId="18969"/>
    <cellStyle name="Navadno 3 4 9 4 5" xfId="18970"/>
    <cellStyle name="Navadno 3 4 9 4 6" xfId="18971"/>
    <cellStyle name="Navadno 3 4 9 5" xfId="18972"/>
    <cellStyle name="Navadno 3 4 9 5 2" xfId="18973"/>
    <cellStyle name="Navadno 3 4 9 6" xfId="18974"/>
    <cellStyle name="Navadno 3 4 9 6 2" xfId="18975"/>
    <cellStyle name="Navadno 3 4 9 7" xfId="18976"/>
    <cellStyle name="Navadno 3 4 9 7 2" xfId="18977"/>
    <cellStyle name="Navadno 3 4 9 8" xfId="18978"/>
    <cellStyle name="Navadno 3 4 9 9" xfId="18979"/>
    <cellStyle name="Navadno 3 5" xfId="18980"/>
    <cellStyle name="Navadno 3 5 10" xfId="18981"/>
    <cellStyle name="Navadno 3 5 10 2" xfId="18982"/>
    <cellStyle name="Navadno 3 5 10 2 2" xfId="18983"/>
    <cellStyle name="Navadno 3 5 10 3" xfId="18984"/>
    <cellStyle name="Navadno 3 5 10 3 2" xfId="18985"/>
    <cellStyle name="Navadno 3 5 10 4" xfId="18986"/>
    <cellStyle name="Navadno 3 5 10 4 2" xfId="18987"/>
    <cellStyle name="Navadno 3 5 10 5" xfId="18988"/>
    <cellStyle name="Navadno 3 5 10 6" xfId="18989"/>
    <cellStyle name="Navadno 3 5 10 7" xfId="18990"/>
    <cellStyle name="Navadno 3 5 11" xfId="18991"/>
    <cellStyle name="Navadno 3 5 11 2" xfId="18992"/>
    <cellStyle name="Navadno 3 5 11 2 2" xfId="18993"/>
    <cellStyle name="Navadno 3 5 11 3" xfId="18994"/>
    <cellStyle name="Navadno 3 5 11 3 2" xfId="18995"/>
    <cellStyle name="Navadno 3 5 11 4" xfId="18996"/>
    <cellStyle name="Navadno 3 5 11 5" xfId="18997"/>
    <cellStyle name="Navadno 3 5 11 6" xfId="18998"/>
    <cellStyle name="Navadno 3 5 12" xfId="18999"/>
    <cellStyle name="Navadno 3 5 12 2" xfId="19000"/>
    <cellStyle name="Navadno 3 5 13" xfId="19001"/>
    <cellStyle name="Navadno 3 5 13 2" xfId="19002"/>
    <cellStyle name="Navadno 3 5 14" xfId="19003"/>
    <cellStyle name="Navadno 3 5 14 2" xfId="19004"/>
    <cellStyle name="Navadno 3 5 15" xfId="19005"/>
    <cellStyle name="Navadno 3 5 15 2" xfId="19006"/>
    <cellStyle name="Navadno 3 5 16" xfId="19007"/>
    <cellStyle name="Navadno 3 5 17" xfId="19008"/>
    <cellStyle name="Navadno 3 5 18" xfId="19009"/>
    <cellStyle name="Navadno 3 5 19" xfId="19010"/>
    <cellStyle name="Navadno 3 5 2" xfId="19011"/>
    <cellStyle name="Navadno 3 5 2 10" xfId="19012"/>
    <cellStyle name="Navadno 3 5 2 10 2" xfId="19013"/>
    <cellStyle name="Navadno 3 5 2 11" xfId="19014"/>
    <cellStyle name="Navadno 3 5 2 12" xfId="19015"/>
    <cellStyle name="Navadno 3 5 2 13" xfId="19016"/>
    <cellStyle name="Navadno 3 5 2 14" xfId="19017"/>
    <cellStyle name="Navadno 3 5 2 2" xfId="19018"/>
    <cellStyle name="Navadno 3 5 2 2 10" xfId="19019"/>
    <cellStyle name="Navadno 3 5 2 2 11" xfId="19020"/>
    <cellStyle name="Navadno 3 5 2 2 12" xfId="19021"/>
    <cellStyle name="Navadno 3 5 2 2 2" xfId="19022"/>
    <cellStyle name="Navadno 3 5 2 2 2 10" xfId="19023"/>
    <cellStyle name="Navadno 3 5 2 2 2 11" xfId="19024"/>
    <cellStyle name="Navadno 3 5 2 2 2 2" xfId="19025"/>
    <cellStyle name="Navadno 3 5 2 2 2 2 10" xfId="19026"/>
    <cellStyle name="Navadno 3 5 2 2 2 2 2" xfId="19027"/>
    <cellStyle name="Navadno 3 5 2 2 2 2 2 2" xfId="19028"/>
    <cellStyle name="Navadno 3 5 2 2 2 2 2 2 2" xfId="19029"/>
    <cellStyle name="Navadno 3 5 2 2 2 2 2 3" xfId="19030"/>
    <cellStyle name="Navadno 3 5 2 2 2 2 2 3 2" xfId="19031"/>
    <cellStyle name="Navadno 3 5 2 2 2 2 2 4" xfId="19032"/>
    <cellStyle name="Navadno 3 5 2 2 2 2 2 5" xfId="19033"/>
    <cellStyle name="Navadno 3 5 2 2 2 2 2 6" xfId="19034"/>
    <cellStyle name="Navadno 3 5 2 2 2 2 3" xfId="19035"/>
    <cellStyle name="Navadno 3 5 2 2 2 2 3 2" xfId="19036"/>
    <cellStyle name="Navadno 3 5 2 2 2 2 3 2 2" xfId="19037"/>
    <cellStyle name="Navadno 3 5 2 2 2 2 3 3" xfId="19038"/>
    <cellStyle name="Navadno 3 5 2 2 2 2 3 3 2" xfId="19039"/>
    <cellStyle name="Navadno 3 5 2 2 2 2 3 4" xfId="19040"/>
    <cellStyle name="Navadno 3 5 2 2 2 2 3 5" xfId="19041"/>
    <cellStyle name="Navadno 3 5 2 2 2 2 3 6" xfId="19042"/>
    <cellStyle name="Navadno 3 5 2 2 2 2 4" xfId="19043"/>
    <cellStyle name="Navadno 3 5 2 2 2 2 4 2" xfId="19044"/>
    <cellStyle name="Navadno 3 5 2 2 2 2 5" xfId="19045"/>
    <cellStyle name="Navadno 3 5 2 2 2 2 5 2" xfId="19046"/>
    <cellStyle name="Navadno 3 5 2 2 2 2 6" xfId="19047"/>
    <cellStyle name="Navadno 3 5 2 2 2 2 6 2" xfId="19048"/>
    <cellStyle name="Navadno 3 5 2 2 2 2 7" xfId="19049"/>
    <cellStyle name="Navadno 3 5 2 2 2 2 8" xfId="19050"/>
    <cellStyle name="Navadno 3 5 2 2 2 2 9" xfId="19051"/>
    <cellStyle name="Navadno 3 5 2 2 2 3" xfId="19052"/>
    <cellStyle name="Navadno 3 5 2 2 2 3 2" xfId="19053"/>
    <cellStyle name="Navadno 3 5 2 2 2 3 2 2" xfId="19054"/>
    <cellStyle name="Navadno 3 5 2 2 2 3 3" xfId="19055"/>
    <cellStyle name="Navadno 3 5 2 2 2 3 3 2" xfId="19056"/>
    <cellStyle name="Navadno 3 5 2 2 2 3 4" xfId="19057"/>
    <cellStyle name="Navadno 3 5 2 2 2 3 5" xfId="19058"/>
    <cellStyle name="Navadno 3 5 2 2 2 3 6" xfId="19059"/>
    <cellStyle name="Navadno 3 5 2 2 2 4" xfId="19060"/>
    <cellStyle name="Navadno 3 5 2 2 2 4 2" xfId="19061"/>
    <cellStyle name="Navadno 3 5 2 2 2 4 2 2" xfId="19062"/>
    <cellStyle name="Navadno 3 5 2 2 2 4 3" xfId="19063"/>
    <cellStyle name="Navadno 3 5 2 2 2 4 3 2" xfId="19064"/>
    <cellStyle name="Navadno 3 5 2 2 2 4 4" xfId="19065"/>
    <cellStyle name="Navadno 3 5 2 2 2 4 5" xfId="19066"/>
    <cellStyle name="Navadno 3 5 2 2 2 4 6" xfId="19067"/>
    <cellStyle name="Navadno 3 5 2 2 2 5" xfId="19068"/>
    <cellStyle name="Navadno 3 5 2 2 2 5 2" xfId="19069"/>
    <cellStyle name="Navadno 3 5 2 2 2 6" xfId="19070"/>
    <cellStyle name="Navadno 3 5 2 2 2 6 2" xfId="19071"/>
    <cellStyle name="Navadno 3 5 2 2 2 7" xfId="19072"/>
    <cellStyle name="Navadno 3 5 2 2 2 7 2" xfId="19073"/>
    <cellStyle name="Navadno 3 5 2 2 2 8" xfId="19074"/>
    <cellStyle name="Navadno 3 5 2 2 2 9" xfId="19075"/>
    <cellStyle name="Navadno 3 5 2 2 3" xfId="19076"/>
    <cellStyle name="Navadno 3 5 2 2 3 10" xfId="19077"/>
    <cellStyle name="Navadno 3 5 2 2 3 2" xfId="19078"/>
    <cellStyle name="Navadno 3 5 2 2 3 2 2" xfId="19079"/>
    <cellStyle name="Navadno 3 5 2 2 3 2 2 2" xfId="19080"/>
    <cellStyle name="Navadno 3 5 2 2 3 2 3" xfId="19081"/>
    <cellStyle name="Navadno 3 5 2 2 3 2 3 2" xfId="19082"/>
    <cellStyle name="Navadno 3 5 2 2 3 2 4" xfId="19083"/>
    <cellStyle name="Navadno 3 5 2 2 3 2 5" xfId="19084"/>
    <cellStyle name="Navadno 3 5 2 2 3 2 6" xfId="19085"/>
    <cellStyle name="Navadno 3 5 2 2 3 3" xfId="19086"/>
    <cellStyle name="Navadno 3 5 2 2 3 3 2" xfId="19087"/>
    <cellStyle name="Navadno 3 5 2 2 3 3 2 2" xfId="19088"/>
    <cellStyle name="Navadno 3 5 2 2 3 3 3" xfId="19089"/>
    <cellStyle name="Navadno 3 5 2 2 3 3 3 2" xfId="19090"/>
    <cellStyle name="Navadno 3 5 2 2 3 3 4" xfId="19091"/>
    <cellStyle name="Navadno 3 5 2 2 3 3 5" xfId="19092"/>
    <cellStyle name="Navadno 3 5 2 2 3 3 6" xfId="19093"/>
    <cellStyle name="Navadno 3 5 2 2 3 4" xfId="19094"/>
    <cellStyle name="Navadno 3 5 2 2 3 4 2" xfId="19095"/>
    <cellStyle name="Navadno 3 5 2 2 3 5" xfId="19096"/>
    <cellStyle name="Navadno 3 5 2 2 3 5 2" xfId="19097"/>
    <cellStyle name="Navadno 3 5 2 2 3 6" xfId="19098"/>
    <cellStyle name="Navadno 3 5 2 2 3 6 2" xfId="19099"/>
    <cellStyle name="Navadno 3 5 2 2 3 7" xfId="19100"/>
    <cellStyle name="Navadno 3 5 2 2 3 8" xfId="19101"/>
    <cellStyle name="Navadno 3 5 2 2 3 9" xfId="19102"/>
    <cellStyle name="Navadno 3 5 2 2 4" xfId="19103"/>
    <cellStyle name="Navadno 3 5 2 2 4 2" xfId="19104"/>
    <cellStyle name="Navadno 3 5 2 2 4 2 2" xfId="19105"/>
    <cellStyle name="Navadno 3 5 2 2 4 3" xfId="19106"/>
    <cellStyle name="Navadno 3 5 2 2 4 3 2" xfId="19107"/>
    <cellStyle name="Navadno 3 5 2 2 4 4" xfId="19108"/>
    <cellStyle name="Navadno 3 5 2 2 4 5" xfId="19109"/>
    <cellStyle name="Navadno 3 5 2 2 4 6" xfId="19110"/>
    <cellStyle name="Navadno 3 5 2 2 5" xfId="19111"/>
    <cellStyle name="Navadno 3 5 2 2 5 2" xfId="19112"/>
    <cellStyle name="Navadno 3 5 2 2 5 2 2" xfId="19113"/>
    <cellStyle name="Navadno 3 5 2 2 5 3" xfId="19114"/>
    <cellStyle name="Navadno 3 5 2 2 5 3 2" xfId="19115"/>
    <cellStyle name="Navadno 3 5 2 2 5 4" xfId="19116"/>
    <cellStyle name="Navadno 3 5 2 2 5 5" xfId="19117"/>
    <cellStyle name="Navadno 3 5 2 2 5 6" xfId="19118"/>
    <cellStyle name="Navadno 3 5 2 2 6" xfId="19119"/>
    <cellStyle name="Navadno 3 5 2 2 6 2" xfId="19120"/>
    <cellStyle name="Navadno 3 5 2 2 7" xfId="19121"/>
    <cellStyle name="Navadno 3 5 2 2 7 2" xfId="19122"/>
    <cellStyle name="Navadno 3 5 2 2 8" xfId="19123"/>
    <cellStyle name="Navadno 3 5 2 2 8 2" xfId="19124"/>
    <cellStyle name="Navadno 3 5 2 2 9" xfId="19125"/>
    <cellStyle name="Navadno 3 5 2 3" xfId="19126"/>
    <cellStyle name="Navadno 3 5 2 3 10" xfId="19127"/>
    <cellStyle name="Navadno 3 5 2 3 11" xfId="19128"/>
    <cellStyle name="Navadno 3 5 2 3 12" xfId="19129"/>
    <cellStyle name="Navadno 3 5 2 3 2" xfId="19130"/>
    <cellStyle name="Navadno 3 5 2 3 2 10" xfId="19131"/>
    <cellStyle name="Navadno 3 5 2 3 2 11" xfId="19132"/>
    <cellStyle name="Navadno 3 5 2 3 2 2" xfId="19133"/>
    <cellStyle name="Navadno 3 5 2 3 2 2 10" xfId="19134"/>
    <cellStyle name="Navadno 3 5 2 3 2 2 2" xfId="19135"/>
    <cellStyle name="Navadno 3 5 2 3 2 2 2 2" xfId="19136"/>
    <cellStyle name="Navadno 3 5 2 3 2 2 2 2 2" xfId="19137"/>
    <cellStyle name="Navadno 3 5 2 3 2 2 2 3" xfId="19138"/>
    <cellStyle name="Navadno 3 5 2 3 2 2 2 3 2" xfId="19139"/>
    <cellStyle name="Navadno 3 5 2 3 2 2 2 4" xfId="19140"/>
    <cellStyle name="Navadno 3 5 2 3 2 2 2 5" xfId="19141"/>
    <cellStyle name="Navadno 3 5 2 3 2 2 2 6" xfId="19142"/>
    <cellStyle name="Navadno 3 5 2 3 2 2 3" xfId="19143"/>
    <cellStyle name="Navadno 3 5 2 3 2 2 3 2" xfId="19144"/>
    <cellStyle name="Navadno 3 5 2 3 2 2 3 2 2" xfId="19145"/>
    <cellStyle name="Navadno 3 5 2 3 2 2 3 3" xfId="19146"/>
    <cellStyle name="Navadno 3 5 2 3 2 2 3 3 2" xfId="19147"/>
    <cellStyle name="Navadno 3 5 2 3 2 2 3 4" xfId="19148"/>
    <cellStyle name="Navadno 3 5 2 3 2 2 3 5" xfId="19149"/>
    <cellStyle name="Navadno 3 5 2 3 2 2 3 6" xfId="19150"/>
    <cellStyle name="Navadno 3 5 2 3 2 2 4" xfId="19151"/>
    <cellStyle name="Navadno 3 5 2 3 2 2 4 2" xfId="19152"/>
    <cellStyle name="Navadno 3 5 2 3 2 2 5" xfId="19153"/>
    <cellStyle name="Navadno 3 5 2 3 2 2 5 2" xfId="19154"/>
    <cellStyle name="Navadno 3 5 2 3 2 2 6" xfId="19155"/>
    <cellStyle name="Navadno 3 5 2 3 2 2 6 2" xfId="19156"/>
    <cellStyle name="Navadno 3 5 2 3 2 2 7" xfId="19157"/>
    <cellStyle name="Navadno 3 5 2 3 2 2 8" xfId="19158"/>
    <cellStyle name="Navadno 3 5 2 3 2 2 9" xfId="19159"/>
    <cellStyle name="Navadno 3 5 2 3 2 3" xfId="19160"/>
    <cellStyle name="Navadno 3 5 2 3 2 3 2" xfId="19161"/>
    <cellStyle name="Navadno 3 5 2 3 2 3 2 2" xfId="19162"/>
    <cellStyle name="Navadno 3 5 2 3 2 3 3" xfId="19163"/>
    <cellStyle name="Navadno 3 5 2 3 2 3 3 2" xfId="19164"/>
    <cellStyle name="Navadno 3 5 2 3 2 3 4" xfId="19165"/>
    <cellStyle name="Navadno 3 5 2 3 2 3 5" xfId="19166"/>
    <cellStyle name="Navadno 3 5 2 3 2 3 6" xfId="19167"/>
    <cellStyle name="Navadno 3 5 2 3 2 4" xfId="19168"/>
    <cellStyle name="Navadno 3 5 2 3 2 4 2" xfId="19169"/>
    <cellStyle name="Navadno 3 5 2 3 2 4 2 2" xfId="19170"/>
    <cellStyle name="Navadno 3 5 2 3 2 4 3" xfId="19171"/>
    <cellStyle name="Navadno 3 5 2 3 2 4 3 2" xfId="19172"/>
    <cellStyle name="Navadno 3 5 2 3 2 4 4" xfId="19173"/>
    <cellStyle name="Navadno 3 5 2 3 2 4 5" xfId="19174"/>
    <cellStyle name="Navadno 3 5 2 3 2 4 6" xfId="19175"/>
    <cellStyle name="Navadno 3 5 2 3 2 5" xfId="19176"/>
    <cellStyle name="Navadno 3 5 2 3 2 5 2" xfId="19177"/>
    <cellStyle name="Navadno 3 5 2 3 2 6" xfId="19178"/>
    <cellStyle name="Navadno 3 5 2 3 2 6 2" xfId="19179"/>
    <cellStyle name="Navadno 3 5 2 3 2 7" xfId="19180"/>
    <cellStyle name="Navadno 3 5 2 3 2 7 2" xfId="19181"/>
    <cellStyle name="Navadno 3 5 2 3 2 8" xfId="19182"/>
    <cellStyle name="Navadno 3 5 2 3 2 9" xfId="19183"/>
    <cellStyle name="Navadno 3 5 2 3 3" xfId="19184"/>
    <cellStyle name="Navadno 3 5 2 3 3 10" xfId="19185"/>
    <cellStyle name="Navadno 3 5 2 3 3 2" xfId="19186"/>
    <cellStyle name="Navadno 3 5 2 3 3 2 2" xfId="19187"/>
    <cellStyle name="Navadno 3 5 2 3 3 2 2 2" xfId="19188"/>
    <cellStyle name="Navadno 3 5 2 3 3 2 3" xfId="19189"/>
    <cellStyle name="Navadno 3 5 2 3 3 2 3 2" xfId="19190"/>
    <cellStyle name="Navadno 3 5 2 3 3 2 4" xfId="19191"/>
    <cellStyle name="Navadno 3 5 2 3 3 2 5" xfId="19192"/>
    <cellStyle name="Navadno 3 5 2 3 3 2 6" xfId="19193"/>
    <cellStyle name="Navadno 3 5 2 3 3 3" xfId="19194"/>
    <cellStyle name="Navadno 3 5 2 3 3 3 2" xfId="19195"/>
    <cellStyle name="Navadno 3 5 2 3 3 3 2 2" xfId="19196"/>
    <cellStyle name="Navadno 3 5 2 3 3 3 3" xfId="19197"/>
    <cellStyle name="Navadno 3 5 2 3 3 3 3 2" xfId="19198"/>
    <cellStyle name="Navadno 3 5 2 3 3 3 4" xfId="19199"/>
    <cellStyle name="Navadno 3 5 2 3 3 3 5" xfId="19200"/>
    <cellStyle name="Navadno 3 5 2 3 3 3 6" xfId="19201"/>
    <cellStyle name="Navadno 3 5 2 3 3 4" xfId="19202"/>
    <cellStyle name="Navadno 3 5 2 3 3 4 2" xfId="19203"/>
    <cellStyle name="Navadno 3 5 2 3 3 5" xfId="19204"/>
    <cellStyle name="Navadno 3 5 2 3 3 5 2" xfId="19205"/>
    <cellStyle name="Navadno 3 5 2 3 3 6" xfId="19206"/>
    <cellStyle name="Navadno 3 5 2 3 3 6 2" xfId="19207"/>
    <cellStyle name="Navadno 3 5 2 3 3 7" xfId="19208"/>
    <cellStyle name="Navadno 3 5 2 3 3 8" xfId="19209"/>
    <cellStyle name="Navadno 3 5 2 3 3 9" xfId="19210"/>
    <cellStyle name="Navadno 3 5 2 3 4" xfId="19211"/>
    <cellStyle name="Navadno 3 5 2 3 4 2" xfId="19212"/>
    <cellStyle name="Navadno 3 5 2 3 4 2 2" xfId="19213"/>
    <cellStyle name="Navadno 3 5 2 3 4 3" xfId="19214"/>
    <cellStyle name="Navadno 3 5 2 3 4 3 2" xfId="19215"/>
    <cellStyle name="Navadno 3 5 2 3 4 4" xfId="19216"/>
    <cellStyle name="Navadno 3 5 2 3 4 5" xfId="19217"/>
    <cellStyle name="Navadno 3 5 2 3 4 6" xfId="19218"/>
    <cellStyle name="Navadno 3 5 2 3 5" xfId="19219"/>
    <cellStyle name="Navadno 3 5 2 3 5 2" xfId="19220"/>
    <cellStyle name="Navadno 3 5 2 3 5 2 2" xfId="19221"/>
    <cellStyle name="Navadno 3 5 2 3 5 3" xfId="19222"/>
    <cellStyle name="Navadno 3 5 2 3 5 3 2" xfId="19223"/>
    <cellStyle name="Navadno 3 5 2 3 5 4" xfId="19224"/>
    <cellStyle name="Navadno 3 5 2 3 5 5" xfId="19225"/>
    <cellStyle name="Navadno 3 5 2 3 5 6" xfId="19226"/>
    <cellStyle name="Navadno 3 5 2 3 6" xfId="19227"/>
    <cellStyle name="Navadno 3 5 2 3 6 2" xfId="19228"/>
    <cellStyle name="Navadno 3 5 2 3 7" xfId="19229"/>
    <cellStyle name="Navadno 3 5 2 3 7 2" xfId="19230"/>
    <cellStyle name="Navadno 3 5 2 3 8" xfId="19231"/>
    <cellStyle name="Navadno 3 5 2 3 8 2" xfId="19232"/>
    <cellStyle name="Navadno 3 5 2 3 9" xfId="19233"/>
    <cellStyle name="Navadno 3 5 2 4" xfId="19234"/>
    <cellStyle name="Navadno 3 5 2 4 10" xfId="19235"/>
    <cellStyle name="Navadno 3 5 2 4 11" xfId="19236"/>
    <cellStyle name="Navadno 3 5 2 4 2" xfId="19237"/>
    <cellStyle name="Navadno 3 5 2 4 2 10" xfId="19238"/>
    <cellStyle name="Navadno 3 5 2 4 2 2" xfId="19239"/>
    <cellStyle name="Navadno 3 5 2 4 2 2 2" xfId="19240"/>
    <cellStyle name="Navadno 3 5 2 4 2 2 2 2" xfId="19241"/>
    <cellStyle name="Navadno 3 5 2 4 2 2 3" xfId="19242"/>
    <cellStyle name="Navadno 3 5 2 4 2 2 3 2" xfId="19243"/>
    <cellStyle name="Navadno 3 5 2 4 2 2 4" xfId="19244"/>
    <cellStyle name="Navadno 3 5 2 4 2 2 5" xfId="19245"/>
    <cellStyle name="Navadno 3 5 2 4 2 2 6" xfId="19246"/>
    <cellStyle name="Navadno 3 5 2 4 2 3" xfId="19247"/>
    <cellStyle name="Navadno 3 5 2 4 2 3 2" xfId="19248"/>
    <cellStyle name="Navadno 3 5 2 4 2 3 2 2" xfId="19249"/>
    <cellStyle name="Navadno 3 5 2 4 2 3 3" xfId="19250"/>
    <cellStyle name="Navadno 3 5 2 4 2 3 3 2" xfId="19251"/>
    <cellStyle name="Navadno 3 5 2 4 2 3 4" xfId="19252"/>
    <cellStyle name="Navadno 3 5 2 4 2 3 5" xfId="19253"/>
    <cellStyle name="Navadno 3 5 2 4 2 3 6" xfId="19254"/>
    <cellStyle name="Navadno 3 5 2 4 2 4" xfId="19255"/>
    <cellStyle name="Navadno 3 5 2 4 2 4 2" xfId="19256"/>
    <cellStyle name="Navadno 3 5 2 4 2 5" xfId="19257"/>
    <cellStyle name="Navadno 3 5 2 4 2 5 2" xfId="19258"/>
    <cellStyle name="Navadno 3 5 2 4 2 6" xfId="19259"/>
    <cellStyle name="Navadno 3 5 2 4 2 6 2" xfId="19260"/>
    <cellStyle name="Navadno 3 5 2 4 2 7" xfId="19261"/>
    <cellStyle name="Navadno 3 5 2 4 2 8" xfId="19262"/>
    <cellStyle name="Navadno 3 5 2 4 2 9" xfId="19263"/>
    <cellStyle name="Navadno 3 5 2 4 3" xfId="19264"/>
    <cellStyle name="Navadno 3 5 2 4 3 2" xfId="19265"/>
    <cellStyle name="Navadno 3 5 2 4 3 2 2" xfId="19266"/>
    <cellStyle name="Navadno 3 5 2 4 3 3" xfId="19267"/>
    <cellStyle name="Navadno 3 5 2 4 3 3 2" xfId="19268"/>
    <cellStyle name="Navadno 3 5 2 4 3 4" xfId="19269"/>
    <cellStyle name="Navadno 3 5 2 4 3 5" xfId="19270"/>
    <cellStyle name="Navadno 3 5 2 4 3 6" xfId="19271"/>
    <cellStyle name="Navadno 3 5 2 4 4" xfId="19272"/>
    <cellStyle name="Navadno 3 5 2 4 4 2" xfId="19273"/>
    <cellStyle name="Navadno 3 5 2 4 4 2 2" xfId="19274"/>
    <cellStyle name="Navadno 3 5 2 4 4 3" xfId="19275"/>
    <cellStyle name="Navadno 3 5 2 4 4 3 2" xfId="19276"/>
    <cellStyle name="Navadno 3 5 2 4 4 4" xfId="19277"/>
    <cellStyle name="Navadno 3 5 2 4 4 5" xfId="19278"/>
    <cellStyle name="Navadno 3 5 2 4 4 6" xfId="19279"/>
    <cellStyle name="Navadno 3 5 2 4 5" xfId="19280"/>
    <cellStyle name="Navadno 3 5 2 4 5 2" xfId="19281"/>
    <cellStyle name="Navadno 3 5 2 4 6" xfId="19282"/>
    <cellStyle name="Navadno 3 5 2 4 6 2" xfId="19283"/>
    <cellStyle name="Navadno 3 5 2 4 7" xfId="19284"/>
    <cellStyle name="Navadno 3 5 2 4 7 2" xfId="19285"/>
    <cellStyle name="Navadno 3 5 2 4 8" xfId="19286"/>
    <cellStyle name="Navadno 3 5 2 4 9" xfId="19287"/>
    <cellStyle name="Navadno 3 5 2 5" xfId="19288"/>
    <cellStyle name="Navadno 3 5 2 5 10" xfId="19289"/>
    <cellStyle name="Navadno 3 5 2 5 2" xfId="19290"/>
    <cellStyle name="Navadno 3 5 2 5 2 2" xfId="19291"/>
    <cellStyle name="Navadno 3 5 2 5 2 2 2" xfId="19292"/>
    <cellStyle name="Navadno 3 5 2 5 2 3" xfId="19293"/>
    <cellStyle name="Navadno 3 5 2 5 2 3 2" xfId="19294"/>
    <cellStyle name="Navadno 3 5 2 5 2 4" xfId="19295"/>
    <cellStyle name="Navadno 3 5 2 5 2 5" xfId="19296"/>
    <cellStyle name="Navadno 3 5 2 5 2 6" xfId="19297"/>
    <cellStyle name="Navadno 3 5 2 5 3" xfId="19298"/>
    <cellStyle name="Navadno 3 5 2 5 3 2" xfId="19299"/>
    <cellStyle name="Navadno 3 5 2 5 3 2 2" xfId="19300"/>
    <cellStyle name="Navadno 3 5 2 5 3 3" xfId="19301"/>
    <cellStyle name="Navadno 3 5 2 5 3 3 2" xfId="19302"/>
    <cellStyle name="Navadno 3 5 2 5 3 4" xfId="19303"/>
    <cellStyle name="Navadno 3 5 2 5 3 5" xfId="19304"/>
    <cellStyle name="Navadno 3 5 2 5 3 6" xfId="19305"/>
    <cellStyle name="Navadno 3 5 2 5 4" xfId="19306"/>
    <cellStyle name="Navadno 3 5 2 5 4 2" xfId="19307"/>
    <cellStyle name="Navadno 3 5 2 5 5" xfId="19308"/>
    <cellStyle name="Navadno 3 5 2 5 5 2" xfId="19309"/>
    <cellStyle name="Navadno 3 5 2 5 6" xfId="19310"/>
    <cellStyle name="Navadno 3 5 2 5 6 2" xfId="19311"/>
    <cellStyle name="Navadno 3 5 2 5 7" xfId="19312"/>
    <cellStyle name="Navadno 3 5 2 5 8" xfId="19313"/>
    <cellStyle name="Navadno 3 5 2 5 9" xfId="19314"/>
    <cellStyle name="Navadno 3 5 2 6" xfId="19315"/>
    <cellStyle name="Navadno 3 5 2 6 2" xfId="19316"/>
    <cellStyle name="Navadno 3 5 2 6 2 2" xfId="19317"/>
    <cellStyle name="Navadno 3 5 2 6 3" xfId="19318"/>
    <cellStyle name="Navadno 3 5 2 6 3 2" xfId="19319"/>
    <cellStyle name="Navadno 3 5 2 6 4" xfId="19320"/>
    <cellStyle name="Navadno 3 5 2 6 5" xfId="19321"/>
    <cellStyle name="Navadno 3 5 2 6 6" xfId="19322"/>
    <cellStyle name="Navadno 3 5 2 7" xfId="19323"/>
    <cellStyle name="Navadno 3 5 2 7 2" xfId="19324"/>
    <cellStyle name="Navadno 3 5 2 7 2 2" xfId="19325"/>
    <cellStyle name="Navadno 3 5 2 7 3" xfId="19326"/>
    <cellStyle name="Navadno 3 5 2 7 3 2" xfId="19327"/>
    <cellStyle name="Navadno 3 5 2 7 4" xfId="19328"/>
    <cellStyle name="Navadno 3 5 2 7 5" xfId="19329"/>
    <cellStyle name="Navadno 3 5 2 7 6" xfId="19330"/>
    <cellStyle name="Navadno 3 5 2 8" xfId="19331"/>
    <cellStyle name="Navadno 3 5 2 8 2" xfId="19332"/>
    <cellStyle name="Navadno 3 5 2 9" xfId="19333"/>
    <cellStyle name="Navadno 3 5 2 9 2" xfId="19334"/>
    <cellStyle name="Navadno 3 5 20" xfId="19335"/>
    <cellStyle name="Navadno 3 5 3" xfId="19336"/>
    <cellStyle name="Navadno 3 5 3 10" xfId="19337"/>
    <cellStyle name="Navadno 3 5 3 11" xfId="19338"/>
    <cellStyle name="Navadno 3 5 3 12" xfId="19339"/>
    <cellStyle name="Navadno 3 5 3 13" xfId="19340"/>
    <cellStyle name="Navadno 3 5 3 2" xfId="19341"/>
    <cellStyle name="Navadno 3 5 3 2 10" xfId="19342"/>
    <cellStyle name="Navadno 3 5 3 2 11" xfId="19343"/>
    <cellStyle name="Navadno 3 5 3 2 12" xfId="19344"/>
    <cellStyle name="Navadno 3 5 3 2 2" xfId="19345"/>
    <cellStyle name="Navadno 3 5 3 2 2 10" xfId="19346"/>
    <cellStyle name="Navadno 3 5 3 2 2 11" xfId="19347"/>
    <cellStyle name="Navadno 3 5 3 2 2 2" xfId="19348"/>
    <cellStyle name="Navadno 3 5 3 2 2 2 10" xfId="19349"/>
    <cellStyle name="Navadno 3 5 3 2 2 2 2" xfId="19350"/>
    <cellStyle name="Navadno 3 5 3 2 2 2 2 2" xfId="19351"/>
    <cellStyle name="Navadno 3 5 3 2 2 2 2 2 2" xfId="19352"/>
    <cellStyle name="Navadno 3 5 3 2 2 2 2 3" xfId="19353"/>
    <cellStyle name="Navadno 3 5 3 2 2 2 2 3 2" xfId="19354"/>
    <cellStyle name="Navadno 3 5 3 2 2 2 2 4" xfId="19355"/>
    <cellStyle name="Navadno 3 5 3 2 2 2 2 5" xfId="19356"/>
    <cellStyle name="Navadno 3 5 3 2 2 2 2 6" xfId="19357"/>
    <cellStyle name="Navadno 3 5 3 2 2 2 3" xfId="19358"/>
    <cellStyle name="Navadno 3 5 3 2 2 2 3 2" xfId="19359"/>
    <cellStyle name="Navadno 3 5 3 2 2 2 3 2 2" xfId="19360"/>
    <cellStyle name="Navadno 3 5 3 2 2 2 3 3" xfId="19361"/>
    <cellStyle name="Navadno 3 5 3 2 2 2 3 3 2" xfId="19362"/>
    <cellStyle name="Navadno 3 5 3 2 2 2 3 4" xfId="19363"/>
    <cellStyle name="Navadno 3 5 3 2 2 2 3 5" xfId="19364"/>
    <cellStyle name="Navadno 3 5 3 2 2 2 3 6" xfId="19365"/>
    <cellStyle name="Navadno 3 5 3 2 2 2 4" xfId="19366"/>
    <cellStyle name="Navadno 3 5 3 2 2 2 4 2" xfId="19367"/>
    <cellStyle name="Navadno 3 5 3 2 2 2 5" xfId="19368"/>
    <cellStyle name="Navadno 3 5 3 2 2 2 5 2" xfId="19369"/>
    <cellStyle name="Navadno 3 5 3 2 2 2 6" xfId="19370"/>
    <cellStyle name="Navadno 3 5 3 2 2 2 6 2" xfId="19371"/>
    <cellStyle name="Navadno 3 5 3 2 2 2 7" xfId="19372"/>
    <cellStyle name="Navadno 3 5 3 2 2 2 8" xfId="19373"/>
    <cellStyle name="Navadno 3 5 3 2 2 2 9" xfId="19374"/>
    <cellStyle name="Navadno 3 5 3 2 2 3" xfId="19375"/>
    <cellStyle name="Navadno 3 5 3 2 2 3 2" xfId="19376"/>
    <cellStyle name="Navadno 3 5 3 2 2 3 2 2" xfId="19377"/>
    <cellStyle name="Navadno 3 5 3 2 2 3 3" xfId="19378"/>
    <cellStyle name="Navadno 3 5 3 2 2 3 3 2" xfId="19379"/>
    <cellStyle name="Navadno 3 5 3 2 2 3 4" xfId="19380"/>
    <cellStyle name="Navadno 3 5 3 2 2 3 5" xfId="19381"/>
    <cellStyle name="Navadno 3 5 3 2 2 3 6" xfId="19382"/>
    <cellStyle name="Navadno 3 5 3 2 2 4" xfId="19383"/>
    <cellStyle name="Navadno 3 5 3 2 2 4 2" xfId="19384"/>
    <cellStyle name="Navadno 3 5 3 2 2 4 2 2" xfId="19385"/>
    <cellStyle name="Navadno 3 5 3 2 2 4 3" xfId="19386"/>
    <cellStyle name="Navadno 3 5 3 2 2 4 3 2" xfId="19387"/>
    <cellStyle name="Navadno 3 5 3 2 2 4 4" xfId="19388"/>
    <cellStyle name="Navadno 3 5 3 2 2 4 5" xfId="19389"/>
    <cellStyle name="Navadno 3 5 3 2 2 4 6" xfId="19390"/>
    <cellStyle name="Navadno 3 5 3 2 2 5" xfId="19391"/>
    <cellStyle name="Navadno 3 5 3 2 2 5 2" xfId="19392"/>
    <cellStyle name="Navadno 3 5 3 2 2 6" xfId="19393"/>
    <cellStyle name="Navadno 3 5 3 2 2 6 2" xfId="19394"/>
    <cellStyle name="Navadno 3 5 3 2 2 7" xfId="19395"/>
    <cellStyle name="Navadno 3 5 3 2 2 7 2" xfId="19396"/>
    <cellStyle name="Navadno 3 5 3 2 2 8" xfId="19397"/>
    <cellStyle name="Navadno 3 5 3 2 2 9" xfId="19398"/>
    <cellStyle name="Navadno 3 5 3 2 3" xfId="19399"/>
    <cellStyle name="Navadno 3 5 3 2 3 10" xfId="19400"/>
    <cellStyle name="Navadno 3 5 3 2 3 2" xfId="19401"/>
    <cellStyle name="Navadno 3 5 3 2 3 2 2" xfId="19402"/>
    <cellStyle name="Navadno 3 5 3 2 3 2 2 2" xfId="19403"/>
    <cellStyle name="Navadno 3 5 3 2 3 2 3" xfId="19404"/>
    <cellStyle name="Navadno 3 5 3 2 3 2 3 2" xfId="19405"/>
    <cellStyle name="Navadno 3 5 3 2 3 2 4" xfId="19406"/>
    <cellStyle name="Navadno 3 5 3 2 3 2 5" xfId="19407"/>
    <cellStyle name="Navadno 3 5 3 2 3 2 6" xfId="19408"/>
    <cellStyle name="Navadno 3 5 3 2 3 3" xfId="19409"/>
    <cellStyle name="Navadno 3 5 3 2 3 3 2" xfId="19410"/>
    <cellStyle name="Navadno 3 5 3 2 3 3 2 2" xfId="19411"/>
    <cellStyle name="Navadno 3 5 3 2 3 3 3" xfId="19412"/>
    <cellStyle name="Navadno 3 5 3 2 3 3 3 2" xfId="19413"/>
    <cellStyle name="Navadno 3 5 3 2 3 3 4" xfId="19414"/>
    <cellStyle name="Navadno 3 5 3 2 3 3 5" xfId="19415"/>
    <cellStyle name="Navadno 3 5 3 2 3 3 6" xfId="19416"/>
    <cellStyle name="Navadno 3 5 3 2 3 4" xfId="19417"/>
    <cellStyle name="Navadno 3 5 3 2 3 4 2" xfId="19418"/>
    <cellStyle name="Navadno 3 5 3 2 3 5" xfId="19419"/>
    <cellStyle name="Navadno 3 5 3 2 3 5 2" xfId="19420"/>
    <cellStyle name="Navadno 3 5 3 2 3 6" xfId="19421"/>
    <cellStyle name="Navadno 3 5 3 2 3 6 2" xfId="19422"/>
    <cellStyle name="Navadno 3 5 3 2 3 7" xfId="19423"/>
    <cellStyle name="Navadno 3 5 3 2 3 8" xfId="19424"/>
    <cellStyle name="Navadno 3 5 3 2 3 9" xfId="19425"/>
    <cellStyle name="Navadno 3 5 3 2 4" xfId="19426"/>
    <cellStyle name="Navadno 3 5 3 2 4 2" xfId="19427"/>
    <cellStyle name="Navadno 3 5 3 2 4 2 2" xfId="19428"/>
    <cellStyle name="Navadno 3 5 3 2 4 3" xfId="19429"/>
    <cellStyle name="Navadno 3 5 3 2 4 3 2" xfId="19430"/>
    <cellStyle name="Navadno 3 5 3 2 4 4" xfId="19431"/>
    <cellStyle name="Navadno 3 5 3 2 4 5" xfId="19432"/>
    <cellStyle name="Navadno 3 5 3 2 4 6" xfId="19433"/>
    <cellStyle name="Navadno 3 5 3 2 5" xfId="19434"/>
    <cellStyle name="Navadno 3 5 3 2 5 2" xfId="19435"/>
    <cellStyle name="Navadno 3 5 3 2 5 2 2" xfId="19436"/>
    <cellStyle name="Navadno 3 5 3 2 5 3" xfId="19437"/>
    <cellStyle name="Navadno 3 5 3 2 5 3 2" xfId="19438"/>
    <cellStyle name="Navadno 3 5 3 2 5 4" xfId="19439"/>
    <cellStyle name="Navadno 3 5 3 2 5 5" xfId="19440"/>
    <cellStyle name="Navadno 3 5 3 2 5 6" xfId="19441"/>
    <cellStyle name="Navadno 3 5 3 2 6" xfId="19442"/>
    <cellStyle name="Navadno 3 5 3 2 6 2" xfId="19443"/>
    <cellStyle name="Navadno 3 5 3 2 7" xfId="19444"/>
    <cellStyle name="Navadno 3 5 3 2 7 2" xfId="19445"/>
    <cellStyle name="Navadno 3 5 3 2 8" xfId="19446"/>
    <cellStyle name="Navadno 3 5 3 2 8 2" xfId="19447"/>
    <cellStyle name="Navadno 3 5 3 2 9" xfId="19448"/>
    <cellStyle name="Navadno 3 5 3 3" xfId="19449"/>
    <cellStyle name="Navadno 3 5 3 3 10" xfId="19450"/>
    <cellStyle name="Navadno 3 5 3 3 11" xfId="19451"/>
    <cellStyle name="Navadno 3 5 3 3 2" xfId="19452"/>
    <cellStyle name="Navadno 3 5 3 3 2 10" xfId="19453"/>
    <cellStyle name="Navadno 3 5 3 3 2 2" xfId="19454"/>
    <cellStyle name="Navadno 3 5 3 3 2 2 2" xfId="19455"/>
    <cellStyle name="Navadno 3 5 3 3 2 2 2 2" xfId="19456"/>
    <cellStyle name="Navadno 3 5 3 3 2 2 3" xfId="19457"/>
    <cellStyle name="Navadno 3 5 3 3 2 2 3 2" xfId="19458"/>
    <cellStyle name="Navadno 3 5 3 3 2 2 4" xfId="19459"/>
    <cellStyle name="Navadno 3 5 3 3 2 2 5" xfId="19460"/>
    <cellStyle name="Navadno 3 5 3 3 2 2 6" xfId="19461"/>
    <cellStyle name="Navadno 3 5 3 3 2 3" xfId="19462"/>
    <cellStyle name="Navadno 3 5 3 3 2 3 2" xfId="19463"/>
    <cellStyle name="Navadno 3 5 3 3 2 3 2 2" xfId="19464"/>
    <cellStyle name="Navadno 3 5 3 3 2 3 3" xfId="19465"/>
    <cellStyle name="Navadno 3 5 3 3 2 3 3 2" xfId="19466"/>
    <cellStyle name="Navadno 3 5 3 3 2 3 4" xfId="19467"/>
    <cellStyle name="Navadno 3 5 3 3 2 3 5" xfId="19468"/>
    <cellStyle name="Navadno 3 5 3 3 2 3 6" xfId="19469"/>
    <cellStyle name="Navadno 3 5 3 3 2 4" xfId="19470"/>
    <cellStyle name="Navadno 3 5 3 3 2 4 2" xfId="19471"/>
    <cellStyle name="Navadno 3 5 3 3 2 5" xfId="19472"/>
    <cellStyle name="Navadno 3 5 3 3 2 5 2" xfId="19473"/>
    <cellStyle name="Navadno 3 5 3 3 2 6" xfId="19474"/>
    <cellStyle name="Navadno 3 5 3 3 2 6 2" xfId="19475"/>
    <cellStyle name="Navadno 3 5 3 3 2 7" xfId="19476"/>
    <cellStyle name="Navadno 3 5 3 3 2 8" xfId="19477"/>
    <cellStyle name="Navadno 3 5 3 3 2 9" xfId="19478"/>
    <cellStyle name="Navadno 3 5 3 3 3" xfId="19479"/>
    <cellStyle name="Navadno 3 5 3 3 3 2" xfId="19480"/>
    <cellStyle name="Navadno 3 5 3 3 3 2 2" xfId="19481"/>
    <cellStyle name="Navadno 3 5 3 3 3 3" xfId="19482"/>
    <cellStyle name="Navadno 3 5 3 3 3 3 2" xfId="19483"/>
    <cellStyle name="Navadno 3 5 3 3 3 4" xfId="19484"/>
    <cellStyle name="Navadno 3 5 3 3 3 5" xfId="19485"/>
    <cellStyle name="Navadno 3 5 3 3 3 6" xfId="19486"/>
    <cellStyle name="Navadno 3 5 3 3 4" xfId="19487"/>
    <cellStyle name="Navadno 3 5 3 3 4 2" xfId="19488"/>
    <cellStyle name="Navadno 3 5 3 3 4 2 2" xfId="19489"/>
    <cellStyle name="Navadno 3 5 3 3 4 3" xfId="19490"/>
    <cellStyle name="Navadno 3 5 3 3 4 3 2" xfId="19491"/>
    <cellStyle name="Navadno 3 5 3 3 4 4" xfId="19492"/>
    <cellStyle name="Navadno 3 5 3 3 4 5" xfId="19493"/>
    <cellStyle name="Navadno 3 5 3 3 4 6" xfId="19494"/>
    <cellStyle name="Navadno 3 5 3 3 5" xfId="19495"/>
    <cellStyle name="Navadno 3 5 3 3 5 2" xfId="19496"/>
    <cellStyle name="Navadno 3 5 3 3 6" xfId="19497"/>
    <cellStyle name="Navadno 3 5 3 3 6 2" xfId="19498"/>
    <cellStyle name="Navadno 3 5 3 3 7" xfId="19499"/>
    <cellStyle name="Navadno 3 5 3 3 7 2" xfId="19500"/>
    <cellStyle name="Navadno 3 5 3 3 8" xfId="19501"/>
    <cellStyle name="Navadno 3 5 3 3 9" xfId="19502"/>
    <cellStyle name="Navadno 3 5 3 4" xfId="19503"/>
    <cellStyle name="Navadno 3 5 3 4 10" xfId="19504"/>
    <cellStyle name="Navadno 3 5 3 4 2" xfId="19505"/>
    <cellStyle name="Navadno 3 5 3 4 2 2" xfId="19506"/>
    <cellStyle name="Navadno 3 5 3 4 2 2 2" xfId="19507"/>
    <cellStyle name="Navadno 3 5 3 4 2 3" xfId="19508"/>
    <cellStyle name="Navadno 3 5 3 4 2 3 2" xfId="19509"/>
    <cellStyle name="Navadno 3 5 3 4 2 4" xfId="19510"/>
    <cellStyle name="Navadno 3 5 3 4 2 5" xfId="19511"/>
    <cellStyle name="Navadno 3 5 3 4 2 6" xfId="19512"/>
    <cellStyle name="Navadno 3 5 3 4 3" xfId="19513"/>
    <cellStyle name="Navadno 3 5 3 4 3 2" xfId="19514"/>
    <cellStyle name="Navadno 3 5 3 4 3 2 2" xfId="19515"/>
    <cellStyle name="Navadno 3 5 3 4 3 3" xfId="19516"/>
    <cellStyle name="Navadno 3 5 3 4 3 3 2" xfId="19517"/>
    <cellStyle name="Navadno 3 5 3 4 3 4" xfId="19518"/>
    <cellStyle name="Navadno 3 5 3 4 3 5" xfId="19519"/>
    <cellStyle name="Navadno 3 5 3 4 3 6" xfId="19520"/>
    <cellStyle name="Navadno 3 5 3 4 4" xfId="19521"/>
    <cellStyle name="Navadno 3 5 3 4 4 2" xfId="19522"/>
    <cellStyle name="Navadno 3 5 3 4 5" xfId="19523"/>
    <cellStyle name="Navadno 3 5 3 4 5 2" xfId="19524"/>
    <cellStyle name="Navadno 3 5 3 4 6" xfId="19525"/>
    <cellStyle name="Navadno 3 5 3 4 6 2" xfId="19526"/>
    <cellStyle name="Navadno 3 5 3 4 7" xfId="19527"/>
    <cellStyle name="Navadno 3 5 3 4 8" xfId="19528"/>
    <cellStyle name="Navadno 3 5 3 4 9" xfId="19529"/>
    <cellStyle name="Navadno 3 5 3 5" xfId="19530"/>
    <cellStyle name="Navadno 3 5 3 5 2" xfId="19531"/>
    <cellStyle name="Navadno 3 5 3 5 2 2" xfId="19532"/>
    <cellStyle name="Navadno 3 5 3 5 3" xfId="19533"/>
    <cellStyle name="Navadno 3 5 3 5 3 2" xfId="19534"/>
    <cellStyle name="Navadno 3 5 3 5 4" xfId="19535"/>
    <cellStyle name="Navadno 3 5 3 5 5" xfId="19536"/>
    <cellStyle name="Navadno 3 5 3 5 6" xfId="19537"/>
    <cellStyle name="Navadno 3 5 3 6" xfId="19538"/>
    <cellStyle name="Navadno 3 5 3 6 2" xfId="19539"/>
    <cellStyle name="Navadno 3 5 3 6 2 2" xfId="19540"/>
    <cellStyle name="Navadno 3 5 3 6 3" xfId="19541"/>
    <cellStyle name="Navadno 3 5 3 6 3 2" xfId="19542"/>
    <cellStyle name="Navadno 3 5 3 6 4" xfId="19543"/>
    <cellStyle name="Navadno 3 5 3 6 5" xfId="19544"/>
    <cellStyle name="Navadno 3 5 3 6 6" xfId="19545"/>
    <cellStyle name="Navadno 3 5 3 7" xfId="19546"/>
    <cellStyle name="Navadno 3 5 3 7 2" xfId="19547"/>
    <cellStyle name="Navadno 3 5 3 8" xfId="19548"/>
    <cellStyle name="Navadno 3 5 3 8 2" xfId="19549"/>
    <cellStyle name="Navadno 3 5 3 9" xfId="19550"/>
    <cellStyle name="Navadno 3 5 3 9 2" xfId="19551"/>
    <cellStyle name="Navadno 3 5 4" xfId="19552"/>
    <cellStyle name="Navadno 3 5 4 10" xfId="19553"/>
    <cellStyle name="Navadno 3 5 4 11" xfId="19554"/>
    <cellStyle name="Navadno 3 5 4 12" xfId="19555"/>
    <cellStyle name="Navadno 3 5 4 13" xfId="19556"/>
    <cellStyle name="Navadno 3 5 4 2" xfId="19557"/>
    <cellStyle name="Navadno 3 5 4 2 10" xfId="19558"/>
    <cellStyle name="Navadno 3 5 4 2 11" xfId="19559"/>
    <cellStyle name="Navadno 3 5 4 2 12" xfId="19560"/>
    <cellStyle name="Navadno 3 5 4 2 2" xfId="19561"/>
    <cellStyle name="Navadno 3 5 4 2 2 10" xfId="19562"/>
    <cellStyle name="Navadno 3 5 4 2 2 11" xfId="19563"/>
    <cellStyle name="Navadno 3 5 4 2 2 2" xfId="19564"/>
    <cellStyle name="Navadno 3 5 4 2 2 2 10" xfId="19565"/>
    <cellStyle name="Navadno 3 5 4 2 2 2 2" xfId="19566"/>
    <cellStyle name="Navadno 3 5 4 2 2 2 2 2" xfId="19567"/>
    <cellStyle name="Navadno 3 5 4 2 2 2 2 2 2" xfId="19568"/>
    <cellStyle name="Navadno 3 5 4 2 2 2 2 3" xfId="19569"/>
    <cellStyle name="Navadno 3 5 4 2 2 2 2 3 2" xfId="19570"/>
    <cellStyle name="Navadno 3 5 4 2 2 2 2 4" xfId="19571"/>
    <cellStyle name="Navadno 3 5 4 2 2 2 2 5" xfId="19572"/>
    <cellStyle name="Navadno 3 5 4 2 2 2 2 6" xfId="19573"/>
    <cellStyle name="Navadno 3 5 4 2 2 2 3" xfId="19574"/>
    <cellStyle name="Navadno 3 5 4 2 2 2 3 2" xfId="19575"/>
    <cellStyle name="Navadno 3 5 4 2 2 2 3 2 2" xfId="19576"/>
    <cellStyle name="Navadno 3 5 4 2 2 2 3 3" xfId="19577"/>
    <cellStyle name="Navadno 3 5 4 2 2 2 3 3 2" xfId="19578"/>
    <cellStyle name="Navadno 3 5 4 2 2 2 3 4" xfId="19579"/>
    <cellStyle name="Navadno 3 5 4 2 2 2 3 5" xfId="19580"/>
    <cellStyle name="Navadno 3 5 4 2 2 2 3 6" xfId="19581"/>
    <cellStyle name="Navadno 3 5 4 2 2 2 4" xfId="19582"/>
    <cellStyle name="Navadno 3 5 4 2 2 2 4 2" xfId="19583"/>
    <cellStyle name="Navadno 3 5 4 2 2 2 5" xfId="19584"/>
    <cellStyle name="Navadno 3 5 4 2 2 2 5 2" xfId="19585"/>
    <cellStyle name="Navadno 3 5 4 2 2 2 6" xfId="19586"/>
    <cellStyle name="Navadno 3 5 4 2 2 2 6 2" xfId="19587"/>
    <cellStyle name="Navadno 3 5 4 2 2 2 7" xfId="19588"/>
    <cellStyle name="Navadno 3 5 4 2 2 2 8" xfId="19589"/>
    <cellStyle name="Navadno 3 5 4 2 2 2 9" xfId="19590"/>
    <cellStyle name="Navadno 3 5 4 2 2 3" xfId="19591"/>
    <cellStyle name="Navadno 3 5 4 2 2 3 2" xfId="19592"/>
    <cellStyle name="Navadno 3 5 4 2 2 3 2 2" xfId="19593"/>
    <cellStyle name="Navadno 3 5 4 2 2 3 3" xfId="19594"/>
    <cellStyle name="Navadno 3 5 4 2 2 3 3 2" xfId="19595"/>
    <cellStyle name="Navadno 3 5 4 2 2 3 4" xfId="19596"/>
    <cellStyle name="Navadno 3 5 4 2 2 3 5" xfId="19597"/>
    <cellStyle name="Navadno 3 5 4 2 2 3 6" xfId="19598"/>
    <cellStyle name="Navadno 3 5 4 2 2 4" xfId="19599"/>
    <cellStyle name="Navadno 3 5 4 2 2 4 2" xfId="19600"/>
    <cellStyle name="Navadno 3 5 4 2 2 4 2 2" xfId="19601"/>
    <cellStyle name="Navadno 3 5 4 2 2 4 3" xfId="19602"/>
    <cellStyle name="Navadno 3 5 4 2 2 4 3 2" xfId="19603"/>
    <cellStyle name="Navadno 3 5 4 2 2 4 4" xfId="19604"/>
    <cellStyle name="Navadno 3 5 4 2 2 4 5" xfId="19605"/>
    <cellStyle name="Navadno 3 5 4 2 2 4 6" xfId="19606"/>
    <cellStyle name="Navadno 3 5 4 2 2 5" xfId="19607"/>
    <cellStyle name="Navadno 3 5 4 2 2 5 2" xfId="19608"/>
    <cellStyle name="Navadno 3 5 4 2 2 6" xfId="19609"/>
    <cellStyle name="Navadno 3 5 4 2 2 6 2" xfId="19610"/>
    <cellStyle name="Navadno 3 5 4 2 2 7" xfId="19611"/>
    <cellStyle name="Navadno 3 5 4 2 2 7 2" xfId="19612"/>
    <cellStyle name="Navadno 3 5 4 2 2 8" xfId="19613"/>
    <cellStyle name="Navadno 3 5 4 2 2 9" xfId="19614"/>
    <cellStyle name="Navadno 3 5 4 2 3" xfId="19615"/>
    <cellStyle name="Navadno 3 5 4 2 3 10" xfId="19616"/>
    <cellStyle name="Navadno 3 5 4 2 3 2" xfId="19617"/>
    <cellStyle name="Navadno 3 5 4 2 3 2 2" xfId="19618"/>
    <cellStyle name="Navadno 3 5 4 2 3 2 2 2" xfId="19619"/>
    <cellStyle name="Navadno 3 5 4 2 3 2 3" xfId="19620"/>
    <cellStyle name="Navadno 3 5 4 2 3 2 3 2" xfId="19621"/>
    <cellStyle name="Navadno 3 5 4 2 3 2 4" xfId="19622"/>
    <cellStyle name="Navadno 3 5 4 2 3 2 5" xfId="19623"/>
    <cellStyle name="Navadno 3 5 4 2 3 2 6" xfId="19624"/>
    <cellStyle name="Navadno 3 5 4 2 3 3" xfId="19625"/>
    <cellStyle name="Navadno 3 5 4 2 3 3 2" xfId="19626"/>
    <cellStyle name="Navadno 3 5 4 2 3 3 2 2" xfId="19627"/>
    <cellStyle name="Navadno 3 5 4 2 3 3 3" xfId="19628"/>
    <cellStyle name="Navadno 3 5 4 2 3 3 3 2" xfId="19629"/>
    <cellStyle name="Navadno 3 5 4 2 3 3 4" xfId="19630"/>
    <cellStyle name="Navadno 3 5 4 2 3 3 5" xfId="19631"/>
    <cellStyle name="Navadno 3 5 4 2 3 3 6" xfId="19632"/>
    <cellStyle name="Navadno 3 5 4 2 3 4" xfId="19633"/>
    <cellStyle name="Navadno 3 5 4 2 3 4 2" xfId="19634"/>
    <cellStyle name="Navadno 3 5 4 2 3 5" xfId="19635"/>
    <cellStyle name="Navadno 3 5 4 2 3 5 2" xfId="19636"/>
    <cellStyle name="Navadno 3 5 4 2 3 6" xfId="19637"/>
    <cellStyle name="Navadno 3 5 4 2 3 6 2" xfId="19638"/>
    <cellStyle name="Navadno 3 5 4 2 3 7" xfId="19639"/>
    <cellStyle name="Navadno 3 5 4 2 3 8" xfId="19640"/>
    <cellStyle name="Navadno 3 5 4 2 3 9" xfId="19641"/>
    <cellStyle name="Navadno 3 5 4 2 4" xfId="19642"/>
    <cellStyle name="Navadno 3 5 4 2 4 2" xfId="19643"/>
    <cellStyle name="Navadno 3 5 4 2 4 2 2" xfId="19644"/>
    <cellStyle name="Navadno 3 5 4 2 4 3" xfId="19645"/>
    <cellStyle name="Navadno 3 5 4 2 4 3 2" xfId="19646"/>
    <cellStyle name="Navadno 3 5 4 2 4 4" xfId="19647"/>
    <cellStyle name="Navadno 3 5 4 2 4 5" xfId="19648"/>
    <cellStyle name="Navadno 3 5 4 2 4 6" xfId="19649"/>
    <cellStyle name="Navadno 3 5 4 2 5" xfId="19650"/>
    <cellStyle name="Navadno 3 5 4 2 5 2" xfId="19651"/>
    <cellStyle name="Navadno 3 5 4 2 5 2 2" xfId="19652"/>
    <cellStyle name="Navadno 3 5 4 2 5 3" xfId="19653"/>
    <cellStyle name="Navadno 3 5 4 2 5 3 2" xfId="19654"/>
    <cellStyle name="Navadno 3 5 4 2 5 4" xfId="19655"/>
    <cellStyle name="Navadno 3 5 4 2 5 5" xfId="19656"/>
    <cellStyle name="Navadno 3 5 4 2 5 6" xfId="19657"/>
    <cellStyle name="Navadno 3 5 4 2 6" xfId="19658"/>
    <cellStyle name="Navadno 3 5 4 2 6 2" xfId="19659"/>
    <cellStyle name="Navadno 3 5 4 2 7" xfId="19660"/>
    <cellStyle name="Navadno 3 5 4 2 7 2" xfId="19661"/>
    <cellStyle name="Navadno 3 5 4 2 8" xfId="19662"/>
    <cellStyle name="Navadno 3 5 4 2 8 2" xfId="19663"/>
    <cellStyle name="Navadno 3 5 4 2 9" xfId="19664"/>
    <cellStyle name="Navadno 3 5 4 3" xfId="19665"/>
    <cellStyle name="Navadno 3 5 4 3 10" xfId="19666"/>
    <cellStyle name="Navadno 3 5 4 3 11" xfId="19667"/>
    <cellStyle name="Navadno 3 5 4 3 2" xfId="19668"/>
    <cellStyle name="Navadno 3 5 4 3 2 10" xfId="19669"/>
    <cellStyle name="Navadno 3 5 4 3 2 2" xfId="19670"/>
    <cellStyle name="Navadno 3 5 4 3 2 2 2" xfId="19671"/>
    <cellStyle name="Navadno 3 5 4 3 2 2 2 2" xfId="19672"/>
    <cellStyle name="Navadno 3 5 4 3 2 2 3" xfId="19673"/>
    <cellStyle name="Navadno 3 5 4 3 2 2 3 2" xfId="19674"/>
    <cellStyle name="Navadno 3 5 4 3 2 2 4" xfId="19675"/>
    <cellStyle name="Navadno 3 5 4 3 2 2 5" xfId="19676"/>
    <cellStyle name="Navadno 3 5 4 3 2 2 6" xfId="19677"/>
    <cellStyle name="Navadno 3 5 4 3 2 3" xfId="19678"/>
    <cellStyle name="Navadno 3 5 4 3 2 3 2" xfId="19679"/>
    <cellStyle name="Navadno 3 5 4 3 2 3 2 2" xfId="19680"/>
    <cellStyle name="Navadno 3 5 4 3 2 3 3" xfId="19681"/>
    <cellStyle name="Navadno 3 5 4 3 2 3 3 2" xfId="19682"/>
    <cellStyle name="Navadno 3 5 4 3 2 3 4" xfId="19683"/>
    <cellStyle name="Navadno 3 5 4 3 2 3 5" xfId="19684"/>
    <cellStyle name="Navadno 3 5 4 3 2 3 6" xfId="19685"/>
    <cellStyle name="Navadno 3 5 4 3 2 4" xfId="19686"/>
    <cellStyle name="Navadno 3 5 4 3 2 4 2" xfId="19687"/>
    <cellStyle name="Navadno 3 5 4 3 2 5" xfId="19688"/>
    <cellStyle name="Navadno 3 5 4 3 2 5 2" xfId="19689"/>
    <cellStyle name="Navadno 3 5 4 3 2 6" xfId="19690"/>
    <cellStyle name="Navadno 3 5 4 3 2 6 2" xfId="19691"/>
    <cellStyle name="Navadno 3 5 4 3 2 7" xfId="19692"/>
    <cellStyle name="Navadno 3 5 4 3 2 8" xfId="19693"/>
    <cellStyle name="Navadno 3 5 4 3 2 9" xfId="19694"/>
    <cellStyle name="Navadno 3 5 4 3 3" xfId="19695"/>
    <cellStyle name="Navadno 3 5 4 3 3 2" xfId="19696"/>
    <cellStyle name="Navadno 3 5 4 3 3 2 2" xfId="19697"/>
    <cellStyle name="Navadno 3 5 4 3 3 3" xfId="19698"/>
    <cellStyle name="Navadno 3 5 4 3 3 3 2" xfId="19699"/>
    <cellStyle name="Navadno 3 5 4 3 3 4" xfId="19700"/>
    <cellStyle name="Navadno 3 5 4 3 3 5" xfId="19701"/>
    <cellStyle name="Navadno 3 5 4 3 3 6" xfId="19702"/>
    <cellStyle name="Navadno 3 5 4 3 4" xfId="19703"/>
    <cellStyle name="Navadno 3 5 4 3 4 2" xfId="19704"/>
    <cellStyle name="Navadno 3 5 4 3 4 2 2" xfId="19705"/>
    <cellStyle name="Navadno 3 5 4 3 4 3" xfId="19706"/>
    <cellStyle name="Navadno 3 5 4 3 4 3 2" xfId="19707"/>
    <cellStyle name="Navadno 3 5 4 3 4 4" xfId="19708"/>
    <cellStyle name="Navadno 3 5 4 3 4 5" xfId="19709"/>
    <cellStyle name="Navadno 3 5 4 3 4 6" xfId="19710"/>
    <cellStyle name="Navadno 3 5 4 3 5" xfId="19711"/>
    <cellStyle name="Navadno 3 5 4 3 5 2" xfId="19712"/>
    <cellStyle name="Navadno 3 5 4 3 6" xfId="19713"/>
    <cellStyle name="Navadno 3 5 4 3 6 2" xfId="19714"/>
    <cellStyle name="Navadno 3 5 4 3 7" xfId="19715"/>
    <cellStyle name="Navadno 3 5 4 3 7 2" xfId="19716"/>
    <cellStyle name="Navadno 3 5 4 3 8" xfId="19717"/>
    <cellStyle name="Navadno 3 5 4 3 9" xfId="19718"/>
    <cellStyle name="Navadno 3 5 4 4" xfId="19719"/>
    <cellStyle name="Navadno 3 5 4 4 10" xfId="19720"/>
    <cellStyle name="Navadno 3 5 4 4 2" xfId="19721"/>
    <cellStyle name="Navadno 3 5 4 4 2 2" xfId="19722"/>
    <cellStyle name="Navadno 3 5 4 4 2 2 2" xfId="19723"/>
    <cellStyle name="Navadno 3 5 4 4 2 3" xfId="19724"/>
    <cellStyle name="Navadno 3 5 4 4 2 3 2" xfId="19725"/>
    <cellStyle name="Navadno 3 5 4 4 2 4" xfId="19726"/>
    <cellStyle name="Navadno 3 5 4 4 2 5" xfId="19727"/>
    <cellStyle name="Navadno 3 5 4 4 2 6" xfId="19728"/>
    <cellStyle name="Navadno 3 5 4 4 3" xfId="19729"/>
    <cellStyle name="Navadno 3 5 4 4 3 2" xfId="19730"/>
    <cellStyle name="Navadno 3 5 4 4 3 2 2" xfId="19731"/>
    <cellStyle name="Navadno 3 5 4 4 3 3" xfId="19732"/>
    <cellStyle name="Navadno 3 5 4 4 3 3 2" xfId="19733"/>
    <cellStyle name="Navadno 3 5 4 4 3 4" xfId="19734"/>
    <cellStyle name="Navadno 3 5 4 4 3 5" xfId="19735"/>
    <cellStyle name="Navadno 3 5 4 4 3 6" xfId="19736"/>
    <cellStyle name="Navadno 3 5 4 4 4" xfId="19737"/>
    <cellStyle name="Navadno 3 5 4 4 4 2" xfId="19738"/>
    <cellStyle name="Navadno 3 5 4 4 5" xfId="19739"/>
    <cellStyle name="Navadno 3 5 4 4 5 2" xfId="19740"/>
    <cellStyle name="Navadno 3 5 4 4 6" xfId="19741"/>
    <cellStyle name="Navadno 3 5 4 4 6 2" xfId="19742"/>
    <cellStyle name="Navadno 3 5 4 4 7" xfId="19743"/>
    <cellStyle name="Navadno 3 5 4 4 8" xfId="19744"/>
    <cellStyle name="Navadno 3 5 4 4 9" xfId="19745"/>
    <cellStyle name="Navadno 3 5 4 5" xfId="19746"/>
    <cellStyle name="Navadno 3 5 4 5 2" xfId="19747"/>
    <cellStyle name="Navadno 3 5 4 5 2 2" xfId="19748"/>
    <cellStyle name="Navadno 3 5 4 5 3" xfId="19749"/>
    <cellStyle name="Navadno 3 5 4 5 3 2" xfId="19750"/>
    <cellStyle name="Navadno 3 5 4 5 4" xfId="19751"/>
    <cellStyle name="Navadno 3 5 4 5 5" xfId="19752"/>
    <cellStyle name="Navadno 3 5 4 5 6" xfId="19753"/>
    <cellStyle name="Navadno 3 5 4 6" xfId="19754"/>
    <cellStyle name="Navadno 3 5 4 6 2" xfId="19755"/>
    <cellStyle name="Navadno 3 5 4 6 2 2" xfId="19756"/>
    <cellStyle name="Navadno 3 5 4 6 3" xfId="19757"/>
    <cellStyle name="Navadno 3 5 4 6 3 2" xfId="19758"/>
    <cellStyle name="Navadno 3 5 4 6 4" xfId="19759"/>
    <cellStyle name="Navadno 3 5 4 6 5" xfId="19760"/>
    <cellStyle name="Navadno 3 5 4 6 6" xfId="19761"/>
    <cellStyle name="Navadno 3 5 4 7" xfId="19762"/>
    <cellStyle name="Navadno 3 5 4 7 2" xfId="19763"/>
    <cellStyle name="Navadno 3 5 4 8" xfId="19764"/>
    <cellStyle name="Navadno 3 5 4 8 2" xfId="19765"/>
    <cellStyle name="Navadno 3 5 4 9" xfId="19766"/>
    <cellStyle name="Navadno 3 5 4 9 2" xfId="19767"/>
    <cellStyle name="Navadno 3 5 5" xfId="19768"/>
    <cellStyle name="Navadno 3 5 5 10" xfId="19769"/>
    <cellStyle name="Navadno 3 5 5 11" xfId="19770"/>
    <cellStyle name="Navadno 3 5 5 12" xfId="19771"/>
    <cellStyle name="Navadno 3 5 5 2" xfId="19772"/>
    <cellStyle name="Navadno 3 5 5 2 10" xfId="19773"/>
    <cellStyle name="Navadno 3 5 5 2 11" xfId="19774"/>
    <cellStyle name="Navadno 3 5 5 2 2" xfId="19775"/>
    <cellStyle name="Navadno 3 5 5 2 2 10" xfId="19776"/>
    <cellStyle name="Navadno 3 5 5 2 2 2" xfId="19777"/>
    <cellStyle name="Navadno 3 5 5 2 2 2 2" xfId="19778"/>
    <cellStyle name="Navadno 3 5 5 2 2 2 2 2" xfId="19779"/>
    <cellStyle name="Navadno 3 5 5 2 2 2 3" xfId="19780"/>
    <cellStyle name="Navadno 3 5 5 2 2 2 3 2" xfId="19781"/>
    <cellStyle name="Navadno 3 5 5 2 2 2 4" xfId="19782"/>
    <cellStyle name="Navadno 3 5 5 2 2 2 5" xfId="19783"/>
    <cellStyle name="Navadno 3 5 5 2 2 2 6" xfId="19784"/>
    <cellStyle name="Navadno 3 5 5 2 2 3" xfId="19785"/>
    <cellStyle name="Navadno 3 5 5 2 2 3 2" xfId="19786"/>
    <cellStyle name="Navadno 3 5 5 2 2 3 2 2" xfId="19787"/>
    <cellStyle name="Navadno 3 5 5 2 2 3 3" xfId="19788"/>
    <cellStyle name="Navadno 3 5 5 2 2 3 3 2" xfId="19789"/>
    <cellStyle name="Navadno 3 5 5 2 2 3 4" xfId="19790"/>
    <cellStyle name="Navadno 3 5 5 2 2 3 5" xfId="19791"/>
    <cellStyle name="Navadno 3 5 5 2 2 3 6" xfId="19792"/>
    <cellStyle name="Navadno 3 5 5 2 2 4" xfId="19793"/>
    <cellStyle name="Navadno 3 5 5 2 2 4 2" xfId="19794"/>
    <cellStyle name="Navadno 3 5 5 2 2 5" xfId="19795"/>
    <cellStyle name="Navadno 3 5 5 2 2 5 2" xfId="19796"/>
    <cellStyle name="Navadno 3 5 5 2 2 6" xfId="19797"/>
    <cellStyle name="Navadno 3 5 5 2 2 6 2" xfId="19798"/>
    <cellStyle name="Navadno 3 5 5 2 2 7" xfId="19799"/>
    <cellStyle name="Navadno 3 5 5 2 2 8" xfId="19800"/>
    <cellStyle name="Navadno 3 5 5 2 2 9" xfId="19801"/>
    <cellStyle name="Navadno 3 5 5 2 3" xfId="19802"/>
    <cellStyle name="Navadno 3 5 5 2 3 2" xfId="19803"/>
    <cellStyle name="Navadno 3 5 5 2 3 2 2" xfId="19804"/>
    <cellStyle name="Navadno 3 5 5 2 3 3" xfId="19805"/>
    <cellStyle name="Navadno 3 5 5 2 3 3 2" xfId="19806"/>
    <cellStyle name="Navadno 3 5 5 2 3 4" xfId="19807"/>
    <cellStyle name="Navadno 3 5 5 2 3 5" xfId="19808"/>
    <cellStyle name="Navadno 3 5 5 2 3 6" xfId="19809"/>
    <cellStyle name="Navadno 3 5 5 2 4" xfId="19810"/>
    <cellStyle name="Navadno 3 5 5 2 4 2" xfId="19811"/>
    <cellStyle name="Navadno 3 5 5 2 4 2 2" xfId="19812"/>
    <cellStyle name="Navadno 3 5 5 2 4 3" xfId="19813"/>
    <cellStyle name="Navadno 3 5 5 2 4 3 2" xfId="19814"/>
    <cellStyle name="Navadno 3 5 5 2 4 4" xfId="19815"/>
    <cellStyle name="Navadno 3 5 5 2 4 5" xfId="19816"/>
    <cellStyle name="Navadno 3 5 5 2 4 6" xfId="19817"/>
    <cellStyle name="Navadno 3 5 5 2 5" xfId="19818"/>
    <cellStyle name="Navadno 3 5 5 2 5 2" xfId="19819"/>
    <cellStyle name="Navadno 3 5 5 2 6" xfId="19820"/>
    <cellStyle name="Navadno 3 5 5 2 6 2" xfId="19821"/>
    <cellStyle name="Navadno 3 5 5 2 7" xfId="19822"/>
    <cellStyle name="Navadno 3 5 5 2 7 2" xfId="19823"/>
    <cellStyle name="Navadno 3 5 5 2 8" xfId="19824"/>
    <cellStyle name="Navadno 3 5 5 2 9" xfId="19825"/>
    <cellStyle name="Navadno 3 5 5 3" xfId="19826"/>
    <cellStyle name="Navadno 3 5 5 3 10" xfId="19827"/>
    <cellStyle name="Navadno 3 5 5 3 2" xfId="19828"/>
    <cellStyle name="Navadno 3 5 5 3 2 2" xfId="19829"/>
    <cellStyle name="Navadno 3 5 5 3 2 2 2" xfId="19830"/>
    <cellStyle name="Navadno 3 5 5 3 2 3" xfId="19831"/>
    <cellStyle name="Navadno 3 5 5 3 2 3 2" xfId="19832"/>
    <cellStyle name="Navadno 3 5 5 3 2 4" xfId="19833"/>
    <cellStyle name="Navadno 3 5 5 3 2 5" xfId="19834"/>
    <cellStyle name="Navadno 3 5 5 3 2 6" xfId="19835"/>
    <cellStyle name="Navadno 3 5 5 3 3" xfId="19836"/>
    <cellStyle name="Navadno 3 5 5 3 3 2" xfId="19837"/>
    <cellStyle name="Navadno 3 5 5 3 3 2 2" xfId="19838"/>
    <cellStyle name="Navadno 3 5 5 3 3 3" xfId="19839"/>
    <cellStyle name="Navadno 3 5 5 3 3 3 2" xfId="19840"/>
    <cellStyle name="Navadno 3 5 5 3 3 4" xfId="19841"/>
    <cellStyle name="Navadno 3 5 5 3 3 5" xfId="19842"/>
    <cellStyle name="Navadno 3 5 5 3 3 6" xfId="19843"/>
    <cellStyle name="Navadno 3 5 5 3 4" xfId="19844"/>
    <cellStyle name="Navadno 3 5 5 3 4 2" xfId="19845"/>
    <cellStyle name="Navadno 3 5 5 3 5" xfId="19846"/>
    <cellStyle name="Navadno 3 5 5 3 5 2" xfId="19847"/>
    <cellStyle name="Navadno 3 5 5 3 6" xfId="19848"/>
    <cellStyle name="Navadno 3 5 5 3 6 2" xfId="19849"/>
    <cellStyle name="Navadno 3 5 5 3 7" xfId="19850"/>
    <cellStyle name="Navadno 3 5 5 3 8" xfId="19851"/>
    <cellStyle name="Navadno 3 5 5 3 9" xfId="19852"/>
    <cellStyle name="Navadno 3 5 5 4" xfId="19853"/>
    <cellStyle name="Navadno 3 5 5 4 2" xfId="19854"/>
    <cellStyle name="Navadno 3 5 5 4 2 2" xfId="19855"/>
    <cellStyle name="Navadno 3 5 5 4 3" xfId="19856"/>
    <cellStyle name="Navadno 3 5 5 4 3 2" xfId="19857"/>
    <cellStyle name="Navadno 3 5 5 4 4" xfId="19858"/>
    <cellStyle name="Navadno 3 5 5 4 5" xfId="19859"/>
    <cellStyle name="Navadno 3 5 5 4 6" xfId="19860"/>
    <cellStyle name="Navadno 3 5 5 5" xfId="19861"/>
    <cellStyle name="Navadno 3 5 5 5 2" xfId="19862"/>
    <cellStyle name="Navadno 3 5 5 5 2 2" xfId="19863"/>
    <cellStyle name="Navadno 3 5 5 5 3" xfId="19864"/>
    <cellStyle name="Navadno 3 5 5 5 3 2" xfId="19865"/>
    <cellStyle name="Navadno 3 5 5 5 4" xfId="19866"/>
    <cellStyle name="Navadno 3 5 5 5 5" xfId="19867"/>
    <cellStyle name="Navadno 3 5 5 5 6" xfId="19868"/>
    <cellStyle name="Navadno 3 5 5 6" xfId="19869"/>
    <cellStyle name="Navadno 3 5 5 6 2" xfId="19870"/>
    <cellStyle name="Navadno 3 5 5 7" xfId="19871"/>
    <cellStyle name="Navadno 3 5 5 7 2" xfId="19872"/>
    <cellStyle name="Navadno 3 5 5 8" xfId="19873"/>
    <cellStyle name="Navadno 3 5 5 8 2" xfId="19874"/>
    <cellStyle name="Navadno 3 5 5 9" xfId="19875"/>
    <cellStyle name="Navadno 3 5 6" xfId="19876"/>
    <cellStyle name="Navadno 3 5 6 10" xfId="19877"/>
    <cellStyle name="Navadno 3 5 6 11" xfId="19878"/>
    <cellStyle name="Navadno 3 5 6 12" xfId="19879"/>
    <cellStyle name="Navadno 3 5 6 2" xfId="19880"/>
    <cellStyle name="Navadno 3 5 6 2 10" xfId="19881"/>
    <cellStyle name="Navadno 3 5 6 2 11" xfId="19882"/>
    <cellStyle name="Navadno 3 5 6 2 2" xfId="19883"/>
    <cellStyle name="Navadno 3 5 6 2 2 10" xfId="19884"/>
    <cellStyle name="Navadno 3 5 6 2 2 2" xfId="19885"/>
    <cellStyle name="Navadno 3 5 6 2 2 2 2" xfId="19886"/>
    <cellStyle name="Navadno 3 5 6 2 2 2 2 2" xfId="19887"/>
    <cellStyle name="Navadno 3 5 6 2 2 2 3" xfId="19888"/>
    <cellStyle name="Navadno 3 5 6 2 2 2 3 2" xfId="19889"/>
    <cellStyle name="Navadno 3 5 6 2 2 2 4" xfId="19890"/>
    <cellStyle name="Navadno 3 5 6 2 2 2 5" xfId="19891"/>
    <cellStyle name="Navadno 3 5 6 2 2 2 6" xfId="19892"/>
    <cellStyle name="Navadno 3 5 6 2 2 3" xfId="19893"/>
    <cellStyle name="Navadno 3 5 6 2 2 3 2" xfId="19894"/>
    <cellStyle name="Navadno 3 5 6 2 2 3 2 2" xfId="19895"/>
    <cellStyle name="Navadno 3 5 6 2 2 3 3" xfId="19896"/>
    <cellStyle name="Navadno 3 5 6 2 2 3 3 2" xfId="19897"/>
    <cellStyle name="Navadno 3 5 6 2 2 3 4" xfId="19898"/>
    <cellStyle name="Navadno 3 5 6 2 2 3 5" xfId="19899"/>
    <cellStyle name="Navadno 3 5 6 2 2 3 6" xfId="19900"/>
    <cellStyle name="Navadno 3 5 6 2 2 4" xfId="19901"/>
    <cellStyle name="Navadno 3 5 6 2 2 4 2" xfId="19902"/>
    <cellStyle name="Navadno 3 5 6 2 2 5" xfId="19903"/>
    <cellStyle name="Navadno 3 5 6 2 2 5 2" xfId="19904"/>
    <cellStyle name="Navadno 3 5 6 2 2 6" xfId="19905"/>
    <cellStyle name="Navadno 3 5 6 2 2 6 2" xfId="19906"/>
    <cellStyle name="Navadno 3 5 6 2 2 7" xfId="19907"/>
    <cellStyle name="Navadno 3 5 6 2 2 8" xfId="19908"/>
    <cellStyle name="Navadno 3 5 6 2 2 9" xfId="19909"/>
    <cellStyle name="Navadno 3 5 6 2 3" xfId="19910"/>
    <cellStyle name="Navadno 3 5 6 2 3 2" xfId="19911"/>
    <cellStyle name="Navadno 3 5 6 2 3 2 2" xfId="19912"/>
    <cellStyle name="Navadno 3 5 6 2 3 3" xfId="19913"/>
    <cellStyle name="Navadno 3 5 6 2 3 3 2" xfId="19914"/>
    <cellStyle name="Navadno 3 5 6 2 3 4" xfId="19915"/>
    <cellStyle name="Navadno 3 5 6 2 3 5" xfId="19916"/>
    <cellStyle name="Navadno 3 5 6 2 3 6" xfId="19917"/>
    <cellStyle name="Navadno 3 5 6 2 4" xfId="19918"/>
    <cellStyle name="Navadno 3 5 6 2 4 2" xfId="19919"/>
    <cellStyle name="Navadno 3 5 6 2 4 2 2" xfId="19920"/>
    <cellStyle name="Navadno 3 5 6 2 4 3" xfId="19921"/>
    <cellStyle name="Navadno 3 5 6 2 4 3 2" xfId="19922"/>
    <cellStyle name="Navadno 3 5 6 2 4 4" xfId="19923"/>
    <cellStyle name="Navadno 3 5 6 2 4 5" xfId="19924"/>
    <cellStyle name="Navadno 3 5 6 2 4 6" xfId="19925"/>
    <cellStyle name="Navadno 3 5 6 2 5" xfId="19926"/>
    <cellStyle name="Navadno 3 5 6 2 5 2" xfId="19927"/>
    <cellStyle name="Navadno 3 5 6 2 6" xfId="19928"/>
    <cellStyle name="Navadno 3 5 6 2 6 2" xfId="19929"/>
    <cellStyle name="Navadno 3 5 6 2 7" xfId="19930"/>
    <cellStyle name="Navadno 3 5 6 2 7 2" xfId="19931"/>
    <cellStyle name="Navadno 3 5 6 2 8" xfId="19932"/>
    <cellStyle name="Navadno 3 5 6 2 9" xfId="19933"/>
    <cellStyle name="Navadno 3 5 6 3" xfId="19934"/>
    <cellStyle name="Navadno 3 5 6 3 10" xfId="19935"/>
    <cellStyle name="Navadno 3 5 6 3 2" xfId="19936"/>
    <cellStyle name="Navadno 3 5 6 3 2 2" xfId="19937"/>
    <cellStyle name="Navadno 3 5 6 3 2 2 2" xfId="19938"/>
    <cellStyle name="Navadno 3 5 6 3 2 3" xfId="19939"/>
    <cellStyle name="Navadno 3 5 6 3 2 3 2" xfId="19940"/>
    <cellStyle name="Navadno 3 5 6 3 2 4" xfId="19941"/>
    <cellStyle name="Navadno 3 5 6 3 2 5" xfId="19942"/>
    <cellStyle name="Navadno 3 5 6 3 2 6" xfId="19943"/>
    <cellStyle name="Navadno 3 5 6 3 3" xfId="19944"/>
    <cellStyle name="Navadno 3 5 6 3 3 2" xfId="19945"/>
    <cellStyle name="Navadno 3 5 6 3 3 2 2" xfId="19946"/>
    <cellStyle name="Navadno 3 5 6 3 3 3" xfId="19947"/>
    <cellStyle name="Navadno 3 5 6 3 3 3 2" xfId="19948"/>
    <cellStyle name="Navadno 3 5 6 3 3 4" xfId="19949"/>
    <cellStyle name="Navadno 3 5 6 3 3 5" xfId="19950"/>
    <cellStyle name="Navadno 3 5 6 3 3 6" xfId="19951"/>
    <cellStyle name="Navadno 3 5 6 3 4" xfId="19952"/>
    <cellStyle name="Navadno 3 5 6 3 4 2" xfId="19953"/>
    <cellStyle name="Navadno 3 5 6 3 5" xfId="19954"/>
    <cellStyle name="Navadno 3 5 6 3 5 2" xfId="19955"/>
    <cellStyle name="Navadno 3 5 6 3 6" xfId="19956"/>
    <cellStyle name="Navadno 3 5 6 3 6 2" xfId="19957"/>
    <cellStyle name="Navadno 3 5 6 3 7" xfId="19958"/>
    <cellStyle name="Navadno 3 5 6 3 8" xfId="19959"/>
    <cellStyle name="Navadno 3 5 6 3 9" xfId="19960"/>
    <cellStyle name="Navadno 3 5 6 4" xfId="19961"/>
    <cellStyle name="Navadno 3 5 6 4 2" xfId="19962"/>
    <cellStyle name="Navadno 3 5 6 4 2 2" xfId="19963"/>
    <cellStyle name="Navadno 3 5 6 4 3" xfId="19964"/>
    <cellStyle name="Navadno 3 5 6 4 3 2" xfId="19965"/>
    <cellStyle name="Navadno 3 5 6 4 4" xfId="19966"/>
    <cellStyle name="Navadno 3 5 6 4 5" xfId="19967"/>
    <cellStyle name="Navadno 3 5 6 4 6" xfId="19968"/>
    <cellStyle name="Navadno 3 5 6 5" xfId="19969"/>
    <cellStyle name="Navadno 3 5 6 5 2" xfId="19970"/>
    <cellStyle name="Navadno 3 5 6 5 2 2" xfId="19971"/>
    <cellStyle name="Navadno 3 5 6 5 3" xfId="19972"/>
    <cellStyle name="Navadno 3 5 6 5 3 2" xfId="19973"/>
    <cellStyle name="Navadno 3 5 6 5 4" xfId="19974"/>
    <cellStyle name="Navadno 3 5 6 5 5" xfId="19975"/>
    <cellStyle name="Navadno 3 5 6 5 6" xfId="19976"/>
    <cellStyle name="Navadno 3 5 6 6" xfId="19977"/>
    <cellStyle name="Navadno 3 5 6 6 2" xfId="19978"/>
    <cellStyle name="Navadno 3 5 6 7" xfId="19979"/>
    <cellStyle name="Navadno 3 5 6 7 2" xfId="19980"/>
    <cellStyle name="Navadno 3 5 6 8" xfId="19981"/>
    <cellStyle name="Navadno 3 5 6 8 2" xfId="19982"/>
    <cellStyle name="Navadno 3 5 6 9" xfId="19983"/>
    <cellStyle name="Navadno 3 5 7" xfId="19984"/>
    <cellStyle name="Navadno 3 5 7 10" xfId="19985"/>
    <cellStyle name="Navadno 3 5 7 11" xfId="19986"/>
    <cellStyle name="Navadno 3 5 7 12" xfId="19987"/>
    <cellStyle name="Navadno 3 5 7 2" xfId="19988"/>
    <cellStyle name="Navadno 3 5 7 2 10" xfId="19989"/>
    <cellStyle name="Navadno 3 5 7 2 11" xfId="19990"/>
    <cellStyle name="Navadno 3 5 7 2 2" xfId="19991"/>
    <cellStyle name="Navadno 3 5 7 2 2 10" xfId="19992"/>
    <cellStyle name="Navadno 3 5 7 2 2 2" xfId="19993"/>
    <cellStyle name="Navadno 3 5 7 2 2 2 2" xfId="19994"/>
    <cellStyle name="Navadno 3 5 7 2 2 2 2 2" xfId="19995"/>
    <cellStyle name="Navadno 3 5 7 2 2 2 3" xfId="19996"/>
    <cellStyle name="Navadno 3 5 7 2 2 2 3 2" xfId="19997"/>
    <cellStyle name="Navadno 3 5 7 2 2 2 4" xfId="19998"/>
    <cellStyle name="Navadno 3 5 7 2 2 2 5" xfId="19999"/>
    <cellStyle name="Navadno 3 5 7 2 2 2 6" xfId="20000"/>
    <cellStyle name="Navadno 3 5 7 2 2 3" xfId="20001"/>
    <cellStyle name="Navadno 3 5 7 2 2 3 2" xfId="20002"/>
    <cellStyle name="Navadno 3 5 7 2 2 3 2 2" xfId="20003"/>
    <cellStyle name="Navadno 3 5 7 2 2 3 3" xfId="20004"/>
    <cellStyle name="Navadno 3 5 7 2 2 3 3 2" xfId="20005"/>
    <cellStyle name="Navadno 3 5 7 2 2 3 4" xfId="20006"/>
    <cellStyle name="Navadno 3 5 7 2 2 3 5" xfId="20007"/>
    <cellStyle name="Navadno 3 5 7 2 2 3 6" xfId="20008"/>
    <cellStyle name="Navadno 3 5 7 2 2 4" xfId="20009"/>
    <cellStyle name="Navadno 3 5 7 2 2 4 2" xfId="20010"/>
    <cellStyle name="Navadno 3 5 7 2 2 5" xfId="20011"/>
    <cellStyle name="Navadno 3 5 7 2 2 5 2" xfId="20012"/>
    <cellStyle name="Navadno 3 5 7 2 2 6" xfId="20013"/>
    <cellStyle name="Navadno 3 5 7 2 2 6 2" xfId="20014"/>
    <cellStyle name="Navadno 3 5 7 2 2 7" xfId="20015"/>
    <cellStyle name="Navadno 3 5 7 2 2 8" xfId="20016"/>
    <cellStyle name="Navadno 3 5 7 2 2 9" xfId="20017"/>
    <cellStyle name="Navadno 3 5 7 2 3" xfId="20018"/>
    <cellStyle name="Navadno 3 5 7 2 3 2" xfId="20019"/>
    <cellStyle name="Navadno 3 5 7 2 3 2 2" xfId="20020"/>
    <cellStyle name="Navadno 3 5 7 2 3 3" xfId="20021"/>
    <cellStyle name="Navadno 3 5 7 2 3 3 2" xfId="20022"/>
    <cellStyle name="Navadno 3 5 7 2 3 4" xfId="20023"/>
    <cellStyle name="Navadno 3 5 7 2 3 5" xfId="20024"/>
    <cellStyle name="Navadno 3 5 7 2 3 6" xfId="20025"/>
    <cellStyle name="Navadno 3 5 7 2 4" xfId="20026"/>
    <cellStyle name="Navadno 3 5 7 2 4 2" xfId="20027"/>
    <cellStyle name="Navadno 3 5 7 2 4 2 2" xfId="20028"/>
    <cellStyle name="Navadno 3 5 7 2 4 3" xfId="20029"/>
    <cellStyle name="Navadno 3 5 7 2 4 3 2" xfId="20030"/>
    <cellStyle name="Navadno 3 5 7 2 4 4" xfId="20031"/>
    <cellStyle name="Navadno 3 5 7 2 4 5" xfId="20032"/>
    <cellStyle name="Navadno 3 5 7 2 4 6" xfId="20033"/>
    <cellStyle name="Navadno 3 5 7 2 5" xfId="20034"/>
    <cellStyle name="Navadno 3 5 7 2 5 2" xfId="20035"/>
    <cellStyle name="Navadno 3 5 7 2 6" xfId="20036"/>
    <cellStyle name="Navadno 3 5 7 2 6 2" xfId="20037"/>
    <cellStyle name="Navadno 3 5 7 2 7" xfId="20038"/>
    <cellStyle name="Navadno 3 5 7 2 7 2" xfId="20039"/>
    <cellStyle name="Navadno 3 5 7 2 8" xfId="20040"/>
    <cellStyle name="Navadno 3 5 7 2 9" xfId="20041"/>
    <cellStyle name="Navadno 3 5 7 3" xfId="20042"/>
    <cellStyle name="Navadno 3 5 7 3 10" xfId="20043"/>
    <cellStyle name="Navadno 3 5 7 3 2" xfId="20044"/>
    <cellStyle name="Navadno 3 5 7 3 2 2" xfId="20045"/>
    <cellStyle name="Navadno 3 5 7 3 2 2 2" xfId="20046"/>
    <cellStyle name="Navadno 3 5 7 3 2 3" xfId="20047"/>
    <cellStyle name="Navadno 3 5 7 3 2 3 2" xfId="20048"/>
    <cellStyle name="Navadno 3 5 7 3 2 4" xfId="20049"/>
    <cellStyle name="Navadno 3 5 7 3 2 5" xfId="20050"/>
    <cellStyle name="Navadno 3 5 7 3 2 6" xfId="20051"/>
    <cellStyle name="Navadno 3 5 7 3 3" xfId="20052"/>
    <cellStyle name="Navadno 3 5 7 3 3 2" xfId="20053"/>
    <cellStyle name="Navadno 3 5 7 3 3 2 2" xfId="20054"/>
    <cellStyle name="Navadno 3 5 7 3 3 3" xfId="20055"/>
    <cellStyle name="Navadno 3 5 7 3 3 3 2" xfId="20056"/>
    <cellStyle name="Navadno 3 5 7 3 3 4" xfId="20057"/>
    <cellStyle name="Navadno 3 5 7 3 3 5" xfId="20058"/>
    <cellStyle name="Navadno 3 5 7 3 3 6" xfId="20059"/>
    <cellStyle name="Navadno 3 5 7 3 4" xfId="20060"/>
    <cellStyle name="Navadno 3 5 7 3 4 2" xfId="20061"/>
    <cellStyle name="Navadno 3 5 7 3 5" xfId="20062"/>
    <cellStyle name="Navadno 3 5 7 3 5 2" xfId="20063"/>
    <cellStyle name="Navadno 3 5 7 3 6" xfId="20064"/>
    <cellStyle name="Navadno 3 5 7 3 6 2" xfId="20065"/>
    <cellStyle name="Navadno 3 5 7 3 7" xfId="20066"/>
    <cellStyle name="Navadno 3 5 7 3 8" xfId="20067"/>
    <cellStyle name="Navadno 3 5 7 3 9" xfId="20068"/>
    <cellStyle name="Navadno 3 5 7 4" xfId="20069"/>
    <cellStyle name="Navadno 3 5 7 4 2" xfId="20070"/>
    <cellStyle name="Navadno 3 5 7 4 2 2" xfId="20071"/>
    <cellStyle name="Navadno 3 5 7 4 3" xfId="20072"/>
    <cellStyle name="Navadno 3 5 7 4 3 2" xfId="20073"/>
    <cellStyle name="Navadno 3 5 7 4 4" xfId="20074"/>
    <cellStyle name="Navadno 3 5 7 4 5" xfId="20075"/>
    <cellStyle name="Navadno 3 5 7 4 6" xfId="20076"/>
    <cellStyle name="Navadno 3 5 7 5" xfId="20077"/>
    <cellStyle name="Navadno 3 5 7 5 2" xfId="20078"/>
    <cellStyle name="Navadno 3 5 7 5 2 2" xfId="20079"/>
    <cellStyle name="Navadno 3 5 7 5 3" xfId="20080"/>
    <cellStyle name="Navadno 3 5 7 5 3 2" xfId="20081"/>
    <cellStyle name="Navadno 3 5 7 5 4" xfId="20082"/>
    <cellStyle name="Navadno 3 5 7 5 5" xfId="20083"/>
    <cellStyle name="Navadno 3 5 7 5 6" xfId="20084"/>
    <cellStyle name="Navadno 3 5 7 6" xfId="20085"/>
    <cellStyle name="Navadno 3 5 7 6 2" xfId="20086"/>
    <cellStyle name="Navadno 3 5 7 7" xfId="20087"/>
    <cellStyle name="Navadno 3 5 7 7 2" xfId="20088"/>
    <cellStyle name="Navadno 3 5 7 8" xfId="20089"/>
    <cellStyle name="Navadno 3 5 7 8 2" xfId="20090"/>
    <cellStyle name="Navadno 3 5 7 9" xfId="20091"/>
    <cellStyle name="Navadno 3 5 8" xfId="20092"/>
    <cellStyle name="Navadno 3 5 8 10" xfId="20093"/>
    <cellStyle name="Navadno 3 5 8 11" xfId="20094"/>
    <cellStyle name="Navadno 3 5 8 2" xfId="20095"/>
    <cellStyle name="Navadno 3 5 8 2 10" xfId="20096"/>
    <cellStyle name="Navadno 3 5 8 2 2" xfId="20097"/>
    <cellStyle name="Navadno 3 5 8 2 2 2" xfId="20098"/>
    <cellStyle name="Navadno 3 5 8 2 2 2 2" xfId="20099"/>
    <cellStyle name="Navadno 3 5 8 2 2 3" xfId="20100"/>
    <cellStyle name="Navadno 3 5 8 2 2 3 2" xfId="20101"/>
    <cellStyle name="Navadno 3 5 8 2 2 4" xfId="20102"/>
    <cellStyle name="Navadno 3 5 8 2 2 5" xfId="20103"/>
    <cellStyle name="Navadno 3 5 8 2 2 6" xfId="20104"/>
    <cellStyle name="Navadno 3 5 8 2 3" xfId="20105"/>
    <cellStyle name="Navadno 3 5 8 2 3 2" xfId="20106"/>
    <cellStyle name="Navadno 3 5 8 2 3 2 2" xfId="20107"/>
    <cellStyle name="Navadno 3 5 8 2 3 3" xfId="20108"/>
    <cellStyle name="Navadno 3 5 8 2 3 3 2" xfId="20109"/>
    <cellStyle name="Navadno 3 5 8 2 3 4" xfId="20110"/>
    <cellStyle name="Navadno 3 5 8 2 3 5" xfId="20111"/>
    <cellStyle name="Navadno 3 5 8 2 3 6" xfId="20112"/>
    <cellStyle name="Navadno 3 5 8 2 4" xfId="20113"/>
    <cellStyle name="Navadno 3 5 8 2 4 2" xfId="20114"/>
    <cellStyle name="Navadno 3 5 8 2 5" xfId="20115"/>
    <cellStyle name="Navadno 3 5 8 2 5 2" xfId="20116"/>
    <cellStyle name="Navadno 3 5 8 2 6" xfId="20117"/>
    <cellStyle name="Navadno 3 5 8 2 6 2" xfId="20118"/>
    <cellStyle name="Navadno 3 5 8 2 7" xfId="20119"/>
    <cellStyle name="Navadno 3 5 8 2 8" xfId="20120"/>
    <cellStyle name="Navadno 3 5 8 2 9" xfId="20121"/>
    <cellStyle name="Navadno 3 5 8 3" xfId="20122"/>
    <cellStyle name="Navadno 3 5 8 3 2" xfId="20123"/>
    <cellStyle name="Navadno 3 5 8 3 2 2" xfId="20124"/>
    <cellStyle name="Navadno 3 5 8 3 3" xfId="20125"/>
    <cellStyle name="Navadno 3 5 8 3 3 2" xfId="20126"/>
    <cellStyle name="Navadno 3 5 8 3 4" xfId="20127"/>
    <cellStyle name="Navadno 3 5 8 3 5" xfId="20128"/>
    <cellStyle name="Navadno 3 5 8 3 6" xfId="20129"/>
    <cellStyle name="Navadno 3 5 8 4" xfId="20130"/>
    <cellStyle name="Navadno 3 5 8 4 2" xfId="20131"/>
    <cellStyle name="Navadno 3 5 8 4 2 2" xfId="20132"/>
    <cellStyle name="Navadno 3 5 8 4 3" xfId="20133"/>
    <cellStyle name="Navadno 3 5 8 4 3 2" xfId="20134"/>
    <cellStyle name="Navadno 3 5 8 4 4" xfId="20135"/>
    <cellStyle name="Navadno 3 5 8 4 5" xfId="20136"/>
    <cellStyle name="Navadno 3 5 8 4 6" xfId="20137"/>
    <cellStyle name="Navadno 3 5 8 5" xfId="20138"/>
    <cellStyle name="Navadno 3 5 8 5 2" xfId="20139"/>
    <cellStyle name="Navadno 3 5 8 6" xfId="20140"/>
    <cellStyle name="Navadno 3 5 8 6 2" xfId="20141"/>
    <cellStyle name="Navadno 3 5 8 7" xfId="20142"/>
    <cellStyle name="Navadno 3 5 8 7 2" xfId="20143"/>
    <cellStyle name="Navadno 3 5 8 8" xfId="20144"/>
    <cellStyle name="Navadno 3 5 8 9" xfId="20145"/>
    <cellStyle name="Navadno 3 5 9" xfId="20146"/>
    <cellStyle name="Navadno 3 5 9 10" xfId="20147"/>
    <cellStyle name="Navadno 3 5 9 2" xfId="20148"/>
    <cellStyle name="Navadno 3 5 9 2 2" xfId="20149"/>
    <cellStyle name="Navadno 3 5 9 2 2 2" xfId="20150"/>
    <cellStyle name="Navadno 3 5 9 2 3" xfId="20151"/>
    <cellStyle name="Navadno 3 5 9 2 3 2" xfId="20152"/>
    <cellStyle name="Navadno 3 5 9 2 4" xfId="20153"/>
    <cellStyle name="Navadno 3 5 9 2 5" xfId="20154"/>
    <cellStyle name="Navadno 3 5 9 2 6" xfId="20155"/>
    <cellStyle name="Navadno 3 5 9 3" xfId="20156"/>
    <cellStyle name="Navadno 3 5 9 3 2" xfId="20157"/>
    <cellStyle name="Navadno 3 5 9 3 2 2" xfId="20158"/>
    <cellStyle name="Navadno 3 5 9 3 3" xfId="20159"/>
    <cellStyle name="Navadno 3 5 9 3 3 2" xfId="20160"/>
    <cellStyle name="Navadno 3 5 9 3 4" xfId="20161"/>
    <cellStyle name="Navadno 3 5 9 3 5" xfId="20162"/>
    <cellStyle name="Navadno 3 5 9 3 6" xfId="20163"/>
    <cellStyle name="Navadno 3 5 9 4" xfId="20164"/>
    <cellStyle name="Navadno 3 5 9 4 2" xfId="20165"/>
    <cellStyle name="Navadno 3 5 9 5" xfId="20166"/>
    <cellStyle name="Navadno 3 5 9 5 2" xfId="20167"/>
    <cellStyle name="Navadno 3 5 9 6" xfId="20168"/>
    <cellStyle name="Navadno 3 5 9 6 2" xfId="20169"/>
    <cellStyle name="Navadno 3 5 9 7" xfId="20170"/>
    <cellStyle name="Navadno 3 5 9 8" xfId="20171"/>
    <cellStyle name="Navadno 3 5 9 9" xfId="20172"/>
    <cellStyle name="Navadno 3 6" xfId="20173"/>
    <cellStyle name="Navadno 3 6 10" xfId="20174"/>
    <cellStyle name="Navadno 3 6 10 2" xfId="20175"/>
    <cellStyle name="Navadno 3 6 11" xfId="20176"/>
    <cellStyle name="Navadno 3 6 12" xfId="20177"/>
    <cellStyle name="Navadno 3 6 13" xfId="20178"/>
    <cellStyle name="Navadno 3 6 14" xfId="20179"/>
    <cellStyle name="Navadno 3 6 15" xfId="20180"/>
    <cellStyle name="Navadno 3 6 2" xfId="20181"/>
    <cellStyle name="Navadno 3 6 2 10" xfId="20182"/>
    <cellStyle name="Navadno 3 6 2 11" xfId="20183"/>
    <cellStyle name="Navadno 3 6 2 12" xfId="20184"/>
    <cellStyle name="Navadno 3 6 2 2" xfId="20185"/>
    <cellStyle name="Navadno 3 6 2 2 10" xfId="20186"/>
    <cellStyle name="Navadno 3 6 2 2 11" xfId="20187"/>
    <cellStyle name="Navadno 3 6 2 2 2" xfId="20188"/>
    <cellStyle name="Navadno 3 6 2 2 2 10" xfId="20189"/>
    <cellStyle name="Navadno 3 6 2 2 2 2" xfId="20190"/>
    <cellStyle name="Navadno 3 6 2 2 2 2 2" xfId="20191"/>
    <cellStyle name="Navadno 3 6 2 2 2 2 2 2" xfId="20192"/>
    <cellStyle name="Navadno 3 6 2 2 2 2 3" xfId="20193"/>
    <cellStyle name="Navadno 3 6 2 2 2 2 3 2" xfId="20194"/>
    <cellStyle name="Navadno 3 6 2 2 2 2 4" xfId="20195"/>
    <cellStyle name="Navadno 3 6 2 2 2 2 5" xfId="20196"/>
    <cellStyle name="Navadno 3 6 2 2 2 2 6" xfId="20197"/>
    <cellStyle name="Navadno 3 6 2 2 2 3" xfId="20198"/>
    <cellStyle name="Navadno 3 6 2 2 2 3 2" xfId="20199"/>
    <cellStyle name="Navadno 3 6 2 2 2 3 2 2" xfId="20200"/>
    <cellStyle name="Navadno 3 6 2 2 2 3 3" xfId="20201"/>
    <cellStyle name="Navadno 3 6 2 2 2 3 3 2" xfId="20202"/>
    <cellStyle name="Navadno 3 6 2 2 2 3 4" xfId="20203"/>
    <cellStyle name="Navadno 3 6 2 2 2 3 5" xfId="20204"/>
    <cellStyle name="Navadno 3 6 2 2 2 3 6" xfId="20205"/>
    <cellStyle name="Navadno 3 6 2 2 2 4" xfId="20206"/>
    <cellStyle name="Navadno 3 6 2 2 2 4 2" xfId="20207"/>
    <cellStyle name="Navadno 3 6 2 2 2 5" xfId="20208"/>
    <cellStyle name="Navadno 3 6 2 2 2 5 2" xfId="20209"/>
    <cellStyle name="Navadno 3 6 2 2 2 6" xfId="20210"/>
    <cellStyle name="Navadno 3 6 2 2 2 6 2" xfId="20211"/>
    <cellStyle name="Navadno 3 6 2 2 2 7" xfId="20212"/>
    <cellStyle name="Navadno 3 6 2 2 2 8" xfId="20213"/>
    <cellStyle name="Navadno 3 6 2 2 2 9" xfId="20214"/>
    <cellStyle name="Navadno 3 6 2 2 3" xfId="20215"/>
    <cellStyle name="Navadno 3 6 2 2 3 2" xfId="20216"/>
    <cellStyle name="Navadno 3 6 2 2 3 2 2" xfId="20217"/>
    <cellStyle name="Navadno 3 6 2 2 3 3" xfId="20218"/>
    <cellStyle name="Navadno 3 6 2 2 3 3 2" xfId="20219"/>
    <cellStyle name="Navadno 3 6 2 2 3 4" xfId="20220"/>
    <cellStyle name="Navadno 3 6 2 2 3 5" xfId="20221"/>
    <cellStyle name="Navadno 3 6 2 2 3 6" xfId="20222"/>
    <cellStyle name="Navadno 3 6 2 2 4" xfId="20223"/>
    <cellStyle name="Navadno 3 6 2 2 4 2" xfId="20224"/>
    <cellStyle name="Navadno 3 6 2 2 4 2 2" xfId="20225"/>
    <cellStyle name="Navadno 3 6 2 2 4 3" xfId="20226"/>
    <cellStyle name="Navadno 3 6 2 2 4 3 2" xfId="20227"/>
    <cellStyle name="Navadno 3 6 2 2 4 4" xfId="20228"/>
    <cellStyle name="Navadno 3 6 2 2 4 5" xfId="20229"/>
    <cellStyle name="Navadno 3 6 2 2 4 6" xfId="20230"/>
    <cellStyle name="Navadno 3 6 2 2 5" xfId="20231"/>
    <cellStyle name="Navadno 3 6 2 2 5 2" xfId="20232"/>
    <cellStyle name="Navadno 3 6 2 2 6" xfId="20233"/>
    <cellStyle name="Navadno 3 6 2 2 6 2" xfId="20234"/>
    <cellStyle name="Navadno 3 6 2 2 7" xfId="20235"/>
    <cellStyle name="Navadno 3 6 2 2 7 2" xfId="20236"/>
    <cellStyle name="Navadno 3 6 2 2 8" xfId="20237"/>
    <cellStyle name="Navadno 3 6 2 2 9" xfId="20238"/>
    <cellStyle name="Navadno 3 6 2 3" xfId="20239"/>
    <cellStyle name="Navadno 3 6 2 3 10" xfId="20240"/>
    <cellStyle name="Navadno 3 6 2 3 2" xfId="20241"/>
    <cellStyle name="Navadno 3 6 2 3 2 2" xfId="20242"/>
    <cellStyle name="Navadno 3 6 2 3 2 2 2" xfId="20243"/>
    <cellStyle name="Navadno 3 6 2 3 2 3" xfId="20244"/>
    <cellStyle name="Navadno 3 6 2 3 2 3 2" xfId="20245"/>
    <cellStyle name="Navadno 3 6 2 3 2 4" xfId="20246"/>
    <cellStyle name="Navadno 3 6 2 3 2 5" xfId="20247"/>
    <cellStyle name="Navadno 3 6 2 3 2 6" xfId="20248"/>
    <cellStyle name="Navadno 3 6 2 3 3" xfId="20249"/>
    <cellStyle name="Navadno 3 6 2 3 3 2" xfId="20250"/>
    <cellStyle name="Navadno 3 6 2 3 3 2 2" xfId="20251"/>
    <cellStyle name="Navadno 3 6 2 3 3 3" xfId="20252"/>
    <cellStyle name="Navadno 3 6 2 3 3 3 2" xfId="20253"/>
    <cellStyle name="Navadno 3 6 2 3 3 4" xfId="20254"/>
    <cellStyle name="Navadno 3 6 2 3 3 5" xfId="20255"/>
    <cellStyle name="Navadno 3 6 2 3 3 6" xfId="20256"/>
    <cellStyle name="Navadno 3 6 2 3 4" xfId="20257"/>
    <cellStyle name="Navadno 3 6 2 3 4 2" xfId="20258"/>
    <cellStyle name="Navadno 3 6 2 3 5" xfId="20259"/>
    <cellStyle name="Navadno 3 6 2 3 5 2" xfId="20260"/>
    <cellStyle name="Navadno 3 6 2 3 6" xfId="20261"/>
    <cellStyle name="Navadno 3 6 2 3 6 2" xfId="20262"/>
    <cellStyle name="Navadno 3 6 2 3 7" xfId="20263"/>
    <cellStyle name="Navadno 3 6 2 3 8" xfId="20264"/>
    <cellStyle name="Navadno 3 6 2 3 9" xfId="20265"/>
    <cellStyle name="Navadno 3 6 2 4" xfId="20266"/>
    <cellStyle name="Navadno 3 6 2 4 2" xfId="20267"/>
    <cellStyle name="Navadno 3 6 2 4 2 2" xfId="20268"/>
    <cellStyle name="Navadno 3 6 2 4 3" xfId="20269"/>
    <cellStyle name="Navadno 3 6 2 4 3 2" xfId="20270"/>
    <cellStyle name="Navadno 3 6 2 4 4" xfId="20271"/>
    <cellStyle name="Navadno 3 6 2 4 5" xfId="20272"/>
    <cellStyle name="Navadno 3 6 2 4 6" xfId="20273"/>
    <cellStyle name="Navadno 3 6 2 5" xfId="20274"/>
    <cellStyle name="Navadno 3 6 2 5 2" xfId="20275"/>
    <cellStyle name="Navadno 3 6 2 5 2 2" xfId="20276"/>
    <cellStyle name="Navadno 3 6 2 5 3" xfId="20277"/>
    <cellStyle name="Navadno 3 6 2 5 3 2" xfId="20278"/>
    <cellStyle name="Navadno 3 6 2 5 4" xfId="20279"/>
    <cellStyle name="Navadno 3 6 2 5 5" xfId="20280"/>
    <cellStyle name="Navadno 3 6 2 5 6" xfId="20281"/>
    <cellStyle name="Navadno 3 6 2 6" xfId="20282"/>
    <cellStyle name="Navadno 3 6 2 6 2" xfId="20283"/>
    <cellStyle name="Navadno 3 6 2 7" xfId="20284"/>
    <cellStyle name="Navadno 3 6 2 7 2" xfId="20285"/>
    <cellStyle name="Navadno 3 6 2 8" xfId="20286"/>
    <cellStyle name="Navadno 3 6 2 8 2" xfId="20287"/>
    <cellStyle name="Navadno 3 6 2 9" xfId="20288"/>
    <cellStyle name="Navadno 3 6 3" xfId="20289"/>
    <cellStyle name="Navadno 3 6 3 10" xfId="20290"/>
    <cellStyle name="Navadno 3 6 3 11" xfId="20291"/>
    <cellStyle name="Navadno 3 6 3 12" xfId="20292"/>
    <cellStyle name="Navadno 3 6 3 2" xfId="20293"/>
    <cellStyle name="Navadno 3 6 3 2 10" xfId="20294"/>
    <cellStyle name="Navadno 3 6 3 2 11" xfId="20295"/>
    <cellStyle name="Navadno 3 6 3 2 2" xfId="20296"/>
    <cellStyle name="Navadno 3 6 3 2 2 10" xfId="20297"/>
    <cellStyle name="Navadno 3 6 3 2 2 2" xfId="20298"/>
    <cellStyle name="Navadno 3 6 3 2 2 2 2" xfId="20299"/>
    <cellStyle name="Navadno 3 6 3 2 2 2 2 2" xfId="20300"/>
    <cellStyle name="Navadno 3 6 3 2 2 2 3" xfId="20301"/>
    <cellStyle name="Navadno 3 6 3 2 2 2 3 2" xfId="20302"/>
    <cellStyle name="Navadno 3 6 3 2 2 2 4" xfId="20303"/>
    <cellStyle name="Navadno 3 6 3 2 2 2 5" xfId="20304"/>
    <cellStyle name="Navadno 3 6 3 2 2 2 6" xfId="20305"/>
    <cellStyle name="Navadno 3 6 3 2 2 3" xfId="20306"/>
    <cellStyle name="Navadno 3 6 3 2 2 3 2" xfId="20307"/>
    <cellStyle name="Navadno 3 6 3 2 2 3 2 2" xfId="20308"/>
    <cellStyle name="Navadno 3 6 3 2 2 3 3" xfId="20309"/>
    <cellStyle name="Navadno 3 6 3 2 2 3 3 2" xfId="20310"/>
    <cellStyle name="Navadno 3 6 3 2 2 3 4" xfId="20311"/>
    <cellStyle name="Navadno 3 6 3 2 2 3 5" xfId="20312"/>
    <cellStyle name="Navadno 3 6 3 2 2 3 6" xfId="20313"/>
    <cellStyle name="Navadno 3 6 3 2 2 4" xfId="20314"/>
    <cellStyle name="Navadno 3 6 3 2 2 4 2" xfId="20315"/>
    <cellStyle name="Navadno 3 6 3 2 2 5" xfId="20316"/>
    <cellStyle name="Navadno 3 6 3 2 2 5 2" xfId="20317"/>
    <cellStyle name="Navadno 3 6 3 2 2 6" xfId="20318"/>
    <cellStyle name="Navadno 3 6 3 2 2 6 2" xfId="20319"/>
    <cellStyle name="Navadno 3 6 3 2 2 7" xfId="20320"/>
    <cellStyle name="Navadno 3 6 3 2 2 8" xfId="20321"/>
    <cellStyle name="Navadno 3 6 3 2 2 9" xfId="20322"/>
    <cellStyle name="Navadno 3 6 3 2 3" xfId="20323"/>
    <cellStyle name="Navadno 3 6 3 2 3 2" xfId="20324"/>
    <cellStyle name="Navadno 3 6 3 2 3 2 2" xfId="20325"/>
    <cellStyle name="Navadno 3 6 3 2 3 3" xfId="20326"/>
    <cellStyle name="Navadno 3 6 3 2 3 3 2" xfId="20327"/>
    <cellStyle name="Navadno 3 6 3 2 3 4" xfId="20328"/>
    <cellStyle name="Navadno 3 6 3 2 3 5" xfId="20329"/>
    <cellStyle name="Navadno 3 6 3 2 3 6" xfId="20330"/>
    <cellStyle name="Navadno 3 6 3 2 4" xfId="20331"/>
    <cellStyle name="Navadno 3 6 3 2 4 2" xfId="20332"/>
    <cellStyle name="Navadno 3 6 3 2 4 2 2" xfId="20333"/>
    <cellStyle name="Navadno 3 6 3 2 4 3" xfId="20334"/>
    <cellStyle name="Navadno 3 6 3 2 4 3 2" xfId="20335"/>
    <cellStyle name="Navadno 3 6 3 2 4 4" xfId="20336"/>
    <cellStyle name="Navadno 3 6 3 2 4 5" xfId="20337"/>
    <cellStyle name="Navadno 3 6 3 2 4 6" xfId="20338"/>
    <cellStyle name="Navadno 3 6 3 2 5" xfId="20339"/>
    <cellStyle name="Navadno 3 6 3 2 5 2" xfId="20340"/>
    <cellStyle name="Navadno 3 6 3 2 6" xfId="20341"/>
    <cellStyle name="Navadno 3 6 3 2 6 2" xfId="20342"/>
    <cellStyle name="Navadno 3 6 3 2 7" xfId="20343"/>
    <cellStyle name="Navadno 3 6 3 2 7 2" xfId="20344"/>
    <cellStyle name="Navadno 3 6 3 2 8" xfId="20345"/>
    <cellStyle name="Navadno 3 6 3 2 9" xfId="20346"/>
    <cellStyle name="Navadno 3 6 3 3" xfId="20347"/>
    <cellStyle name="Navadno 3 6 3 3 10" xfId="20348"/>
    <cellStyle name="Navadno 3 6 3 3 2" xfId="20349"/>
    <cellStyle name="Navadno 3 6 3 3 2 2" xfId="20350"/>
    <cellStyle name="Navadno 3 6 3 3 2 2 2" xfId="20351"/>
    <cellStyle name="Navadno 3 6 3 3 2 3" xfId="20352"/>
    <cellStyle name="Navadno 3 6 3 3 2 3 2" xfId="20353"/>
    <cellStyle name="Navadno 3 6 3 3 2 4" xfId="20354"/>
    <cellStyle name="Navadno 3 6 3 3 2 5" xfId="20355"/>
    <cellStyle name="Navadno 3 6 3 3 2 6" xfId="20356"/>
    <cellStyle name="Navadno 3 6 3 3 3" xfId="20357"/>
    <cellStyle name="Navadno 3 6 3 3 3 2" xfId="20358"/>
    <cellStyle name="Navadno 3 6 3 3 3 2 2" xfId="20359"/>
    <cellStyle name="Navadno 3 6 3 3 3 3" xfId="20360"/>
    <cellStyle name="Navadno 3 6 3 3 3 3 2" xfId="20361"/>
    <cellStyle name="Navadno 3 6 3 3 3 4" xfId="20362"/>
    <cellStyle name="Navadno 3 6 3 3 3 5" xfId="20363"/>
    <cellStyle name="Navadno 3 6 3 3 3 6" xfId="20364"/>
    <cellStyle name="Navadno 3 6 3 3 4" xfId="20365"/>
    <cellStyle name="Navadno 3 6 3 3 4 2" xfId="20366"/>
    <cellStyle name="Navadno 3 6 3 3 5" xfId="20367"/>
    <cellStyle name="Navadno 3 6 3 3 5 2" xfId="20368"/>
    <cellStyle name="Navadno 3 6 3 3 6" xfId="20369"/>
    <cellStyle name="Navadno 3 6 3 3 6 2" xfId="20370"/>
    <cellStyle name="Navadno 3 6 3 3 7" xfId="20371"/>
    <cellStyle name="Navadno 3 6 3 3 8" xfId="20372"/>
    <cellStyle name="Navadno 3 6 3 3 9" xfId="20373"/>
    <cellStyle name="Navadno 3 6 3 4" xfId="20374"/>
    <cellStyle name="Navadno 3 6 3 4 2" xfId="20375"/>
    <cellStyle name="Navadno 3 6 3 4 2 2" xfId="20376"/>
    <cellStyle name="Navadno 3 6 3 4 3" xfId="20377"/>
    <cellStyle name="Navadno 3 6 3 4 3 2" xfId="20378"/>
    <cellStyle name="Navadno 3 6 3 4 4" xfId="20379"/>
    <cellStyle name="Navadno 3 6 3 4 5" xfId="20380"/>
    <cellStyle name="Navadno 3 6 3 4 6" xfId="20381"/>
    <cellStyle name="Navadno 3 6 3 5" xfId="20382"/>
    <cellStyle name="Navadno 3 6 3 5 2" xfId="20383"/>
    <cellStyle name="Navadno 3 6 3 5 2 2" xfId="20384"/>
    <cellStyle name="Navadno 3 6 3 5 3" xfId="20385"/>
    <cellStyle name="Navadno 3 6 3 5 3 2" xfId="20386"/>
    <cellStyle name="Navadno 3 6 3 5 4" xfId="20387"/>
    <cellStyle name="Navadno 3 6 3 5 5" xfId="20388"/>
    <cellStyle name="Navadno 3 6 3 5 6" xfId="20389"/>
    <cellStyle name="Navadno 3 6 3 6" xfId="20390"/>
    <cellStyle name="Navadno 3 6 3 6 2" xfId="20391"/>
    <cellStyle name="Navadno 3 6 3 7" xfId="20392"/>
    <cellStyle name="Navadno 3 6 3 7 2" xfId="20393"/>
    <cellStyle name="Navadno 3 6 3 8" xfId="20394"/>
    <cellStyle name="Navadno 3 6 3 8 2" xfId="20395"/>
    <cellStyle name="Navadno 3 6 3 9" xfId="20396"/>
    <cellStyle name="Navadno 3 6 4" xfId="20397"/>
    <cellStyle name="Navadno 3 6 4 10" xfId="20398"/>
    <cellStyle name="Navadno 3 6 4 11" xfId="20399"/>
    <cellStyle name="Navadno 3 6 4 2" xfId="20400"/>
    <cellStyle name="Navadno 3 6 4 2 10" xfId="20401"/>
    <cellStyle name="Navadno 3 6 4 2 2" xfId="20402"/>
    <cellStyle name="Navadno 3 6 4 2 2 2" xfId="20403"/>
    <cellStyle name="Navadno 3 6 4 2 2 2 2" xfId="20404"/>
    <cellStyle name="Navadno 3 6 4 2 2 3" xfId="20405"/>
    <cellStyle name="Navadno 3 6 4 2 2 3 2" xfId="20406"/>
    <cellStyle name="Navadno 3 6 4 2 2 4" xfId="20407"/>
    <cellStyle name="Navadno 3 6 4 2 2 5" xfId="20408"/>
    <cellStyle name="Navadno 3 6 4 2 2 6" xfId="20409"/>
    <cellStyle name="Navadno 3 6 4 2 3" xfId="20410"/>
    <cellStyle name="Navadno 3 6 4 2 3 2" xfId="20411"/>
    <cellStyle name="Navadno 3 6 4 2 3 2 2" xfId="20412"/>
    <cellStyle name="Navadno 3 6 4 2 3 3" xfId="20413"/>
    <cellStyle name="Navadno 3 6 4 2 3 3 2" xfId="20414"/>
    <cellStyle name="Navadno 3 6 4 2 3 4" xfId="20415"/>
    <cellStyle name="Navadno 3 6 4 2 3 5" xfId="20416"/>
    <cellStyle name="Navadno 3 6 4 2 3 6" xfId="20417"/>
    <cellStyle name="Navadno 3 6 4 2 4" xfId="20418"/>
    <cellStyle name="Navadno 3 6 4 2 4 2" xfId="20419"/>
    <cellStyle name="Navadno 3 6 4 2 5" xfId="20420"/>
    <cellStyle name="Navadno 3 6 4 2 5 2" xfId="20421"/>
    <cellStyle name="Navadno 3 6 4 2 6" xfId="20422"/>
    <cellStyle name="Navadno 3 6 4 2 6 2" xfId="20423"/>
    <cellStyle name="Navadno 3 6 4 2 7" xfId="20424"/>
    <cellStyle name="Navadno 3 6 4 2 8" xfId="20425"/>
    <cellStyle name="Navadno 3 6 4 2 9" xfId="20426"/>
    <cellStyle name="Navadno 3 6 4 3" xfId="20427"/>
    <cellStyle name="Navadno 3 6 4 3 2" xfId="20428"/>
    <cellStyle name="Navadno 3 6 4 3 2 2" xfId="20429"/>
    <cellStyle name="Navadno 3 6 4 3 3" xfId="20430"/>
    <cellStyle name="Navadno 3 6 4 3 3 2" xfId="20431"/>
    <cellStyle name="Navadno 3 6 4 3 4" xfId="20432"/>
    <cellStyle name="Navadno 3 6 4 3 5" xfId="20433"/>
    <cellStyle name="Navadno 3 6 4 3 6" xfId="20434"/>
    <cellStyle name="Navadno 3 6 4 4" xfId="20435"/>
    <cellStyle name="Navadno 3 6 4 4 2" xfId="20436"/>
    <cellStyle name="Navadno 3 6 4 4 2 2" xfId="20437"/>
    <cellStyle name="Navadno 3 6 4 4 3" xfId="20438"/>
    <cellStyle name="Navadno 3 6 4 4 3 2" xfId="20439"/>
    <cellStyle name="Navadno 3 6 4 4 4" xfId="20440"/>
    <cellStyle name="Navadno 3 6 4 4 5" xfId="20441"/>
    <cellStyle name="Navadno 3 6 4 4 6" xfId="20442"/>
    <cellStyle name="Navadno 3 6 4 5" xfId="20443"/>
    <cellStyle name="Navadno 3 6 4 5 2" xfId="20444"/>
    <cellStyle name="Navadno 3 6 4 6" xfId="20445"/>
    <cellStyle name="Navadno 3 6 4 6 2" xfId="20446"/>
    <cellStyle name="Navadno 3 6 4 7" xfId="20447"/>
    <cellStyle name="Navadno 3 6 4 7 2" xfId="20448"/>
    <cellStyle name="Navadno 3 6 4 8" xfId="20449"/>
    <cellStyle name="Navadno 3 6 4 9" xfId="20450"/>
    <cellStyle name="Navadno 3 6 5" xfId="20451"/>
    <cellStyle name="Navadno 3 6 5 10" xfId="20452"/>
    <cellStyle name="Navadno 3 6 5 2" xfId="20453"/>
    <cellStyle name="Navadno 3 6 5 2 2" xfId="20454"/>
    <cellStyle name="Navadno 3 6 5 2 2 2" xfId="20455"/>
    <cellStyle name="Navadno 3 6 5 2 3" xfId="20456"/>
    <cellStyle name="Navadno 3 6 5 2 3 2" xfId="20457"/>
    <cellStyle name="Navadno 3 6 5 2 4" xfId="20458"/>
    <cellStyle name="Navadno 3 6 5 2 5" xfId="20459"/>
    <cellStyle name="Navadno 3 6 5 2 6" xfId="20460"/>
    <cellStyle name="Navadno 3 6 5 3" xfId="20461"/>
    <cellStyle name="Navadno 3 6 5 3 2" xfId="20462"/>
    <cellStyle name="Navadno 3 6 5 3 2 2" xfId="20463"/>
    <cellStyle name="Navadno 3 6 5 3 3" xfId="20464"/>
    <cellStyle name="Navadno 3 6 5 3 3 2" xfId="20465"/>
    <cellStyle name="Navadno 3 6 5 3 4" xfId="20466"/>
    <cellStyle name="Navadno 3 6 5 3 5" xfId="20467"/>
    <cellStyle name="Navadno 3 6 5 3 6" xfId="20468"/>
    <cellStyle name="Navadno 3 6 5 4" xfId="20469"/>
    <cellStyle name="Navadno 3 6 5 4 2" xfId="20470"/>
    <cellStyle name="Navadno 3 6 5 5" xfId="20471"/>
    <cellStyle name="Navadno 3 6 5 5 2" xfId="20472"/>
    <cellStyle name="Navadno 3 6 5 6" xfId="20473"/>
    <cellStyle name="Navadno 3 6 5 6 2" xfId="20474"/>
    <cellStyle name="Navadno 3 6 5 7" xfId="20475"/>
    <cellStyle name="Navadno 3 6 5 8" xfId="20476"/>
    <cellStyle name="Navadno 3 6 5 9" xfId="20477"/>
    <cellStyle name="Navadno 3 6 6" xfId="20478"/>
    <cellStyle name="Navadno 3 6 6 2" xfId="20479"/>
    <cellStyle name="Navadno 3 6 6 2 2" xfId="20480"/>
    <cellStyle name="Navadno 3 6 6 3" xfId="20481"/>
    <cellStyle name="Navadno 3 6 6 3 2" xfId="20482"/>
    <cellStyle name="Navadno 3 6 6 4" xfId="20483"/>
    <cellStyle name="Navadno 3 6 6 5" xfId="20484"/>
    <cellStyle name="Navadno 3 6 6 6" xfId="20485"/>
    <cellStyle name="Navadno 3 6 7" xfId="20486"/>
    <cellStyle name="Navadno 3 6 7 2" xfId="20487"/>
    <cellStyle name="Navadno 3 6 7 2 2" xfId="20488"/>
    <cellStyle name="Navadno 3 6 7 3" xfId="20489"/>
    <cellStyle name="Navadno 3 6 7 3 2" xfId="20490"/>
    <cellStyle name="Navadno 3 6 7 4" xfId="20491"/>
    <cellStyle name="Navadno 3 6 7 5" xfId="20492"/>
    <cellStyle name="Navadno 3 6 7 6" xfId="20493"/>
    <cellStyle name="Navadno 3 6 8" xfId="20494"/>
    <cellStyle name="Navadno 3 6 8 2" xfId="20495"/>
    <cellStyle name="Navadno 3 6 9" xfId="20496"/>
    <cellStyle name="Navadno 3 6 9 2" xfId="20497"/>
    <cellStyle name="Navadno 3 7" xfId="20498"/>
    <cellStyle name="Navadno 3 7 10" xfId="20499"/>
    <cellStyle name="Navadno 3 7 11" xfId="20500"/>
    <cellStyle name="Navadno 3 7 12" xfId="20501"/>
    <cellStyle name="Navadno 3 7 13" xfId="20502"/>
    <cellStyle name="Navadno 3 7 14" xfId="20503"/>
    <cellStyle name="Navadno 3 7 2" xfId="20504"/>
    <cellStyle name="Navadno 3 7 2 10" xfId="20505"/>
    <cellStyle name="Navadno 3 7 2 11" xfId="20506"/>
    <cellStyle name="Navadno 3 7 2 12" xfId="20507"/>
    <cellStyle name="Navadno 3 7 2 2" xfId="20508"/>
    <cellStyle name="Navadno 3 7 2 2 10" xfId="20509"/>
    <cellStyle name="Navadno 3 7 2 2 11" xfId="20510"/>
    <cellStyle name="Navadno 3 7 2 2 2" xfId="20511"/>
    <cellStyle name="Navadno 3 7 2 2 2 10" xfId="20512"/>
    <cellStyle name="Navadno 3 7 2 2 2 2" xfId="20513"/>
    <cellStyle name="Navadno 3 7 2 2 2 2 2" xfId="20514"/>
    <cellStyle name="Navadno 3 7 2 2 2 2 2 2" xfId="20515"/>
    <cellStyle name="Navadno 3 7 2 2 2 2 3" xfId="20516"/>
    <cellStyle name="Navadno 3 7 2 2 2 2 3 2" xfId="20517"/>
    <cellStyle name="Navadno 3 7 2 2 2 2 4" xfId="20518"/>
    <cellStyle name="Navadno 3 7 2 2 2 2 5" xfId="20519"/>
    <cellStyle name="Navadno 3 7 2 2 2 2 6" xfId="20520"/>
    <cellStyle name="Navadno 3 7 2 2 2 3" xfId="20521"/>
    <cellStyle name="Navadno 3 7 2 2 2 3 2" xfId="20522"/>
    <cellStyle name="Navadno 3 7 2 2 2 3 2 2" xfId="20523"/>
    <cellStyle name="Navadno 3 7 2 2 2 3 3" xfId="20524"/>
    <cellStyle name="Navadno 3 7 2 2 2 3 3 2" xfId="20525"/>
    <cellStyle name="Navadno 3 7 2 2 2 3 4" xfId="20526"/>
    <cellStyle name="Navadno 3 7 2 2 2 3 5" xfId="20527"/>
    <cellStyle name="Navadno 3 7 2 2 2 3 6" xfId="20528"/>
    <cellStyle name="Navadno 3 7 2 2 2 4" xfId="20529"/>
    <cellStyle name="Navadno 3 7 2 2 2 4 2" xfId="20530"/>
    <cellStyle name="Navadno 3 7 2 2 2 5" xfId="20531"/>
    <cellStyle name="Navadno 3 7 2 2 2 5 2" xfId="20532"/>
    <cellStyle name="Navadno 3 7 2 2 2 6" xfId="20533"/>
    <cellStyle name="Navadno 3 7 2 2 2 6 2" xfId="20534"/>
    <cellStyle name="Navadno 3 7 2 2 2 7" xfId="20535"/>
    <cellStyle name="Navadno 3 7 2 2 2 8" xfId="20536"/>
    <cellStyle name="Navadno 3 7 2 2 2 9" xfId="20537"/>
    <cellStyle name="Navadno 3 7 2 2 3" xfId="20538"/>
    <cellStyle name="Navadno 3 7 2 2 3 2" xfId="20539"/>
    <cellStyle name="Navadno 3 7 2 2 3 2 2" xfId="20540"/>
    <cellStyle name="Navadno 3 7 2 2 3 3" xfId="20541"/>
    <cellStyle name="Navadno 3 7 2 2 3 3 2" xfId="20542"/>
    <cellStyle name="Navadno 3 7 2 2 3 4" xfId="20543"/>
    <cellStyle name="Navadno 3 7 2 2 3 5" xfId="20544"/>
    <cellStyle name="Navadno 3 7 2 2 3 6" xfId="20545"/>
    <cellStyle name="Navadno 3 7 2 2 4" xfId="20546"/>
    <cellStyle name="Navadno 3 7 2 2 4 2" xfId="20547"/>
    <cellStyle name="Navadno 3 7 2 2 4 2 2" xfId="20548"/>
    <cellStyle name="Navadno 3 7 2 2 4 3" xfId="20549"/>
    <cellStyle name="Navadno 3 7 2 2 4 3 2" xfId="20550"/>
    <cellStyle name="Navadno 3 7 2 2 4 4" xfId="20551"/>
    <cellStyle name="Navadno 3 7 2 2 4 5" xfId="20552"/>
    <cellStyle name="Navadno 3 7 2 2 4 6" xfId="20553"/>
    <cellStyle name="Navadno 3 7 2 2 5" xfId="20554"/>
    <cellStyle name="Navadno 3 7 2 2 5 2" xfId="20555"/>
    <cellStyle name="Navadno 3 7 2 2 6" xfId="20556"/>
    <cellStyle name="Navadno 3 7 2 2 6 2" xfId="20557"/>
    <cellStyle name="Navadno 3 7 2 2 7" xfId="20558"/>
    <cellStyle name="Navadno 3 7 2 2 7 2" xfId="20559"/>
    <cellStyle name="Navadno 3 7 2 2 8" xfId="20560"/>
    <cellStyle name="Navadno 3 7 2 2 9" xfId="20561"/>
    <cellStyle name="Navadno 3 7 2 3" xfId="20562"/>
    <cellStyle name="Navadno 3 7 2 3 10" xfId="20563"/>
    <cellStyle name="Navadno 3 7 2 3 2" xfId="20564"/>
    <cellStyle name="Navadno 3 7 2 3 2 2" xfId="20565"/>
    <cellStyle name="Navadno 3 7 2 3 2 2 2" xfId="20566"/>
    <cellStyle name="Navadno 3 7 2 3 2 3" xfId="20567"/>
    <cellStyle name="Navadno 3 7 2 3 2 3 2" xfId="20568"/>
    <cellStyle name="Navadno 3 7 2 3 2 4" xfId="20569"/>
    <cellStyle name="Navadno 3 7 2 3 2 5" xfId="20570"/>
    <cellStyle name="Navadno 3 7 2 3 2 6" xfId="20571"/>
    <cellStyle name="Navadno 3 7 2 3 3" xfId="20572"/>
    <cellStyle name="Navadno 3 7 2 3 3 2" xfId="20573"/>
    <cellStyle name="Navadno 3 7 2 3 3 2 2" xfId="20574"/>
    <cellStyle name="Navadno 3 7 2 3 3 3" xfId="20575"/>
    <cellStyle name="Navadno 3 7 2 3 3 3 2" xfId="20576"/>
    <cellStyle name="Navadno 3 7 2 3 3 4" xfId="20577"/>
    <cellStyle name="Navadno 3 7 2 3 3 5" xfId="20578"/>
    <cellStyle name="Navadno 3 7 2 3 3 6" xfId="20579"/>
    <cellStyle name="Navadno 3 7 2 3 4" xfId="20580"/>
    <cellStyle name="Navadno 3 7 2 3 4 2" xfId="20581"/>
    <cellStyle name="Navadno 3 7 2 3 5" xfId="20582"/>
    <cellStyle name="Navadno 3 7 2 3 5 2" xfId="20583"/>
    <cellStyle name="Navadno 3 7 2 3 6" xfId="20584"/>
    <cellStyle name="Navadno 3 7 2 3 6 2" xfId="20585"/>
    <cellStyle name="Navadno 3 7 2 3 7" xfId="20586"/>
    <cellStyle name="Navadno 3 7 2 3 8" xfId="20587"/>
    <cellStyle name="Navadno 3 7 2 3 9" xfId="20588"/>
    <cellStyle name="Navadno 3 7 2 4" xfId="20589"/>
    <cellStyle name="Navadno 3 7 2 4 2" xfId="20590"/>
    <cellStyle name="Navadno 3 7 2 4 2 2" xfId="20591"/>
    <cellStyle name="Navadno 3 7 2 4 3" xfId="20592"/>
    <cellStyle name="Navadno 3 7 2 4 3 2" xfId="20593"/>
    <cellStyle name="Navadno 3 7 2 4 4" xfId="20594"/>
    <cellStyle name="Navadno 3 7 2 4 5" xfId="20595"/>
    <cellStyle name="Navadno 3 7 2 4 6" xfId="20596"/>
    <cellStyle name="Navadno 3 7 2 5" xfId="20597"/>
    <cellStyle name="Navadno 3 7 2 5 2" xfId="20598"/>
    <cellStyle name="Navadno 3 7 2 5 2 2" xfId="20599"/>
    <cellStyle name="Navadno 3 7 2 5 3" xfId="20600"/>
    <cellStyle name="Navadno 3 7 2 5 3 2" xfId="20601"/>
    <cellStyle name="Navadno 3 7 2 5 4" xfId="20602"/>
    <cellStyle name="Navadno 3 7 2 5 5" xfId="20603"/>
    <cellStyle name="Navadno 3 7 2 5 6" xfId="20604"/>
    <cellStyle name="Navadno 3 7 2 6" xfId="20605"/>
    <cellStyle name="Navadno 3 7 2 6 2" xfId="20606"/>
    <cellStyle name="Navadno 3 7 2 7" xfId="20607"/>
    <cellStyle name="Navadno 3 7 2 7 2" xfId="20608"/>
    <cellStyle name="Navadno 3 7 2 8" xfId="20609"/>
    <cellStyle name="Navadno 3 7 2 8 2" xfId="20610"/>
    <cellStyle name="Navadno 3 7 2 9" xfId="20611"/>
    <cellStyle name="Navadno 3 7 3" xfId="20612"/>
    <cellStyle name="Navadno 3 7 3 10" xfId="20613"/>
    <cellStyle name="Navadno 3 7 3 11" xfId="20614"/>
    <cellStyle name="Navadno 3 7 3 2" xfId="20615"/>
    <cellStyle name="Navadno 3 7 3 2 10" xfId="20616"/>
    <cellStyle name="Navadno 3 7 3 2 2" xfId="20617"/>
    <cellStyle name="Navadno 3 7 3 2 2 2" xfId="20618"/>
    <cellStyle name="Navadno 3 7 3 2 2 2 2" xfId="20619"/>
    <cellStyle name="Navadno 3 7 3 2 2 3" xfId="20620"/>
    <cellStyle name="Navadno 3 7 3 2 2 3 2" xfId="20621"/>
    <cellStyle name="Navadno 3 7 3 2 2 4" xfId="20622"/>
    <cellStyle name="Navadno 3 7 3 2 2 5" xfId="20623"/>
    <cellStyle name="Navadno 3 7 3 2 2 6" xfId="20624"/>
    <cellStyle name="Navadno 3 7 3 2 3" xfId="20625"/>
    <cellStyle name="Navadno 3 7 3 2 3 2" xfId="20626"/>
    <cellStyle name="Navadno 3 7 3 2 3 2 2" xfId="20627"/>
    <cellStyle name="Navadno 3 7 3 2 3 3" xfId="20628"/>
    <cellStyle name="Navadno 3 7 3 2 3 3 2" xfId="20629"/>
    <cellStyle name="Navadno 3 7 3 2 3 4" xfId="20630"/>
    <cellStyle name="Navadno 3 7 3 2 3 5" xfId="20631"/>
    <cellStyle name="Navadno 3 7 3 2 3 6" xfId="20632"/>
    <cellStyle name="Navadno 3 7 3 2 4" xfId="20633"/>
    <cellStyle name="Navadno 3 7 3 2 4 2" xfId="20634"/>
    <cellStyle name="Navadno 3 7 3 2 5" xfId="20635"/>
    <cellStyle name="Navadno 3 7 3 2 5 2" xfId="20636"/>
    <cellStyle name="Navadno 3 7 3 2 6" xfId="20637"/>
    <cellStyle name="Navadno 3 7 3 2 6 2" xfId="20638"/>
    <cellStyle name="Navadno 3 7 3 2 7" xfId="20639"/>
    <cellStyle name="Navadno 3 7 3 2 8" xfId="20640"/>
    <cellStyle name="Navadno 3 7 3 2 9" xfId="20641"/>
    <cellStyle name="Navadno 3 7 3 3" xfId="20642"/>
    <cellStyle name="Navadno 3 7 3 3 2" xfId="20643"/>
    <cellStyle name="Navadno 3 7 3 3 2 2" xfId="20644"/>
    <cellStyle name="Navadno 3 7 3 3 3" xfId="20645"/>
    <cellStyle name="Navadno 3 7 3 3 3 2" xfId="20646"/>
    <cellStyle name="Navadno 3 7 3 3 4" xfId="20647"/>
    <cellStyle name="Navadno 3 7 3 3 5" xfId="20648"/>
    <cellStyle name="Navadno 3 7 3 3 6" xfId="20649"/>
    <cellStyle name="Navadno 3 7 3 4" xfId="20650"/>
    <cellStyle name="Navadno 3 7 3 4 2" xfId="20651"/>
    <cellStyle name="Navadno 3 7 3 4 2 2" xfId="20652"/>
    <cellStyle name="Navadno 3 7 3 4 3" xfId="20653"/>
    <cellStyle name="Navadno 3 7 3 4 3 2" xfId="20654"/>
    <cellStyle name="Navadno 3 7 3 4 4" xfId="20655"/>
    <cellStyle name="Navadno 3 7 3 4 5" xfId="20656"/>
    <cellStyle name="Navadno 3 7 3 4 6" xfId="20657"/>
    <cellStyle name="Navadno 3 7 3 5" xfId="20658"/>
    <cellStyle name="Navadno 3 7 3 5 2" xfId="20659"/>
    <cellStyle name="Navadno 3 7 3 6" xfId="20660"/>
    <cellStyle name="Navadno 3 7 3 6 2" xfId="20661"/>
    <cellStyle name="Navadno 3 7 3 7" xfId="20662"/>
    <cellStyle name="Navadno 3 7 3 7 2" xfId="20663"/>
    <cellStyle name="Navadno 3 7 3 8" xfId="20664"/>
    <cellStyle name="Navadno 3 7 3 9" xfId="20665"/>
    <cellStyle name="Navadno 3 7 4" xfId="20666"/>
    <cellStyle name="Navadno 3 7 4 10" xfId="20667"/>
    <cellStyle name="Navadno 3 7 4 2" xfId="20668"/>
    <cellStyle name="Navadno 3 7 4 2 2" xfId="20669"/>
    <cellStyle name="Navadno 3 7 4 2 2 2" xfId="20670"/>
    <cellStyle name="Navadno 3 7 4 2 3" xfId="20671"/>
    <cellStyle name="Navadno 3 7 4 2 3 2" xfId="20672"/>
    <cellStyle name="Navadno 3 7 4 2 4" xfId="20673"/>
    <cellStyle name="Navadno 3 7 4 2 5" xfId="20674"/>
    <cellStyle name="Navadno 3 7 4 2 6" xfId="20675"/>
    <cellStyle name="Navadno 3 7 4 3" xfId="20676"/>
    <cellStyle name="Navadno 3 7 4 3 2" xfId="20677"/>
    <cellStyle name="Navadno 3 7 4 3 2 2" xfId="20678"/>
    <cellStyle name="Navadno 3 7 4 3 3" xfId="20679"/>
    <cellStyle name="Navadno 3 7 4 3 3 2" xfId="20680"/>
    <cellStyle name="Navadno 3 7 4 3 4" xfId="20681"/>
    <cellStyle name="Navadno 3 7 4 3 5" xfId="20682"/>
    <cellStyle name="Navadno 3 7 4 3 6" xfId="20683"/>
    <cellStyle name="Navadno 3 7 4 4" xfId="20684"/>
    <cellStyle name="Navadno 3 7 4 4 2" xfId="20685"/>
    <cellStyle name="Navadno 3 7 4 5" xfId="20686"/>
    <cellStyle name="Navadno 3 7 4 5 2" xfId="20687"/>
    <cellStyle name="Navadno 3 7 4 6" xfId="20688"/>
    <cellStyle name="Navadno 3 7 4 6 2" xfId="20689"/>
    <cellStyle name="Navadno 3 7 4 7" xfId="20690"/>
    <cellStyle name="Navadno 3 7 4 8" xfId="20691"/>
    <cellStyle name="Navadno 3 7 4 9" xfId="20692"/>
    <cellStyle name="Navadno 3 7 5" xfId="20693"/>
    <cellStyle name="Navadno 3 7 5 2" xfId="20694"/>
    <cellStyle name="Navadno 3 7 5 2 2" xfId="20695"/>
    <cellStyle name="Navadno 3 7 5 3" xfId="20696"/>
    <cellStyle name="Navadno 3 7 5 3 2" xfId="20697"/>
    <cellStyle name="Navadno 3 7 5 4" xfId="20698"/>
    <cellStyle name="Navadno 3 7 5 5" xfId="20699"/>
    <cellStyle name="Navadno 3 7 5 6" xfId="20700"/>
    <cellStyle name="Navadno 3 7 6" xfId="20701"/>
    <cellStyle name="Navadno 3 7 6 2" xfId="20702"/>
    <cellStyle name="Navadno 3 7 6 2 2" xfId="20703"/>
    <cellStyle name="Navadno 3 7 6 3" xfId="20704"/>
    <cellStyle name="Navadno 3 7 6 3 2" xfId="20705"/>
    <cellStyle name="Navadno 3 7 6 4" xfId="20706"/>
    <cellStyle name="Navadno 3 7 6 5" xfId="20707"/>
    <cellStyle name="Navadno 3 7 6 6" xfId="20708"/>
    <cellStyle name="Navadno 3 7 7" xfId="20709"/>
    <cellStyle name="Navadno 3 7 7 2" xfId="20710"/>
    <cellStyle name="Navadno 3 7 8" xfId="20711"/>
    <cellStyle name="Navadno 3 7 8 2" xfId="20712"/>
    <cellStyle name="Navadno 3 7 9" xfId="20713"/>
    <cellStyle name="Navadno 3 7 9 2" xfId="20714"/>
    <cellStyle name="Navadno 3 8" xfId="20715"/>
    <cellStyle name="Navadno 3 8 10" xfId="20716"/>
    <cellStyle name="Navadno 3 8 11" xfId="20717"/>
    <cellStyle name="Navadno 3 8 12" xfId="20718"/>
    <cellStyle name="Navadno 3 8 13" xfId="20719"/>
    <cellStyle name="Navadno 3 8 2" xfId="20720"/>
    <cellStyle name="Navadno 3 8 2 10" xfId="20721"/>
    <cellStyle name="Navadno 3 8 2 11" xfId="20722"/>
    <cellStyle name="Navadno 3 8 2 12" xfId="20723"/>
    <cellStyle name="Navadno 3 8 2 2" xfId="20724"/>
    <cellStyle name="Navadno 3 8 2 2 10" xfId="20725"/>
    <cellStyle name="Navadno 3 8 2 2 11" xfId="20726"/>
    <cellStyle name="Navadno 3 8 2 2 2" xfId="20727"/>
    <cellStyle name="Navadno 3 8 2 2 2 10" xfId="20728"/>
    <cellStyle name="Navadno 3 8 2 2 2 2" xfId="20729"/>
    <cellStyle name="Navadno 3 8 2 2 2 2 2" xfId="20730"/>
    <cellStyle name="Navadno 3 8 2 2 2 2 2 2" xfId="20731"/>
    <cellStyle name="Navadno 3 8 2 2 2 2 3" xfId="20732"/>
    <cellStyle name="Navadno 3 8 2 2 2 2 3 2" xfId="20733"/>
    <cellStyle name="Navadno 3 8 2 2 2 2 4" xfId="20734"/>
    <cellStyle name="Navadno 3 8 2 2 2 2 5" xfId="20735"/>
    <cellStyle name="Navadno 3 8 2 2 2 2 6" xfId="20736"/>
    <cellStyle name="Navadno 3 8 2 2 2 3" xfId="20737"/>
    <cellStyle name="Navadno 3 8 2 2 2 3 2" xfId="20738"/>
    <cellStyle name="Navadno 3 8 2 2 2 3 2 2" xfId="20739"/>
    <cellStyle name="Navadno 3 8 2 2 2 3 3" xfId="20740"/>
    <cellStyle name="Navadno 3 8 2 2 2 3 3 2" xfId="20741"/>
    <cellStyle name="Navadno 3 8 2 2 2 3 4" xfId="20742"/>
    <cellStyle name="Navadno 3 8 2 2 2 3 5" xfId="20743"/>
    <cellStyle name="Navadno 3 8 2 2 2 3 6" xfId="20744"/>
    <cellStyle name="Navadno 3 8 2 2 2 4" xfId="20745"/>
    <cellStyle name="Navadno 3 8 2 2 2 4 2" xfId="20746"/>
    <cellStyle name="Navadno 3 8 2 2 2 5" xfId="20747"/>
    <cellStyle name="Navadno 3 8 2 2 2 5 2" xfId="20748"/>
    <cellStyle name="Navadno 3 8 2 2 2 6" xfId="20749"/>
    <cellStyle name="Navadno 3 8 2 2 2 6 2" xfId="20750"/>
    <cellStyle name="Navadno 3 8 2 2 2 7" xfId="20751"/>
    <cellStyle name="Navadno 3 8 2 2 2 8" xfId="20752"/>
    <cellStyle name="Navadno 3 8 2 2 2 9" xfId="20753"/>
    <cellStyle name="Navadno 3 8 2 2 3" xfId="20754"/>
    <cellStyle name="Navadno 3 8 2 2 3 2" xfId="20755"/>
    <cellStyle name="Navadno 3 8 2 2 3 2 2" xfId="20756"/>
    <cellStyle name="Navadno 3 8 2 2 3 3" xfId="20757"/>
    <cellStyle name="Navadno 3 8 2 2 3 3 2" xfId="20758"/>
    <cellStyle name="Navadno 3 8 2 2 3 4" xfId="20759"/>
    <cellStyle name="Navadno 3 8 2 2 3 5" xfId="20760"/>
    <cellStyle name="Navadno 3 8 2 2 3 6" xfId="20761"/>
    <cellStyle name="Navadno 3 8 2 2 4" xfId="20762"/>
    <cellStyle name="Navadno 3 8 2 2 4 2" xfId="20763"/>
    <cellStyle name="Navadno 3 8 2 2 4 2 2" xfId="20764"/>
    <cellStyle name="Navadno 3 8 2 2 4 3" xfId="20765"/>
    <cellStyle name="Navadno 3 8 2 2 4 3 2" xfId="20766"/>
    <cellStyle name="Navadno 3 8 2 2 4 4" xfId="20767"/>
    <cellStyle name="Navadno 3 8 2 2 4 5" xfId="20768"/>
    <cellStyle name="Navadno 3 8 2 2 4 6" xfId="20769"/>
    <cellStyle name="Navadno 3 8 2 2 5" xfId="20770"/>
    <cellStyle name="Navadno 3 8 2 2 5 2" xfId="20771"/>
    <cellStyle name="Navadno 3 8 2 2 6" xfId="20772"/>
    <cellStyle name="Navadno 3 8 2 2 6 2" xfId="20773"/>
    <cellStyle name="Navadno 3 8 2 2 7" xfId="20774"/>
    <cellStyle name="Navadno 3 8 2 2 7 2" xfId="20775"/>
    <cellStyle name="Navadno 3 8 2 2 8" xfId="20776"/>
    <cellStyle name="Navadno 3 8 2 2 9" xfId="20777"/>
    <cellStyle name="Navadno 3 8 2 3" xfId="20778"/>
    <cellStyle name="Navadno 3 8 2 3 10" xfId="20779"/>
    <cellStyle name="Navadno 3 8 2 3 2" xfId="20780"/>
    <cellStyle name="Navadno 3 8 2 3 2 2" xfId="20781"/>
    <cellStyle name="Navadno 3 8 2 3 2 2 2" xfId="20782"/>
    <cellStyle name="Navadno 3 8 2 3 2 3" xfId="20783"/>
    <cellStyle name="Navadno 3 8 2 3 2 3 2" xfId="20784"/>
    <cellStyle name="Navadno 3 8 2 3 2 4" xfId="20785"/>
    <cellStyle name="Navadno 3 8 2 3 2 5" xfId="20786"/>
    <cellStyle name="Navadno 3 8 2 3 2 6" xfId="20787"/>
    <cellStyle name="Navadno 3 8 2 3 3" xfId="20788"/>
    <cellStyle name="Navadno 3 8 2 3 3 2" xfId="20789"/>
    <cellStyle name="Navadno 3 8 2 3 3 2 2" xfId="20790"/>
    <cellStyle name="Navadno 3 8 2 3 3 3" xfId="20791"/>
    <cellStyle name="Navadno 3 8 2 3 3 3 2" xfId="20792"/>
    <cellStyle name="Navadno 3 8 2 3 3 4" xfId="20793"/>
    <cellStyle name="Navadno 3 8 2 3 3 5" xfId="20794"/>
    <cellStyle name="Navadno 3 8 2 3 3 6" xfId="20795"/>
    <cellStyle name="Navadno 3 8 2 3 4" xfId="20796"/>
    <cellStyle name="Navadno 3 8 2 3 4 2" xfId="20797"/>
    <cellStyle name="Navadno 3 8 2 3 5" xfId="20798"/>
    <cellStyle name="Navadno 3 8 2 3 5 2" xfId="20799"/>
    <cellStyle name="Navadno 3 8 2 3 6" xfId="20800"/>
    <cellStyle name="Navadno 3 8 2 3 6 2" xfId="20801"/>
    <cellStyle name="Navadno 3 8 2 3 7" xfId="20802"/>
    <cellStyle name="Navadno 3 8 2 3 8" xfId="20803"/>
    <cellStyle name="Navadno 3 8 2 3 9" xfId="20804"/>
    <cellStyle name="Navadno 3 8 2 4" xfId="20805"/>
    <cellStyle name="Navadno 3 8 2 4 2" xfId="20806"/>
    <cellStyle name="Navadno 3 8 2 4 2 2" xfId="20807"/>
    <cellStyle name="Navadno 3 8 2 4 3" xfId="20808"/>
    <cellStyle name="Navadno 3 8 2 4 3 2" xfId="20809"/>
    <cellStyle name="Navadno 3 8 2 4 4" xfId="20810"/>
    <cellStyle name="Navadno 3 8 2 4 5" xfId="20811"/>
    <cellStyle name="Navadno 3 8 2 4 6" xfId="20812"/>
    <cellStyle name="Navadno 3 8 2 5" xfId="20813"/>
    <cellStyle name="Navadno 3 8 2 5 2" xfId="20814"/>
    <cellStyle name="Navadno 3 8 2 5 2 2" xfId="20815"/>
    <cellStyle name="Navadno 3 8 2 5 3" xfId="20816"/>
    <cellStyle name="Navadno 3 8 2 5 3 2" xfId="20817"/>
    <cellStyle name="Navadno 3 8 2 5 4" xfId="20818"/>
    <cellStyle name="Navadno 3 8 2 5 5" xfId="20819"/>
    <cellStyle name="Navadno 3 8 2 5 6" xfId="20820"/>
    <cellStyle name="Navadno 3 8 2 6" xfId="20821"/>
    <cellStyle name="Navadno 3 8 2 6 2" xfId="20822"/>
    <cellStyle name="Navadno 3 8 2 7" xfId="20823"/>
    <cellStyle name="Navadno 3 8 2 7 2" xfId="20824"/>
    <cellStyle name="Navadno 3 8 2 8" xfId="20825"/>
    <cellStyle name="Navadno 3 8 2 8 2" xfId="20826"/>
    <cellStyle name="Navadno 3 8 2 9" xfId="20827"/>
    <cellStyle name="Navadno 3 8 3" xfId="20828"/>
    <cellStyle name="Navadno 3 8 3 10" xfId="20829"/>
    <cellStyle name="Navadno 3 8 3 11" xfId="20830"/>
    <cellStyle name="Navadno 3 8 3 2" xfId="20831"/>
    <cellStyle name="Navadno 3 8 3 2 10" xfId="20832"/>
    <cellStyle name="Navadno 3 8 3 2 2" xfId="20833"/>
    <cellStyle name="Navadno 3 8 3 2 2 2" xfId="20834"/>
    <cellStyle name="Navadno 3 8 3 2 2 2 2" xfId="20835"/>
    <cellStyle name="Navadno 3 8 3 2 2 3" xfId="20836"/>
    <cellStyle name="Navadno 3 8 3 2 2 3 2" xfId="20837"/>
    <cellStyle name="Navadno 3 8 3 2 2 4" xfId="20838"/>
    <cellStyle name="Navadno 3 8 3 2 2 5" xfId="20839"/>
    <cellStyle name="Navadno 3 8 3 2 2 6" xfId="20840"/>
    <cellStyle name="Navadno 3 8 3 2 3" xfId="20841"/>
    <cellStyle name="Navadno 3 8 3 2 3 2" xfId="20842"/>
    <cellStyle name="Navadno 3 8 3 2 3 2 2" xfId="20843"/>
    <cellStyle name="Navadno 3 8 3 2 3 3" xfId="20844"/>
    <cellStyle name="Navadno 3 8 3 2 3 3 2" xfId="20845"/>
    <cellStyle name="Navadno 3 8 3 2 3 4" xfId="20846"/>
    <cellStyle name="Navadno 3 8 3 2 3 5" xfId="20847"/>
    <cellStyle name="Navadno 3 8 3 2 3 6" xfId="20848"/>
    <cellStyle name="Navadno 3 8 3 2 4" xfId="20849"/>
    <cellStyle name="Navadno 3 8 3 2 4 2" xfId="20850"/>
    <cellStyle name="Navadno 3 8 3 2 5" xfId="20851"/>
    <cellStyle name="Navadno 3 8 3 2 5 2" xfId="20852"/>
    <cellStyle name="Navadno 3 8 3 2 6" xfId="20853"/>
    <cellStyle name="Navadno 3 8 3 2 6 2" xfId="20854"/>
    <cellStyle name="Navadno 3 8 3 2 7" xfId="20855"/>
    <cellStyle name="Navadno 3 8 3 2 8" xfId="20856"/>
    <cellStyle name="Navadno 3 8 3 2 9" xfId="20857"/>
    <cellStyle name="Navadno 3 8 3 3" xfId="20858"/>
    <cellStyle name="Navadno 3 8 3 3 2" xfId="20859"/>
    <cellStyle name="Navadno 3 8 3 3 2 2" xfId="20860"/>
    <cellStyle name="Navadno 3 8 3 3 3" xfId="20861"/>
    <cellStyle name="Navadno 3 8 3 3 3 2" xfId="20862"/>
    <cellStyle name="Navadno 3 8 3 3 4" xfId="20863"/>
    <cellStyle name="Navadno 3 8 3 3 5" xfId="20864"/>
    <cellStyle name="Navadno 3 8 3 3 6" xfId="20865"/>
    <cellStyle name="Navadno 3 8 3 4" xfId="20866"/>
    <cellStyle name="Navadno 3 8 3 4 2" xfId="20867"/>
    <cellStyle name="Navadno 3 8 3 4 2 2" xfId="20868"/>
    <cellStyle name="Navadno 3 8 3 4 3" xfId="20869"/>
    <cellStyle name="Navadno 3 8 3 4 3 2" xfId="20870"/>
    <cellStyle name="Navadno 3 8 3 4 4" xfId="20871"/>
    <cellStyle name="Navadno 3 8 3 4 5" xfId="20872"/>
    <cellStyle name="Navadno 3 8 3 4 6" xfId="20873"/>
    <cellStyle name="Navadno 3 8 3 5" xfId="20874"/>
    <cellStyle name="Navadno 3 8 3 5 2" xfId="20875"/>
    <cellStyle name="Navadno 3 8 3 6" xfId="20876"/>
    <cellStyle name="Navadno 3 8 3 6 2" xfId="20877"/>
    <cellStyle name="Navadno 3 8 3 7" xfId="20878"/>
    <cellStyle name="Navadno 3 8 3 7 2" xfId="20879"/>
    <cellStyle name="Navadno 3 8 3 8" xfId="20880"/>
    <cellStyle name="Navadno 3 8 3 9" xfId="20881"/>
    <cellStyle name="Navadno 3 8 4" xfId="20882"/>
    <cellStyle name="Navadno 3 8 4 10" xfId="20883"/>
    <cellStyle name="Navadno 3 8 4 2" xfId="20884"/>
    <cellStyle name="Navadno 3 8 4 2 2" xfId="20885"/>
    <cellStyle name="Navadno 3 8 4 2 2 2" xfId="20886"/>
    <cellStyle name="Navadno 3 8 4 2 3" xfId="20887"/>
    <cellStyle name="Navadno 3 8 4 2 3 2" xfId="20888"/>
    <cellStyle name="Navadno 3 8 4 2 4" xfId="20889"/>
    <cellStyle name="Navadno 3 8 4 2 5" xfId="20890"/>
    <cellStyle name="Navadno 3 8 4 2 6" xfId="20891"/>
    <cellStyle name="Navadno 3 8 4 3" xfId="20892"/>
    <cellStyle name="Navadno 3 8 4 3 2" xfId="20893"/>
    <cellStyle name="Navadno 3 8 4 3 2 2" xfId="20894"/>
    <cellStyle name="Navadno 3 8 4 3 3" xfId="20895"/>
    <cellStyle name="Navadno 3 8 4 3 3 2" xfId="20896"/>
    <cellStyle name="Navadno 3 8 4 3 4" xfId="20897"/>
    <cellStyle name="Navadno 3 8 4 3 5" xfId="20898"/>
    <cellStyle name="Navadno 3 8 4 3 6" xfId="20899"/>
    <cellStyle name="Navadno 3 8 4 4" xfId="20900"/>
    <cellStyle name="Navadno 3 8 4 4 2" xfId="20901"/>
    <cellStyle name="Navadno 3 8 4 5" xfId="20902"/>
    <cellStyle name="Navadno 3 8 4 5 2" xfId="20903"/>
    <cellStyle name="Navadno 3 8 4 6" xfId="20904"/>
    <cellStyle name="Navadno 3 8 4 6 2" xfId="20905"/>
    <cellStyle name="Navadno 3 8 4 7" xfId="20906"/>
    <cellStyle name="Navadno 3 8 4 8" xfId="20907"/>
    <cellStyle name="Navadno 3 8 4 9" xfId="20908"/>
    <cellStyle name="Navadno 3 8 5" xfId="20909"/>
    <cellStyle name="Navadno 3 8 5 2" xfId="20910"/>
    <cellStyle name="Navadno 3 8 5 2 2" xfId="20911"/>
    <cellStyle name="Navadno 3 8 5 3" xfId="20912"/>
    <cellStyle name="Navadno 3 8 5 3 2" xfId="20913"/>
    <cellStyle name="Navadno 3 8 5 4" xfId="20914"/>
    <cellStyle name="Navadno 3 8 5 5" xfId="20915"/>
    <cellStyle name="Navadno 3 8 5 6" xfId="20916"/>
    <cellStyle name="Navadno 3 8 6" xfId="20917"/>
    <cellStyle name="Navadno 3 8 6 2" xfId="20918"/>
    <cellStyle name="Navadno 3 8 6 2 2" xfId="20919"/>
    <cellStyle name="Navadno 3 8 6 3" xfId="20920"/>
    <cellStyle name="Navadno 3 8 6 3 2" xfId="20921"/>
    <cellStyle name="Navadno 3 8 6 4" xfId="20922"/>
    <cellStyle name="Navadno 3 8 6 5" xfId="20923"/>
    <cellStyle name="Navadno 3 8 6 6" xfId="20924"/>
    <cellStyle name="Navadno 3 8 7" xfId="20925"/>
    <cellStyle name="Navadno 3 8 7 2" xfId="20926"/>
    <cellStyle name="Navadno 3 8 8" xfId="20927"/>
    <cellStyle name="Navadno 3 8 8 2" xfId="20928"/>
    <cellStyle name="Navadno 3 8 9" xfId="20929"/>
    <cellStyle name="Navadno 3 8 9 2" xfId="20930"/>
    <cellStyle name="Navadno 3 9" xfId="20931"/>
    <cellStyle name="Navadno 3 9 10" xfId="20932"/>
    <cellStyle name="Navadno 3 9 11" xfId="20933"/>
    <cellStyle name="Navadno 3 9 12" xfId="20934"/>
    <cellStyle name="Navadno 3 9 2" xfId="20935"/>
    <cellStyle name="Navadno 3 9 2 10" xfId="20936"/>
    <cellStyle name="Navadno 3 9 2 11" xfId="20937"/>
    <cellStyle name="Navadno 3 9 2 2" xfId="20938"/>
    <cellStyle name="Navadno 3 9 2 2 10" xfId="20939"/>
    <cellStyle name="Navadno 3 9 2 2 2" xfId="20940"/>
    <cellStyle name="Navadno 3 9 2 2 2 2" xfId="20941"/>
    <cellStyle name="Navadno 3 9 2 2 2 2 2" xfId="20942"/>
    <cellStyle name="Navadno 3 9 2 2 2 3" xfId="20943"/>
    <cellStyle name="Navadno 3 9 2 2 2 3 2" xfId="20944"/>
    <cellStyle name="Navadno 3 9 2 2 2 4" xfId="20945"/>
    <cellStyle name="Navadno 3 9 2 2 2 5" xfId="20946"/>
    <cellStyle name="Navadno 3 9 2 2 2 6" xfId="20947"/>
    <cellStyle name="Navadno 3 9 2 2 3" xfId="20948"/>
    <cellStyle name="Navadno 3 9 2 2 3 2" xfId="20949"/>
    <cellStyle name="Navadno 3 9 2 2 3 2 2" xfId="20950"/>
    <cellStyle name="Navadno 3 9 2 2 3 3" xfId="20951"/>
    <cellStyle name="Navadno 3 9 2 2 3 3 2" xfId="20952"/>
    <cellStyle name="Navadno 3 9 2 2 3 4" xfId="20953"/>
    <cellStyle name="Navadno 3 9 2 2 3 5" xfId="20954"/>
    <cellStyle name="Navadno 3 9 2 2 3 6" xfId="20955"/>
    <cellStyle name="Navadno 3 9 2 2 4" xfId="20956"/>
    <cellStyle name="Navadno 3 9 2 2 4 2" xfId="20957"/>
    <cellStyle name="Navadno 3 9 2 2 5" xfId="20958"/>
    <cellStyle name="Navadno 3 9 2 2 5 2" xfId="20959"/>
    <cellStyle name="Navadno 3 9 2 2 6" xfId="20960"/>
    <cellStyle name="Navadno 3 9 2 2 6 2" xfId="20961"/>
    <cellStyle name="Navadno 3 9 2 2 7" xfId="20962"/>
    <cellStyle name="Navadno 3 9 2 2 8" xfId="20963"/>
    <cellStyle name="Navadno 3 9 2 2 9" xfId="20964"/>
    <cellStyle name="Navadno 3 9 2 3" xfId="20965"/>
    <cellStyle name="Navadno 3 9 2 3 2" xfId="20966"/>
    <cellStyle name="Navadno 3 9 2 3 2 2" xfId="20967"/>
    <cellStyle name="Navadno 3 9 2 3 3" xfId="20968"/>
    <cellStyle name="Navadno 3 9 2 3 3 2" xfId="20969"/>
    <cellStyle name="Navadno 3 9 2 3 4" xfId="20970"/>
    <cellStyle name="Navadno 3 9 2 3 5" xfId="20971"/>
    <cellStyle name="Navadno 3 9 2 3 6" xfId="20972"/>
    <cellStyle name="Navadno 3 9 2 4" xfId="20973"/>
    <cellStyle name="Navadno 3 9 2 4 2" xfId="20974"/>
    <cellStyle name="Navadno 3 9 2 4 2 2" xfId="20975"/>
    <cellStyle name="Navadno 3 9 2 4 3" xfId="20976"/>
    <cellStyle name="Navadno 3 9 2 4 3 2" xfId="20977"/>
    <cellStyle name="Navadno 3 9 2 4 4" xfId="20978"/>
    <cellStyle name="Navadno 3 9 2 4 5" xfId="20979"/>
    <cellStyle name="Navadno 3 9 2 4 6" xfId="20980"/>
    <cellStyle name="Navadno 3 9 2 5" xfId="20981"/>
    <cellStyle name="Navadno 3 9 2 5 2" xfId="20982"/>
    <cellStyle name="Navadno 3 9 2 6" xfId="20983"/>
    <cellStyle name="Navadno 3 9 2 6 2" xfId="20984"/>
    <cellStyle name="Navadno 3 9 2 7" xfId="20985"/>
    <cellStyle name="Navadno 3 9 2 7 2" xfId="20986"/>
    <cellStyle name="Navadno 3 9 2 8" xfId="20987"/>
    <cellStyle name="Navadno 3 9 2 9" xfId="20988"/>
    <cellStyle name="Navadno 3 9 3" xfId="20989"/>
    <cellStyle name="Navadno 3 9 3 10" xfId="20990"/>
    <cellStyle name="Navadno 3 9 3 2" xfId="20991"/>
    <cellStyle name="Navadno 3 9 3 2 2" xfId="20992"/>
    <cellStyle name="Navadno 3 9 3 2 2 2" xfId="20993"/>
    <cellStyle name="Navadno 3 9 3 2 3" xfId="20994"/>
    <cellStyle name="Navadno 3 9 3 2 3 2" xfId="20995"/>
    <cellStyle name="Navadno 3 9 3 2 4" xfId="20996"/>
    <cellStyle name="Navadno 3 9 3 2 5" xfId="20997"/>
    <cellStyle name="Navadno 3 9 3 2 6" xfId="20998"/>
    <cellStyle name="Navadno 3 9 3 3" xfId="20999"/>
    <cellStyle name="Navadno 3 9 3 3 2" xfId="21000"/>
    <cellStyle name="Navadno 3 9 3 3 2 2" xfId="21001"/>
    <cellStyle name="Navadno 3 9 3 3 3" xfId="21002"/>
    <cellStyle name="Navadno 3 9 3 3 3 2" xfId="21003"/>
    <cellStyle name="Navadno 3 9 3 3 4" xfId="21004"/>
    <cellStyle name="Navadno 3 9 3 3 5" xfId="21005"/>
    <cellStyle name="Navadno 3 9 3 3 6" xfId="21006"/>
    <cellStyle name="Navadno 3 9 3 4" xfId="21007"/>
    <cellStyle name="Navadno 3 9 3 4 2" xfId="21008"/>
    <cellStyle name="Navadno 3 9 3 5" xfId="21009"/>
    <cellStyle name="Navadno 3 9 3 5 2" xfId="21010"/>
    <cellStyle name="Navadno 3 9 3 6" xfId="21011"/>
    <cellStyle name="Navadno 3 9 3 6 2" xfId="21012"/>
    <cellStyle name="Navadno 3 9 3 7" xfId="21013"/>
    <cellStyle name="Navadno 3 9 3 8" xfId="21014"/>
    <cellStyle name="Navadno 3 9 3 9" xfId="21015"/>
    <cellStyle name="Navadno 3 9 4" xfId="21016"/>
    <cellStyle name="Navadno 3 9 4 2" xfId="21017"/>
    <cellStyle name="Navadno 3 9 4 2 2" xfId="21018"/>
    <cellStyle name="Navadno 3 9 4 3" xfId="21019"/>
    <cellStyle name="Navadno 3 9 4 3 2" xfId="21020"/>
    <cellStyle name="Navadno 3 9 4 4" xfId="21021"/>
    <cellStyle name="Navadno 3 9 4 5" xfId="21022"/>
    <cellStyle name="Navadno 3 9 4 6" xfId="21023"/>
    <cellStyle name="Navadno 3 9 5" xfId="21024"/>
    <cellStyle name="Navadno 3 9 5 2" xfId="21025"/>
    <cellStyle name="Navadno 3 9 5 2 2" xfId="21026"/>
    <cellStyle name="Navadno 3 9 5 3" xfId="21027"/>
    <cellStyle name="Navadno 3 9 5 3 2" xfId="21028"/>
    <cellStyle name="Navadno 3 9 5 4" xfId="21029"/>
    <cellStyle name="Navadno 3 9 5 5" xfId="21030"/>
    <cellStyle name="Navadno 3 9 5 6" xfId="21031"/>
    <cellStyle name="Navadno 3 9 6" xfId="21032"/>
    <cellStyle name="Navadno 3 9 6 2" xfId="21033"/>
    <cellStyle name="Navadno 3 9 7" xfId="21034"/>
    <cellStyle name="Navadno 3 9 7 2" xfId="21035"/>
    <cellStyle name="Navadno 3 9 8" xfId="21036"/>
    <cellStyle name="Navadno 3 9 8 2" xfId="21037"/>
    <cellStyle name="Navadno 3 9 9" xfId="21038"/>
    <cellStyle name="Navadno 3_Sum" xfId="21039"/>
    <cellStyle name="Navadno 30" xfId="21040"/>
    <cellStyle name="Navadno 31" xfId="21041"/>
    <cellStyle name="Navadno 32" xfId="21042"/>
    <cellStyle name="Navadno 33" xfId="21043"/>
    <cellStyle name="Navadno 34" xfId="21044"/>
    <cellStyle name="Navadno 35" xfId="21045"/>
    <cellStyle name="Navadno 36" xfId="21046"/>
    <cellStyle name="Navadno 37" xfId="21047"/>
    <cellStyle name="Navadno 38" xfId="21048"/>
    <cellStyle name="Navadno 39" xfId="21049"/>
    <cellStyle name="Navadno 4" xfId="10"/>
    <cellStyle name="Navadno 4 10" xfId="21050"/>
    <cellStyle name="Navadno 4 2" xfId="54"/>
    <cellStyle name="Navadno 4 2 2" xfId="711"/>
    <cellStyle name="Navadno 4 2 3" xfId="21051"/>
    <cellStyle name="Navadno 4 2 4" xfId="21052"/>
    <cellStyle name="Navadno 4 2 5" xfId="21053"/>
    <cellStyle name="Navadno 4 3" xfId="53"/>
    <cellStyle name="Navadno 4 3 2" xfId="21054"/>
    <cellStyle name="Navadno 4 3 2 2" xfId="21055"/>
    <cellStyle name="Navadno 4 3 2 3" xfId="21056"/>
    <cellStyle name="Navadno 4 3 2 4" xfId="21057"/>
    <cellStyle name="Navadno 4 3 3" xfId="21058"/>
    <cellStyle name="Navadno 4 3 4" xfId="21059"/>
    <cellStyle name="Navadno 4 3 5" xfId="21060"/>
    <cellStyle name="Navadno 4 3 6" xfId="21061"/>
    <cellStyle name="Navadno 4 4" xfId="63"/>
    <cellStyle name="Navadno 4 4 2" xfId="21062"/>
    <cellStyle name="Navadno 4 4 3" xfId="21063"/>
    <cellStyle name="Navadno 4 4 4" xfId="21064"/>
    <cellStyle name="Navadno 4 5" xfId="21065"/>
    <cellStyle name="Navadno 4 5 2" xfId="21066"/>
    <cellStyle name="Navadno 4 6" xfId="21067"/>
    <cellStyle name="Navadno 4 7" xfId="21068"/>
    <cellStyle name="Navadno 4 8" xfId="21069"/>
    <cellStyle name="Navadno 4 9" xfId="21070"/>
    <cellStyle name="Navadno 40" xfId="21071"/>
    <cellStyle name="Navadno 41" xfId="21072"/>
    <cellStyle name="Navadno 42" xfId="21073"/>
    <cellStyle name="Navadno 43" xfId="21074"/>
    <cellStyle name="Navadno 44" xfId="21075"/>
    <cellStyle name="Navadno 45" xfId="718"/>
    <cellStyle name="Navadno 45 2" xfId="21076"/>
    <cellStyle name="Navadno 46" xfId="21077"/>
    <cellStyle name="Navadno 46 2" xfId="21078"/>
    <cellStyle name="Navadno 47" xfId="21079"/>
    <cellStyle name="Navadno 48" xfId="21080"/>
    <cellStyle name="Navadno 49" xfId="21081"/>
    <cellStyle name="Navadno 5" xfId="11"/>
    <cellStyle name="Navadno 5 2" xfId="55"/>
    <cellStyle name="Navadno 5 2 2" xfId="21082"/>
    <cellStyle name="Navadno 5 2 3" xfId="21083"/>
    <cellStyle name="Navadno 5 2 3 2" xfId="21084"/>
    <cellStyle name="Navadno 5 2 4" xfId="21085"/>
    <cellStyle name="Navadno 5 2 4 2" xfId="21086"/>
    <cellStyle name="Navadno 5 2 5" xfId="21087"/>
    <cellStyle name="Navadno 5 2 6" xfId="21088"/>
    <cellStyle name="Navadno 5 3" xfId="21089"/>
    <cellStyle name="Navadno 5 3 2" xfId="21090"/>
    <cellStyle name="Navadno 5 3 2 2" xfId="21091"/>
    <cellStyle name="Navadno 5 3 3" xfId="21092"/>
    <cellStyle name="Navadno 5 3 4" xfId="21093"/>
    <cellStyle name="Navadno 5 3 5" xfId="21094"/>
    <cellStyle name="Navadno 5 4" xfId="21095"/>
    <cellStyle name="Navadno 5 4 2" xfId="21096"/>
    <cellStyle name="Navadno 5 5" xfId="21097"/>
    <cellStyle name="Navadno 5 6" xfId="21098"/>
    <cellStyle name="Navadno 50" xfId="21099"/>
    <cellStyle name="Navadno 51" xfId="21100"/>
    <cellStyle name="Navadno 52" xfId="21101"/>
    <cellStyle name="Navadno 53" xfId="21102"/>
    <cellStyle name="Navadno 54" xfId="21103"/>
    <cellStyle name="Navadno 55" xfId="21104"/>
    <cellStyle name="Navadno 56" xfId="21105"/>
    <cellStyle name="Navadno 57" xfId="21106"/>
    <cellStyle name="Navadno 58" xfId="21107"/>
    <cellStyle name="Navadno 59" xfId="723"/>
    <cellStyle name="Navadno 6" xfId="28"/>
    <cellStyle name="Navadno 6 2" xfId="725"/>
    <cellStyle name="Navadno 6 2 2" xfId="1059"/>
    <cellStyle name="Navadno 6 2 3" xfId="21108"/>
    <cellStyle name="Navadno 6 2 4" xfId="21109"/>
    <cellStyle name="Navadno 6 3" xfId="21110"/>
    <cellStyle name="Navadno 6 3 2" xfId="21111"/>
    <cellStyle name="Navadno 6 3 3" xfId="21112"/>
    <cellStyle name="Navadno 6 4" xfId="21113"/>
    <cellStyle name="Navadno 6 5" xfId="21114"/>
    <cellStyle name="Navadno 6 6" xfId="21115"/>
    <cellStyle name="Navadno 6_Ocenjena_vrednost_Ureditev_parkirišče_ZD_Bovec" xfId="21116"/>
    <cellStyle name="Navadno 60" xfId="21117"/>
    <cellStyle name="Navadno 61" xfId="21118"/>
    <cellStyle name="Navadno 61 2" xfId="21119"/>
    <cellStyle name="Navadno 62" xfId="21120"/>
    <cellStyle name="Navadno 63" xfId="21121"/>
    <cellStyle name="Navadno 64" xfId="21122"/>
    <cellStyle name="Navadno 65" xfId="21123"/>
    <cellStyle name="Navadno 66" xfId="21124"/>
    <cellStyle name="Navadno 67" xfId="21125"/>
    <cellStyle name="Navadno 68" xfId="21126"/>
    <cellStyle name="Navadno 69" xfId="21127"/>
    <cellStyle name="Navadno 7" xfId="206"/>
    <cellStyle name="Navadno 7 2" xfId="730"/>
    <cellStyle name="Navadno 7 2 2" xfId="21128"/>
    <cellStyle name="Navadno 7 2 2 2" xfId="21129"/>
    <cellStyle name="Navadno 7 2 3" xfId="21130"/>
    <cellStyle name="Navadno 7 2 4" xfId="21131"/>
    <cellStyle name="Navadno 7 2 5" xfId="21132"/>
    <cellStyle name="Navadno 7 3" xfId="545"/>
    <cellStyle name="Navadno 7 3 2" xfId="21133"/>
    <cellStyle name="Navadno 7 4" xfId="895"/>
    <cellStyle name="Navadno 7 5" xfId="21134"/>
    <cellStyle name="Navadno 7 6" xfId="21135"/>
    <cellStyle name="Navadno 70" xfId="21136"/>
    <cellStyle name="Navadno 71" xfId="21137"/>
    <cellStyle name="Navadno 71 2" xfId="21138"/>
    <cellStyle name="Navadno 72" xfId="21139"/>
    <cellStyle name="Navadno 72 2" xfId="21140"/>
    <cellStyle name="Navadno 72 3" xfId="21141"/>
    <cellStyle name="Navadno 72 4" xfId="21142"/>
    <cellStyle name="Navadno 73" xfId="21143"/>
    <cellStyle name="Navadno 73 2" xfId="21144"/>
    <cellStyle name="Navadno 74" xfId="21145"/>
    <cellStyle name="Navadno 75" xfId="21146"/>
    <cellStyle name="Navadno 75 2" xfId="21147"/>
    <cellStyle name="Navadno 76" xfId="21148"/>
    <cellStyle name="Navadno 77" xfId="21149"/>
    <cellStyle name="Navadno 78" xfId="21150"/>
    <cellStyle name="Navadno 79" xfId="21151"/>
    <cellStyle name="Navadno 8" xfId="377"/>
    <cellStyle name="Navadno 8 2" xfId="727"/>
    <cellStyle name="Navadno 8 2 2" xfId="21152"/>
    <cellStyle name="Navadno 8 2 2 2" xfId="21153"/>
    <cellStyle name="Navadno 8 2 3" xfId="21154"/>
    <cellStyle name="Navadno 8 3" xfId="1062"/>
    <cellStyle name="Navadno 8 3 2" xfId="21155"/>
    <cellStyle name="Navadno 80" xfId="21156"/>
    <cellStyle name="Navadno 80 2" xfId="21157"/>
    <cellStyle name="Navadno 80 3" xfId="21158"/>
    <cellStyle name="Navadno 80 4" xfId="21159"/>
    <cellStyle name="Navadno 81" xfId="21160"/>
    <cellStyle name="Navadno 81 2" xfId="21161"/>
    <cellStyle name="Navadno 81 3" xfId="21162"/>
    <cellStyle name="Navadno 81 4" xfId="21163"/>
    <cellStyle name="Navadno 82" xfId="21164"/>
    <cellStyle name="Navadno 83" xfId="21165"/>
    <cellStyle name="Navadno 83 2" xfId="21166"/>
    <cellStyle name="Navadno 84" xfId="21167"/>
    <cellStyle name="Navadno 84 2" xfId="21168"/>
    <cellStyle name="Navadno 85" xfId="21169"/>
    <cellStyle name="Navadno 85 2" xfId="21170"/>
    <cellStyle name="Navadno 86" xfId="21171"/>
    <cellStyle name="Navadno 86 2" xfId="21172"/>
    <cellStyle name="Navadno 87" xfId="21173"/>
    <cellStyle name="Navadno 87 2" xfId="21174"/>
    <cellStyle name="Navadno 88" xfId="21175"/>
    <cellStyle name="Navadno 88 2" xfId="21176"/>
    <cellStyle name="Navadno 89" xfId="21177"/>
    <cellStyle name="Navadno 89 2" xfId="21178"/>
    <cellStyle name="Navadno 9" xfId="380"/>
    <cellStyle name="Navadno 9 2" xfId="21179"/>
    <cellStyle name="Navadno 9 2 2" xfId="21180"/>
    <cellStyle name="Navadno 9 3" xfId="21181"/>
    <cellStyle name="Navadno 90" xfId="21182"/>
    <cellStyle name="Navadno 90 2" xfId="21183"/>
    <cellStyle name="Navadno 91" xfId="21184"/>
    <cellStyle name="Navadno 91 2" xfId="21185"/>
    <cellStyle name="Navadno 92" xfId="21186"/>
    <cellStyle name="Navadno 92 2" xfId="21187"/>
    <cellStyle name="Navadno 92 5" xfId="21188"/>
    <cellStyle name="Navadno 93" xfId="21189"/>
    <cellStyle name="Navadno 93 2" xfId="21190"/>
    <cellStyle name="Navadno 94" xfId="21191"/>
    <cellStyle name="Navadno 94 2" xfId="21192"/>
    <cellStyle name="Navadno 94 5" xfId="21193"/>
    <cellStyle name="Navadno 95" xfId="21194"/>
    <cellStyle name="Navadno 95 2" xfId="21195"/>
    <cellStyle name="Navadno 95 2 2" xfId="21196"/>
    <cellStyle name="Navadno 95 5" xfId="21197"/>
    <cellStyle name="Navadno 96" xfId="21198"/>
    <cellStyle name="Navadno 96 2" xfId="21199"/>
    <cellStyle name="Navadno 96 3" xfId="21200"/>
    <cellStyle name="Navadno 97" xfId="21201"/>
    <cellStyle name="Navadno 97 2" xfId="21202"/>
    <cellStyle name="Navadno 98" xfId="21203"/>
    <cellStyle name="Navadno 98 2" xfId="21204"/>
    <cellStyle name="Navadno 99" xfId="21205"/>
    <cellStyle name="Navadno 99 2" xfId="21206"/>
    <cellStyle name="Navadno 99 3 3" xfId="21207"/>
    <cellStyle name="Navadno_ARREA- koča Ruše-rušitve" xfId="12"/>
    <cellStyle name="Navadno_KALAMAR-PSO GREGORČIČEVA MS-16.11.04" xfId="1060"/>
    <cellStyle name="Navadno_KALAMAR-PSO GREGORČIČEVA MS-16.11.04 2 2" xfId="13"/>
    <cellStyle name="Navadno_PROJEKTA gradbena jama komenda marec 2009 in avgust 10" xfId="14"/>
    <cellStyle name="Nevtralno 2" xfId="21208"/>
    <cellStyle name="Nevtralno 2 2" xfId="21209"/>
    <cellStyle name="Nevtralno 2 2 2" xfId="21210"/>
    <cellStyle name="Nevtralno 2 3" xfId="21211"/>
    <cellStyle name="Nevtralno 2 3 2" xfId="21212"/>
    <cellStyle name="Nevtralno 2 4" xfId="21213"/>
    <cellStyle name="Nevtralno 2 5" xfId="21214"/>
    <cellStyle name="Nevtralno 2 6" xfId="21215"/>
    <cellStyle name="Nevtralno 3" xfId="21216"/>
    <cellStyle name="Nevtralno 3 2" xfId="21217"/>
    <cellStyle name="Nevtralno 3 3" xfId="21218"/>
    <cellStyle name="Nevtralno 3 4" xfId="21219"/>
    <cellStyle name="Nevtralno 4" xfId="21220"/>
    <cellStyle name="Nevtralno 4 2" xfId="21221"/>
    <cellStyle name="Nevtralno 4 3" xfId="21222"/>
    <cellStyle name="Nevtralno 4 4" xfId="21223"/>
    <cellStyle name="Nevtralno 5" xfId="21224"/>
    <cellStyle name="Normal" xfId="0" builtinId="0"/>
    <cellStyle name="Normal 10" xfId="21225"/>
    <cellStyle name="Normal 10 10" xfId="21226"/>
    <cellStyle name="Normal 10 11" xfId="21227"/>
    <cellStyle name="Normal 10 2" xfId="21228"/>
    <cellStyle name="Normal 10 3" xfId="21229"/>
    <cellStyle name="Normal 10 3 2" xfId="21230"/>
    <cellStyle name="Normal 10 4" xfId="21231"/>
    <cellStyle name="Normal 10 4 2" xfId="21232"/>
    <cellStyle name="Normal 10 5" xfId="21233"/>
    <cellStyle name="Normal 10 6" xfId="21234"/>
    <cellStyle name="Normal 10 7" xfId="21235"/>
    <cellStyle name="Normal 10 8" xfId="21236"/>
    <cellStyle name="Normal 10 9" xfId="21237"/>
    <cellStyle name="Normal 10_KONTROLA PRISTOPA" xfId="21238"/>
    <cellStyle name="Normal 11" xfId="21239"/>
    <cellStyle name="Normal 11 2" xfId="21240"/>
    <cellStyle name="Normal 12" xfId="207"/>
    <cellStyle name="Normal 12 2" xfId="21241"/>
    <cellStyle name="Normal 12 3" xfId="21242"/>
    <cellStyle name="Normal 14" xfId="208"/>
    <cellStyle name="Normal 14 10" xfId="21243"/>
    <cellStyle name="Normal 14 11" xfId="21244"/>
    <cellStyle name="Normal 14 12" xfId="21245"/>
    <cellStyle name="Normal 14 2" xfId="21246"/>
    <cellStyle name="Normal 14 3" xfId="21247"/>
    <cellStyle name="Normal 14 4" xfId="21248"/>
    <cellStyle name="Normal 14 5" xfId="21249"/>
    <cellStyle name="Normal 14 6" xfId="21250"/>
    <cellStyle name="Normal 14 7" xfId="21251"/>
    <cellStyle name="Normal 14 8" xfId="21252"/>
    <cellStyle name="Normal 14 9" xfId="21253"/>
    <cellStyle name="Normal 2" xfId="15"/>
    <cellStyle name="Normal 2 2" xfId="16"/>
    <cellStyle name="Normal 2 2 2" xfId="21254"/>
    <cellStyle name="Normal 2 2 8" xfId="21255"/>
    <cellStyle name="Normal 2 2 8 2" xfId="21256"/>
    <cellStyle name="Normal 2 3" xfId="209"/>
    <cellStyle name="Normal 2 3 2" xfId="715"/>
    <cellStyle name="Normal 2 4" xfId="1091"/>
    <cellStyle name="Normal 2 4 2" xfId="21257"/>
    <cellStyle name="Normal 2 5" xfId="21258"/>
    <cellStyle name="Normal 23" xfId="21259"/>
    <cellStyle name="Normal 3" xfId="17"/>
    <cellStyle name="Normal 3 2" xfId="210"/>
    <cellStyle name="normal 3 2 2" xfId="21260"/>
    <cellStyle name="Normal 3 2 2 2" xfId="21261"/>
    <cellStyle name="Normal 3 3" xfId="21262"/>
    <cellStyle name="Normal 3 4" xfId="21263"/>
    <cellStyle name="Normal 3 5" xfId="21264"/>
    <cellStyle name="Normal 35" xfId="21265"/>
    <cellStyle name="Normal 4" xfId="18"/>
    <cellStyle name="Normal 4 10" xfId="186"/>
    <cellStyle name="Normal 4 10 2" xfId="365"/>
    <cellStyle name="Normal 4 10 2 2" xfId="698"/>
    <cellStyle name="Normal 4 10 2 3" xfId="1048"/>
    <cellStyle name="Normal 4 10 3" xfId="533"/>
    <cellStyle name="Normal 4 10 4" xfId="883"/>
    <cellStyle name="Normal 4 11" xfId="214"/>
    <cellStyle name="Normal 4 11 2" xfId="547"/>
    <cellStyle name="Normal 4 11 3" xfId="897"/>
    <cellStyle name="Normal 4 12" xfId="379"/>
    <cellStyle name="Normal 4 13" xfId="382"/>
    <cellStyle name="Normal 4 14" xfId="732"/>
    <cellStyle name="Normal 4 2" xfId="29"/>
    <cellStyle name="Normal 4 2 10" xfId="738"/>
    <cellStyle name="Normal 4 2 2" xfId="22"/>
    <cellStyle name="Normal 4 2 2 2" xfId="39"/>
    <cellStyle name="Normal 4 2 2 2 2" xfId="64"/>
    <cellStyle name="Normal 4 2 2 2 2 2" xfId="168"/>
    <cellStyle name="Normal 4 2 2 2 2 2 2" xfId="348"/>
    <cellStyle name="Normal 4 2 2 2 2 2 2 2" xfId="681"/>
    <cellStyle name="Normal 4 2 2 2 2 2 2 3" xfId="1031"/>
    <cellStyle name="Normal 4 2 2 2 2 2 3" xfId="516"/>
    <cellStyle name="Normal 4 2 2 2 2 2 4" xfId="866"/>
    <cellStyle name="Normal 4 2 2 2 2 3" xfId="245"/>
    <cellStyle name="Normal 4 2 2 2 2 3 2" xfId="578"/>
    <cellStyle name="Normal 4 2 2 2 2 3 3" xfId="928"/>
    <cellStyle name="Normal 4 2 2 2 2 4" xfId="413"/>
    <cellStyle name="Normal 4 2 2 2 2 5" xfId="763"/>
    <cellStyle name="Normal 4 2 2 2 3" xfId="101"/>
    <cellStyle name="Normal 4 2 2 2 3 2" xfId="282"/>
    <cellStyle name="Normal 4 2 2 2 3 2 2" xfId="615"/>
    <cellStyle name="Normal 4 2 2 2 3 2 3" xfId="965"/>
    <cellStyle name="Normal 4 2 2 2 3 3" xfId="450"/>
    <cellStyle name="Normal 4 2 2 2 3 4" xfId="800"/>
    <cellStyle name="Normal 4 2 2 2 4" xfId="140"/>
    <cellStyle name="Normal 4 2 2 2 4 2" xfId="321"/>
    <cellStyle name="Normal 4 2 2 2 4 2 2" xfId="654"/>
    <cellStyle name="Normal 4 2 2 2 4 2 3" xfId="1004"/>
    <cellStyle name="Normal 4 2 2 2 4 3" xfId="489"/>
    <cellStyle name="Normal 4 2 2 2 4 4" xfId="839"/>
    <cellStyle name="Normal 4 2 2 2 5" xfId="229"/>
    <cellStyle name="Normal 4 2 2 2 5 2" xfId="562"/>
    <cellStyle name="Normal 4 2 2 2 5 3" xfId="912"/>
    <cellStyle name="Normal 4 2 2 2 6" xfId="397"/>
    <cellStyle name="Normal 4 2 2 2 7" xfId="747"/>
    <cellStyle name="Normal 4 2 2 3" xfId="65"/>
    <cellStyle name="Normal 4 2 2 3 2" xfId="114"/>
    <cellStyle name="Normal 4 2 2 3 2 2" xfId="295"/>
    <cellStyle name="Normal 4 2 2 3 2 2 2" xfId="628"/>
    <cellStyle name="Normal 4 2 2 3 2 2 3" xfId="978"/>
    <cellStyle name="Normal 4 2 2 3 2 3" xfId="463"/>
    <cellStyle name="Normal 4 2 2 3 2 4" xfId="813"/>
    <cellStyle name="Normal 4 2 2 3 3" xfId="153"/>
    <cellStyle name="Normal 4 2 2 3 3 2" xfId="334"/>
    <cellStyle name="Normal 4 2 2 3 3 2 2" xfId="667"/>
    <cellStyle name="Normal 4 2 2 3 3 2 3" xfId="1017"/>
    <cellStyle name="Normal 4 2 2 3 3 3" xfId="502"/>
    <cellStyle name="Normal 4 2 2 3 3 4" xfId="852"/>
    <cellStyle name="Normal 4 2 2 3 4" xfId="246"/>
    <cellStyle name="Normal 4 2 2 3 4 2" xfId="579"/>
    <cellStyle name="Normal 4 2 2 3 4 3" xfId="929"/>
    <cellStyle name="Normal 4 2 2 3 5" xfId="414"/>
    <cellStyle name="Normal 4 2 2 3 6" xfId="764"/>
    <cellStyle name="Normal 4 2 2 4" xfId="88"/>
    <cellStyle name="Normal 4 2 2 4 2" xfId="269"/>
    <cellStyle name="Normal 4 2 2 4 2 2" xfId="602"/>
    <cellStyle name="Normal 4 2 2 4 2 3" xfId="952"/>
    <cellStyle name="Normal 4 2 2 4 3" xfId="437"/>
    <cellStyle name="Normal 4 2 2 4 4" xfId="787"/>
    <cellStyle name="Normal 4 2 2 5" xfId="127"/>
    <cellStyle name="Normal 4 2 2 5 2" xfId="308"/>
    <cellStyle name="Normal 4 2 2 5 2 2" xfId="641"/>
    <cellStyle name="Normal 4 2 2 5 2 3" xfId="991"/>
    <cellStyle name="Normal 4 2 2 5 3" xfId="476"/>
    <cellStyle name="Normal 4 2 2 5 4" xfId="826"/>
    <cellStyle name="Normal 4 2 2 6" xfId="187"/>
    <cellStyle name="Normal 4 2 2 6 2" xfId="366"/>
    <cellStyle name="Normal 4 2 2 6 2 2" xfId="699"/>
    <cellStyle name="Normal 4 2 2 6 2 3" xfId="1049"/>
    <cellStyle name="Normal 4 2 2 6 3" xfId="534"/>
    <cellStyle name="Normal 4 2 2 6 4" xfId="884"/>
    <cellStyle name="Normal 4 2 2 7" xfId="215"/>
    <cellStyle name="Normal 4 2 2 7 2" xfId="548"/>
    <cellStyle name="Normal 4 2 2 7 3" xfId="898"/>
    <cellStyle name="Normal 4 2 2 8" xfId="383"/>
    <cellStyle name="Normal 4 2 2 9" xfId="733"/>
    <cellStyle name="Normal 4 2 3" xfId="40"/>
    <cellStyle name="Normal 4 2 3 2" xfId="66"/>
    <cellStyle name="Normal 4 2 3 2 2" xfId="169"/>
    <cellStyle name="Normal 4 2 3 2 2 2" xfId="349"/>
    <cellStyle name="Normal 4 2 3 2 2 2 2" xfId="682"/>
    <cellStyle name="Normal 4 2 3 2 2 2 3" xfId="1032"/>
    <cellStyle name="Normal 4 2 3 2 2 3" xfId="517"/>
    <cellStyle name="Normal 4 2 3 2 2 4" xfId="867"/>
    <cellStyle name="Normal 4 2 3 2 3" xfId="247"/>
    <cellStyle name="Normal 4 2 3 2 3 2" xfId="580"/>
    <cellStyle name="Normal 4 2 3 2 3 3" xfId="930"/>
    <cellStyle name="Normal 4 2 3 2 4" xfId="415"/>
    <cellStyle name="Normal 4 2 3 2 5" xfId="765"/>
    <cellStyle name="Normal 4 2 3 3" xfId="106"/>
    <cellStyle name="Normal 4 2 3 3 2" xfId="287"/>
    <cellStyle name="Normal 4 2 3 3 2 2" xfId="620"/>
    <cellStyle name="Normal 4 2 3 3 2 3" xfId="970"/>
    <cellStyle name="Normal 4 2 3 3 3" xfId="455"/>
    <cellStyle name="Normal 4 2 3 3 4" xfId="805"/>
    <cellStyle name="Normal 4 2 3 4" xfId="145"/>
    <cellStyle name="Normal 4 2 3 4 2" xfId="326"/>
    <cellStyle name="Normal 4 2 3 4 2 2" xfId="659"/>
    <cellStyle name="Normal 4 2 3 4 2 3" xfId="1009"/>
    <cellStyle name="Normal 4 2 3 4 3" xfId="494"/>
    <cellStyle name="Normal 4 2 3 4 4" xfId="844"/>
    <cellStyle name="Normal 4 2 3 5" xfId="230"/>
    <cellStyle name="Normal 4 2 3 5 2" xfId="563"/>
    <cellStyle name="Normal 4 2 3 5 3" xfId="913"/>
    <cellStyle name="Normal 4 2 3 6" xfId="398"/>
    <cellStyle name="Normal 4 2 3 7" xfId="748"/>
    <cellStyle name="Normal 4 2 4" xfId="67"/>
    <cellStyle name="Normal 4 2 4 2" xfId="119"/>
    <cellStyle name="Normal 4 2 4 2 2" xfId="300"/>
    <cellStyle name="Normal 4 2 4 2 2 2" xfId="633"/>
    <cellStyle name="Normal 4 2 4 2 2 3" xfId="983"/>
    <cellStyle name="Normal 4 2 4 2 3" xfId="468"/>
    <cellStyle name="Normal 4 2 4 2 4" xfId="818"/>
    <cellStyle name="Normal 4 2 4 3" xfId="158"/>
    <cellStyle name="Normal 4 2 4 3 2" xfId="339"/>
    <cellStyle name="Normal 4 2 4 3 2 2" xfId="672"/>
    <cellStyle name="Normal 4 2 4 3 2 3" xfId="1022"/>
    <cellStyle name="Normal 4 2 4 3 3" xfId="507"/>
    <cellStyle name="Normal 4 2 4 3 4" xfId="857"/>
    <cellStyle name="Normal 4 2 4 4" xfId="248"/>
    <cellStyle name="Normal 4 2 4 4 2" xfId="581"/>
    <cellStyle name="Normal 4 2 4 4 3" xfId="931"/>
    <cellStyle name="Normal 4 2 4 5" xfId="416"/>
    <cellStyle name="Normal 4 2 4 6" xfId="766"/>
    <cellStyle name="Normal 4 2 5" xfId="93"/>
    <cellStyle name="Normal 4 2 5 2" xfId="274"/>
    <cellStyle name="Normal 4 2 5 2 2" xfId="607"/>
    <cellStyle name="Normal 4 2 5 2 3" xfId="957"/>
    <cellStyle name="Normal 4 2 5 3" xfId="442"/>
    <cellStyle name="Normal 4 2 5 4" xfId="792"/>
    <cellStyle name="Normal 4 2 6" xfId="132"/>
    <cellStyle name="Normal 4 2 6 2" xfId="313"/>
    <cellStyle name="Normal 4 2 6 2 2" xfId="646"/>
    <cellStyle name="Normal 4 2 6 2 3" xfId="996"/>
    <cellStyle name="Normal 4 2 6 3" xfId="481"/>
    <cellStyle name="Normal 4 2 6 4" xfId="831"/>
    <cellStyle name="Normal 4 2 7" xfId="188"/>
    <cellStyle name="Normal 4 2 7 2" xfId="367"/>
    <cellStyle name="Normal 4 2 7 2 2" xfId="700"/>
    <cellStyle name="Normal 4 2 7 2 3" xfId="1050"/>
    <cellStyle name="Normal 4 2 7 3" xfId="535"/>
    <cellStyle name="Normal 4 2 7 4" xfId="885"/>
    <cellStyle name="Normal 4 2 8" xfId="220"/>
    <cellStyle name="Normal 4 2 8 2" xfId="553"/>
    <cellStyle name="Normal 4 2 8 3" xfId="903"/>
    <cellStyle name="Normal 4 2 9" xfId="388"/>
    <cellStyle name="Normal 4 3" xfId="30"/>
    <cellStyle name="Normal 4 3 2" xfId="41"/>
    <cellStyle name="Normal 4 3 2 2" xfId="68"/>
    <cellStyle name="Normal 4 3 2 2 2" xfId="170"/>
    <cellStyle name="Normal 4 3 2 2 2 2" xfId="350"/>
    <cellStyle name="Normal 4 3 2 2 2 2 2" xfId="683"/>
    <cellStyle name="Normal 4 3 2 2 2 2 3" xfId="1033"/>
    <cellStyle name="Normal 4 3 2 2 2 3" xfId="518"/>
    <cellStyle name="Normal 4 3 2 2 2 4" xfId="868"/>
    <cellStyle name="Normal 4 3 2 2 3" xfId="249"/>
    <cellStyle name="Normal 4 3 2 2 3 2" xfId="582"/>
    <cellStyle name="Normal 4 3 2 2 3 3" xfId="932"/>
    <cellStyle name="Normal 4 3 2 2 4" xfId="417"/>
    <cellStyle name="Normal 4 3 2 2 5" xfId="767"/>
    <cellStyle name="Normal 4 3 2 3" xfId="107"/>
    <cellStyle name="Normal 4 3 2 3 2" xfId="288"/>
    <cellStyle name="Normal 4 3 2 3 2 2" xfId="621"/>
    <cellStyle name="Normal 4 3 2 3 2 3" xfId="971"/>
    <cellStyle name="Normal 4 3 2 3 3" xfId="456"/>
    <cellStyle name="Normal 4 3 2 3 4" xfId="806"/>
    <cellStyle name="Normal 4 3 2 4" xfId="146"/>
    <cellStyle name="Normal 4 3 2 4 2" xfId="327"/>
    <cellStyle name="Normal 4 3 2 4 2 2" xfId="660"/>
    <cellStyle name="Normal 4 3 2 4 2 3" xfId="1010"/>
    <cellStyle name="Normal 4 3 2 4 3" xfId="495"/>
    <cellStyle name="Normal 4 3 2 4 4" xfId="845"/>
    <cellStyle name="Normal 4 3 2 5" xfId="231"/>
    <cellStyle name="Normal 4 3 2 5 2" xfId="564"/>
    <cellStyle name="Normal 4 3 2 5 3" xfId="914"/>
    <cellStyle name="Normal 4 3 2 6" xfId="399"/>
    <cellStyle name="Normal 4 3 2 7" xfId="749"/>
    <cellStyle name="Normal 4 3 3" xfId="69"/>
    <cellStyle name="Normal 4 3 3 2" xfId="120"/>
    <cellStyle name="Normal 4 3 3 2 2" xfId="301"/>
    <cellStyle name="Normal 4 3 3 2 2 2" xfId="634"/>
    <cellStyle name="Normal 4 3 3 2 2 3" xfId="984"/>
    <cellStyle name="Normal 4 3 3 2 3" xfId="469"/>
    <cellStyle name="Normal 4 3 3 2 4" xfId="819"/>
    <cellStyle name="Normal 4 3 3 3" xfId="159"/>
    <cellStyle name="Normal 4 3 3 3 2" xfId="340"/>
    <cellStyle name="Normal 4 3 3 3 2 2" xfId="673"/>
    <cellStyle name="Normal 4 3 3 3 2 3" xfId="1023"/>
    <cellStyle name="Normal 4 3 3 3 3" xfId="508"/>
    <cellStyle name="Normal 4 3 3 3 4" xfId="858"/>
    <cellStyle name="Normal 4 3 3 4" xfId="250"/>
    <cellStyle name="Normal 4 3 3 4 2" xfId="583"/>
    <cellStyle name="Normal 4 3 3 4 3" xfId="933"/>
    <cellStyle name="Normal 4 3 3 5" xfId="418"/>
    <cellStyle name="Normal 4 3 3 6" xfId="768"/>
    <cellStyle name="Normal 4 3 4" xfId="94"/>
    <cellStyle name="Normal 4 3 4 2" xfId="275"/>
    <cellStyle name="Normal 4 3 4 2 2" xfId="608"/>
    <cellStyle name="Normal 4 3 4 2 3" xfId="958"/>
    <cellStyle name="Normal 4 3 4 3" xfId="443"/>
    <cellStyle name="Normal 4 3 4 4" xfId="793"/>
    <cellStyle name="Normal 4 3 5" xfId="133"/>
    <cellStyle name="Normal 4 3 5 2" xfId="314"/>
    <cellStyle name="Normal 4 3 5 2 2" xfId="647"/>
    <cellStyle name="Normal 4 3 5 2 3" xfId="997"/>
    <cellStyle name="Normal 4 3 5 3" xfId="482"/>
    <cellStyle name="Normal 4 3 5 4" xfId="832"/>
    <cellStyle name="Normal 4 3 6" xfId="189"/>
    <cellStyle name="Normal 4 3 6 2" xfId="368"/>
    <cellStyle name="Normal 4 3 6 2 2" xfId="701"/>
    <cellStyle name="Normal 4 3 6 2 3" xfId="1051"/>
    <cellStyle name="Normal 4 3 6 3" xfId="536"/>
    <cellStyle name="Normal 4 3 6 4" xfId="886"/>
    <cellStyle name="Normal 4 3 7" xfId="221"/>
    <cellStyle name="Normal 4 3 7 2" xfId="554"/>
    <cellStyle name="Normal 4 3 7 3" xfId="904"/>
    <cellStyle name="Normal 4 3 8" xfId="389"/>
    <cellStyle name="Normal 4 3 9" xfId="739"/>
    <cellStyle name="Normal 4 4" xfId="31"/>
    <cellStyle name="Normal 4 4 2" xfId="42"/>
    <cellStyle name="Normal 4 4 2 2" xfId="70"/>
    <cellStyle name="Normal 4 4 2 2 2" xfId="171"/>
    <cellStyle name="Normal 4 4 2 2 2 2" xfId="351"/>
    <cellStyle name="Normal 4 4 2 2 2 2 2" xfId="684"/>
    <cellStyle name="Normal 4 4 2 2 2 2 3" xfId="1034"/>
    <cellStyle name="Normal 4 4 2 2 2 3" xfId="519"/>
    <cellStyle name="Normal 4 4 2 2 2 4" xfId="869"/>
    <cellStyle name="Normal 4 4 2 2 3" xfId="251"/>
    <cellStyle name="Normal 4 4 2 2 3 2" xfId="584"/>
    <cellStyle name="Normal 4 4 2 2 3 3" xfId="934"/>
    <cellStyle name="Normal 4 4 2 2 4" xfId="419"/>
    <cellStyle name="Normal 4 4 2 2 5" xfId="769"/>
    <cellStyle name="Normal 4 4 2 3" xfId="108"/>
    <cellStyle name="Normal 4 4 2 3 2" xfId="289"/>
    <cellStyle name="Normal 4 4 2 3 2 2" xfId="622"/>
    <cellStyle name="Normal 4 4 2 3 2 3" xfId="972"/>
    <cellStyle name="Normal 4 4 2 3 3" xfId="457"/>
    <cellStyle name="Normal 4 4 2 3 4" xfId="807"/>
    <cellStyle name="Normal 4 4 2 4" xfId="147"/>
    <cellStyle name="Normal 4 4 2 4 2" xfId="328"/>
    <cellStyle name="Normal 4 4 2 4 2 2" xfId="661"/>
    <cellStyle name="Normal 4 4 2 4 2 3" xfId="1011"/>
    <cellStyle name="Normal 4 4 2 4 3" xfId="496"/>
    <cellStyle name="Normal 4 4 2 4 4" xfId="846"/>
    <cellStyle name="Normal 4 4 2 5" xfId="232"/>
    <cellStyle name="Normal 4 4 2 5 2" xfId="565"/>
    <cellStyle name="Normal 4 4 2 5 3" xfId="915"/>
    <cellStyle name="Normal 4 4 2 6" xfId="400"/>
    <cellStyle name="Normal 4 4 2 7" xfId="750"/>
    <cellStyle name="Normal 4 4 3" xfId="71"/>
    <cellStyle name="Normal 4 4 3 2" xfId="121"/>
    <cellStyle name="Normal 4 4 3 2 2" xfId="302"/>
    <cellStyle name="Normal 4 4 3 2 2 2" xfId="635"/>
    <cellStyle name="Normal 4 4 3 2 2 3" xfId="985"/>
    <cellStyle name="Normal 4 4 3 2 3" xfId="470"/>
    <cellStyle name="Normal 4 4 3 2 4" xfId="820"/>
    <cellStyle name="Normal 4 4 3 3" xfId="160"/>
    <cellStyle name="Normal 4 4 3 3 2" xfId="341"/>
    <cellStyle name="Normal 4 4 3 3 2 2" xfId="674"/>
    <cellStyle name="Normal 4 4 3 3 2 3" xfId="1024"/>
    <cellStyle name="Normal 4 4 3 3 3" xfId="509"/>
    <cellStyle name="Normal 4 4 3 3 4" xfId="859"/>
    <cellStyle name="Normal 4 4 3 4" xfId="252"/>
    <cellStyle name="Normal 4 4 3 4 2" xfId="585"/>
    <cellStyle name="Normal 4 4 3 4 3" xfId="935"/>
    <cellStyle name="Normal 4 4 3 5" xfId="420"/>
    <cellStyle name="Normal 4 4 3 6" xfId="770"/>
    <cellStyle name="Normal 4 4 4" xfId="95"/>
    <cellStyle name="Normal 4 4 4 2" xfId="276"/>
    <cellStyle name="Normal 4 4 4 2 2" xfId="609"/>
    <cellStyle name="Normal 4 4 4 2 3" xfId="959"/>
    <cellStyle name="Normal 4 4 4 3" xfId="444"/>
    <cellStyle name="Normal 4 4 4 4" xfId="794"/>
    <cellStyle name="Normal 4 4 5" xfId="134"/>
    <cellStyle name="Normal 4 4 5 2" xfId="315"/>
    <cellStyle name="Normal 4 4 5 2 2" xfId="648"/>
    <cellStyle name="Normal 4 4 5 2 3" xfId="998"/>
    <cellStyle name="Normal 4 4 5 3" xfId="483"/>
    <cellStyle name="Normal 4 4 5 4" xfId="833"/>
    <cellStyle name="Normal 4 4 6" xfId="190"/>
    <cellStyle name="Normal 4 4 6 2" xfId="369"/>
    <cellStyle name="Normal 4 4 6 2 2" xfId="702"/>
    <cellStyle name="Normal 4 4 6 2 3" xfId="1052"/>
    <cellStyle name="Normal 4 4 6 3" xfId="537"/>
    <cellStyle name="Normal 4 4 6 4" xfId="887"/>
    <cellStyle name="Normal 4 4 7" xfId="222"/>
    <cellStyle name="Normal 4 4 7 2" xfId="555"/>
    <cellStyle name="Normal 4 4 7 3" xfId="905"/>
    <cellStyle name="Normal 4 4 8" xfId="390"/>
    <cellStyle name="Normal 4 4 9" xfId="740"/>
    <cellStyle name="Normal 4 5" xfId="43"/>
    <cellStyle name="Normal 4 5 2" xfId="72"/>
    <cellStyle name="Normal 4 5 2 2" xfId="172"/>
    <cellStyle name="Normal 4 5 2 2 2" xfId="352"/>
    <cellStyle name="Normal 4 5 2 2 2 2" xfId="685"/>
    <cellStyle name="Normal 4 5 2 2 2 3" xfId="1035"/>
    <cellStyle name="Normal 4 5 2 2 3" xfId="520"/>
    <cellStyle name="Normal 4 5 2 2 4" xfId="870"/>
    <cellStyle name="Normal 4 5 2 3" xfId="253"/>
    <cellStyle name="Normal 4 5 2 3 2" xfId="586"/>
    <cellStyle name="Normal 4 5 2 3 3" xfId="936"/>
    <cellStyle name="Normal 4 5 2 4" xfId="421"/>
    <cellStyle name="Normal 4 5 2 5" xfId="771"/>
    <cellStyle name="Normal 4 5 3" xfId="100"/>
    <cellStyle name="Normal 4 5 3 2" xfId="281"/>
    <cellStyle name="Normal 4 5 3 2 2" xfId="614"/>
    <cellStyle name="Normal 4 5 3 2 3" xfId="964"/>
    <cellStyle name="Normal 4 5 3 3" xfId="449"/>
    <cellStyle name="Normal 4 5 3 4" xfId="799"/>
    <cellStyle name="Normal 4 5 4" xfId="139"/>
    <cellStyle name="Normal 4 5 4 2" xfId="320"/>
    <cellStyle name="Normal 4 5 4 2 2" xfId="653"/>
    <cellStyle name="Normal 4 5 4 2 3" xfId="1003"/>
    <cellStyle name="Normal 4 5 4 3" xfId="488"/>
    <cellStyle name="Normal 4 5 4 4" xfId="838"/>
    <cellStyle name="Normal 4 5 5" xfId="233"/>
    <cellStyle name="Normal 4 5 5 2" xfId="566"/>
    <cellStyle name="Normal 4 5 5 3" xfId="916"/>
    <cellStyle name="Normal 4 5 6" xfId="401"/>
    <cellStyle name="Normal 4 5 7" xfId="751"/>
    <cellStyle name="Normal 4 6" xfId="44"/>
    <cellStyle name="Normal 4 6 2" xfId="73"/>
    <cellStyle name="Normal 4 6 2 2" xfId="173"/>
    <cellStyle name="Normal 4 6 2 2 2" xfId="353"/>
    <cellStyle name="Normal 4 6 2 2 2 2" xfId="686"/>
    <cellStyle name="Normal 4 6 2 2 2 3" xfId="1036"/>
    <cellStyle name="Normal 4 6 2 2 3" xfId="521"/>
    <cellStyle name="Normal 4 6 2 2 4" xfId="871"/>
    <cellStyle name="Normal 4 6 2 3" xfId="254"/>
    <cellStyle name="Normal 4 6 2 3 2" xfId="587"/>
    <cellStyle name="Normal 4 6 2 3 3" xfId="937"/>
    <cellStyle name="Normal 4 6 2 4" xfId="422"/>
    <cellStyle name="Normal 4 6 2 5" xfId="772"/>
    <cellStyle name="Normal 4 6 3" xfId="113"/>
    <cellStyle name="Normal 4 6 3 2" xfId="294"/>
    <cellStyle name="Normal 4 6 3 2 2" xfId="627"/>
    <cellStyle name="Normal 4 6 3 2 3" xfId="977"/>
    <cellStyle name="Normal 4 6 3 3" xfId="462"/>
    <cellStyle name="Normal 4 6 3 4" xfId="812"/>
    <cellStyle name="Normal 4 6 4" xfId="152"/>
    <cellStyle name="Normal 4 6 4 2" xfId="333"/>
    <cellStyle name="Normal 4 6 4 2 2" xfId="666"/>
    <cellStyle name="Normal 4 6 4 2 3" xfId="1016"/>
    <cellStyle name="Normal 4 6 4 3" xfId="501"/>
    <cellStyle name="Normal 4 6 4 4" xfId="851"/>
    <cellStyle name="Normal 4 6 5" xfId="234"/>
    <cellStyle name="Normal 4 6 5 2" xfId="567"/>
    <cellStyle name="Normal 4 6 5 3" xfId="917"/>
    <cellStyle name="Normal 4 6 6" xfId="402"/>
    <cellStyle name="Normal 4 6 7" xfId="752"/>
    <cellStyle name="Normal 4 7" xfId="74"/>
    <cellStyle name="Normal 4 7 2" xfId="174"/>
    <cellStyle name="Normal 4 7 2 2" xfId="354"/>
    <cellStyle name="Normal 4 7 2 2 2" xfId="687"/>
    <cellStyle name="Normal 4 7 2 2 3" xfId="1037"/>
    <cellStyle name="Normal 4 7 2 3" xfId="522"/>
    <cellStyle name="Normal 4 7 2 4" xfId="872"/>
    <cellStyle name="Normal 4 7 3" xfId="255"/>
    <cellStyle name="Normal 4 7 3 2" xfId="588"/>
    <cellStyle name="Normal 4 7 3 3" xfId="938"/>
    <cellStyle name="Normal 4 7 4" xfId="423"/>
    <cellStyle name="Normal 4 7 5" xfId="773"/>
    <cellStyle name="Normal 4 8" xfId="87"/>
    <cellStyle name="Normal 4 8 2" xfId="268"/>
    <cellStyle name="Normal 4 8 2 2" xfId="601"/>
    <cellStyle name="Normal 4 8 2 3" xfId="951"/>
    <cellStyle name="Normal 4 8 3" xfId="436"/>
    <cellStyle name="Normal 4 8 4" xfId="786"/>
    <cellStyle name="Normal 4 9" xfId="126"/>
    <cellStyle name="Normal 4 9 2" xfId="307"/>
    <cellStyle name="Normal 4 9 2 2" xfId="640"/>
    <cellStyle name="Normal 4 9 2 3" xfId="990"/>
    <cellStyle name="Normal 4 9 3" xfId="475"/>
    <cellStyle name="Normal 4 9 4" xfId="825"/>
    <cellStyle name="Normal 5" xfId="32"/>
    <cellStyle name="Normal 5 10" xfId="223"/>
    <cellStyle name="Normal 5 10 2" xfId="556"/>
    <cellStyle name="Normal 5 10 3" xfId="906"/>
    <cellStyle name="Normal 5 11" xfId="721"/>
    <cellStyle name="Normal 5 12" xfId="391"/>
    <cellStyle name="Normal 5 13" xfId="741"/>
    <cellStyle name="Normal 5 2" xfId="33"/>
    <cellStyle name="Normal 5 2 10" xfId="742"/>
    <cellStyle name="Normal 5 2 2" xfId="45"/>
    <cellStyle name="Normal 5 2 2 2" xfId="75"/>
    <cellStyle name="Normal 5 2 2 2 2" xfId="175"/>
    <cellStyle name="Normal 5 2 2 2 2 2" xfId="355"/>
    <cellStyle name="Normal 5 2 2 2 2 2 2" xfId="688"/>
    <cellStyle name="Normal 5 2 2 2 2 2 3" xfId="1038"/>
    <cellStyle name="Normal 5 2 2 2 2 3" xfId="523"/>
    <cellStyle name="Normal 5 2 2 2 2 4" xfId="873"/>
    <cellStyle name="Normal 5 2 2 2 3" xfId="256"/>
    <cellStyle name="Normal 5 2 2 2 3 2" xfId="589"/>
    <cellStyle name="Normal 5 2 2 2 3 3" xfId="939"/>
    <cellStyle name="Normal 5 2 2 2 4" xfId="424"/>
    <cellStyle name="Normal 5 2 2 2 5" xfId="774"/>
    <cellStyle name="Normal 5 2 2 3" xfId="110"/>
    <cellStyle name="Normal 5 2 2 3 2" xfId="291"/>
    <cellStyle name="Normal 5 2 2 3 2 2" xfId="624"/>
    <cellStyle name="Normal 5 2 2 3 2 3" xfId="974"/>
    <cellStyle name="Normal 5 2 2 3 3" xfId="459"/>
    <cellStyle name="Normal 5 2 2 3 4" xfId="809"/>
    <cellStyle name="Normal 5 2 2 4" xfId="149"/>
    <cellStyle name="Normal 5 2 2 4 2" xfId="330"/>
    <cellStyle name="Normal 5 2 2 4 2 2" xfId="663"/>
    <cellStyle name="Normal 5 2 2 4 2 3" xfId="1013"/>
    <cellStyle name="Normal 5 2 2 4 3" xfId="498"/>
    <cellStyle name="Normal 5 2 2 4 4" xfId="848"/>
    <cellStyle name="Normal 5 2 2 5" xfId="235"/>
    <cellStyle name="Normal 5 2 2 5 2" xfId="568"/>
    <cellStyle name="Normal 5 2 2 5 3" xfId="918"/>
    <cellStyle name="Normal 5 2 2 6" xfId="709"/>
    <cellStyle name="Normal 5 2 2 7" xfId="403"/>
    <cellStyle name="Normal 5 2 2 8" xfId="753"/>
    <cellStyle name="Normal 5 2 3" xfId="76"/>
    <cellStyle name="Normal 5 2 3 2" xfId="123"/>
    <cellStyle name="Normal 5 2 3 2 2" xfId="304"/>
    <cellStyle name="Normal 5 2 3 2 2 2" xfId="637"/>
    <cellStyle name="Normal 5 2 3 2 2 3" xfId="987"/>
    <cellStyle name="Normal 5 2 3 2 3" xfId="472"/>
    <cellStyle name="Normal 5 2 3 2 4" xfId="822"/>
    <cellStyle name="Normal 5 2 3 3" xfId="162"/>
    <cellStyle name="Normal 5 2 3 3 2" xfId="343"/>
    <cellStyle name="Normal 5 2 3 3 2 2" xfId="676"/>
    <cellStyle name="Normal 5 2 3 3 2 3" xfId="1026"/>
    <cellStyle name="Normal 5 2 3 3 3" xfId="511"/>
    <cellStyle name="Normal 5 2 3 3 4" xfId="861"/>
    <cellStyle name="Normal 5 2 3 4" xfId="257"/>
    <cellStyle name="Normal 5 2 3 4 2" xfId="590"/>
    <cellStyle name="Normal 5 2 3 4 3" xfId="940"/>
    <cellStyle name="Normal 5 2 3 5" xfId="717"/>
    <cellStyle name="Normal 5 2 3 6" xfId="425"/>
    <cellStyle name="Normal 5 2 3 7" xfId="775"/>
    <cellStyle name="Normal 5 2 4" xfId="97"/>
    <cellStyle name="Normal 5 2 4 2" xfId="278"/>
    <cellStyle name="Normal 5 2 4 2 2" xfId="611"/>
    <cellStyle name="Normal 5 2 4 2 3" xfId="961"/>
    <cellStyle name="Normal 5 2 4 3" xfId="446"/>
    <cellStyle name="Normal 5 2 4 4" xfId="796"/>
    <cellStyle name="Normal 5 2 5" xfId="136"/>
    <cellStyle name="Normal 5 2 5 2" xfId="317"/>
    <cellStyle name="Normal 5 2 5 2 2" xfId="650"/>
    <cellStyle name="Normal 5 2 5 2 3" xfId="1000"/>
    <cellStyle name="Normal 5 2 5 3" xfId="485"/>
    <cellStyle name="Normal 5 2 5 4" xfId="835"/>
    <cellStyle name="Normal 5 2 6" xfId="191"/>
    <cellStyle name="Normal 5 2 6 2" xfId="370"/>
    <cellStyle name="Normal 5 2 6 2 2" xfId="703"/>
    <cellStyle name="Normal 5 2 6 2 3" xfId="1053"/>
    <cellStyle name="Normal 5 2 6 3" xfId="538"/>
    <cellStyle name="Normal 5 2 6 4" xfId="888"/>
    <cellStyle name="Normal 5 2 7" xfId="224"/>
    <cellStyle name="Normal 5 2 7 2" xfId="557"/>
    <cellStyle name="Normal 5 2 7 3" xfId="907"/>
    <cellStyle name="Normal 5 2 8" xfId="724"/>
    <cellStyle name="Normal 5 2 9" xfId="392"/>
    <cellStyle name="Normal 5 3" xfId="34"/>
    <cellStyle name="Normal 5 3 10" xfId="743"/>
    <cellStyle name="Normal 5 3 2" xfId="46"/>
    <cellStyle name="Normal 5 3 2 2" xfId="77"/>
    <cellStyle name="Normal 5 3 2 2 2" xfId="176"/>
    <cellStyle name="Normal 5 3 2 2 2 2" xfId="356"/>
    <cellStyle name="Normal 5 3 2 2 2 2 2" xfId="689"/>
    <cellStyle name="Normal 5 3 2 2 2 2 3" xfId="1039"/>
    <cellStyle name="Normal 5 3 2 2 2 3" xfId="524"/>
    <cellStyle name="Normal 5 3 2 2 2 4" xfId="874"/>
    <cellStyle name="Normal 5 3 2 2 3" xfId="258"/>
    <cellStyle name="Normal 5 3 2 2 3 2" xfId="591"/>
    <cellStyle name="Normal 5 3 2 2 3 3" xfId="941"/>
    <cellStyle name="Normal 5 3 2 2 4" xfId="426"/>
    <cellStyle name="Normal 5 3 2 2 5" xfId="776"/>
    <cellStyle name="Normal 5 3 2 3" xfId="111"/>
    <cellStyle name="Normal 5 3 2 3 2" xfId="292"/>
    <cellStyle name="Normal 5 3 2 3 2 2" xfId="625"/>
    <cellStyle name="Normal 5 3 2 3 2 3" xfId="975"/>
    <cellStyle name="Normal 5 3 2 3 3" xfId="460"/>
    <cellStyle name="Normal 5 3 2 3 4" xfId="810"/>
    <cellStyle name="Normal 5 3 2 4" xfId="150"/>
    <cellStyle name="Normal 5 3 2 4 2" xfId="331"/>
    <cellStyle name="Normal 5 3 2 4 2 2" xfId="664"/>
    <cellStyle name="Normal 5 3 2 4 2 3" xfId="1014"/>
    <cellStyle name="Normal 5 3 2 4 3" xfId="499"/>
    <cellStyle name="Normal 5 3 2 4 4" xfId="849"/>
    <cellStyle name="Normal 5 3 2 5" xfId="236"/>
    <cellStyle name="Normal 5 3 2 5 2" xfId="569"/>
    <cellStyle name="Normal 5 3 2 5 3" xfId="919"/>
    <cellStyle name="Normal 5 3 2 6" xfId="404"/>
    <cellStyle name="Normal 5 3 2 7" xfId="754"/>
    <cellStyle name="Normal 5 3 3" xfId="78"/>
    <cellStyle name="Normal 5 3 3 2" xfId="124"/>
    <cellStyle name="Normal 5 3 3 2 2" xfId="305"/>
    <cellStyle name="Normal 5 3 3 2 2 2" xfId="638"/>
    <cellStyle name="Normal 5 3 3 2 2 3" xfId="988"/>
    <cellStyle name="Normal 5 3 3 2 3" xfId="473"/>
    <cellStyle name="Normal 5 3 3 2 4" xfId="823"/>
    <cellStyle name="Normal 5 3 3 3" xfId="163"/>
    <cellStyle name="Normal 5 3 3 3 2" xfId="344"/>
    <cellStyle name="Normal 5 3 3 3 2 2" xfId="677"/>
    <cellStyle name="Normal 5 3 3 3 2 3" xfId="1027"/>
    <cellStyle name="Normal 5 3 3 3 3" xfId="512"/>
    <cellStyle name="Normal 5 3 3 3 4" xfId="862"/>
    <cellStyle name="Normal 5 3 3 4" xfId="259"/>
    <cellStyle name="Normal 5 3 3 4 2" xfId="592"/>
    <cellStyle name="Normal 5 3 3 4 3" xfId="942"/>
    <cellStyle name="Normal 5 3 3 5" xfId="427"/>
    <cellStyle name="Normal 5 3 3 6" xfId="777"/>
    <cellStyle name="Normal 5 3 4" xfId="98"/>
    <cellStyle name="Normal 5 3 4 2" xfId="279"/>
    <cellStyle name="Normal 5 3 4 2 2" xfId="612"/>
    <cellStyle name="Normal 5 3 4 2 3" xfId="962"/>
    <cellStyle name="Normal 5 3 4 3" xfId="447"/>
    <cellStyle name="Normal 5 3 4 4" xfId="797"/>
    <cellStyle name="Normal 5 3 5" xfId="137"/>
    <cellStyle name="Normal 5 3 5 2" xfId="318"/>
    <cellStyle name="Normal 5 3 5 2 2" xfId="651"/>
    <cellStyle name="Normal 5 3 5 2 3" xfId="1001"/>
    <cellStyle name="Normal 5 3 5 3" xfId="486"/>
    <cellStyle name="Normal 5 3 5 4" xfId="836"/>
    <cellStyle name="Normal 5 3 6" xfId="192"/>
    <cellStyle name="Normal 5 3 6 2" xfId="371"/>
    <cellStyle name="Normal 5 3 6 2 2" xfId="704"/>
    <cellStyle name="Normal 5 3 6 2 3" xfId="1054"/>
    <cellStyle name="Normal 5 3 6 3" xfId="539"/>
    <cellStyle name="Normal 5 3 6 4" xfId="889"/>
    <cellStyle name="Normal 5 3 7" xfId="225"/>
    <cellStyle name="Normal 5 3 7 2" xfId="558"/>
    <cellStyle name="Normal 5 3 7 3" xfId="908"/>
    <cellStyle name="Normal 5 3 8" xfId="710"/>
    <cellStyle name="Normal 5 3 9" xfId="393"/>
    <cellStyle name="Normal 5 4" xfId="24"/>
    <cellStyle name="Normal 5 4 10" xfId="735"/>
    <cellStyle name="Normal 5 4 2" xfId="47"/>
    <cellStyle name="Normal 5 4 2 2" xfId="79"/>
    <cellStyle name="Normal 5 4 2 2 2" xfId="177"/>
    <cellStyle name="Normal 5 4 2 2 2 2" xfId="357"/>
    <cellStyle name="Normal 5 4 2 2 2 2 2" xfId="690"/>
    <cellStyle name="Normal 5 4 2 2 2 2 3" xfId="1040"/>
    <cellStyle name="Normal 5 4 2 2 2 3" xfId="525"/>
    <cellStyle name="Normal 5 4 2 2 2 4" xfId="875"/>
    <cellStyle name="Normal 5 4 2 2 3" xfId="260"/>
    <cellStyle name="Normal 5 4 2 2 3 2" xfId="593"/>
    <cellStyle name="Normal 5 4 2 2 3 3" xfId="943"/>
    <cellStyle name="Normal 5 4 2 2 4" xfId="428"/>
    <cellStyle name="Normal 5 4 2 2 5" xfId="778"/>
    <cellStyle name="Normal 5 4 2 3" xfId="103"/>
    <cellStyle name="Normal 5 4 2 3 2" xfId="284"/>
    <cellStyle name="Normal 5 4 2 3 2 2" xfId="617"/>
    <cellStyle name="Normal 5 4 2 3 2 3" xfId="967"/>
    <cellStyle name="Normal 5 4 2 3 3" xfId="452"/>
    <cellStyle name="Normal 5 4 2 3 4" xfId="802"/>
    <cellStyle name="Normal 5 4 2 4" xfId="142"/>
    <cellStyle name="Normal 5 4 2 4 2" xfId="323"/>
    <cellStyle name="Normal 5 4 2 4 2 2" xfId="656"/>
    <cellStyle name="Normal 5 4 2 4 2 3" xfId="1006"/>
    <cellStyle name="Normal 5 4 2 4 3" xfId="491"/>
    <cellStyle name="Normal 5 4 2 4 4" xfId="841"/>
    <cellStyle name="Normal 5 4 2 5" xfId="237"/>
    <cellStyle name="Normal 5 4 2 5 2" xfId="570"/>
    <cellStyle name="Normal 5 4 2 5 3" xfId="920"/>
    <cellStyle name="Normal 5 4 2 6" xfId="405"/>
    <cellStyle name="Normal 5 4 2 7" xfId="755"/>
    <cellStyle name="Normal 5 4 3" xfId="80"/>
    <cellStyle name="Normal 5 4 3 2" xfId="116"/>
    <cellStyle name="Normal 5 4 3 2 2" xfId="297"/>
    <cellStyle name="Normal 5 4 3 2 2 2" xfId="630"/>
    <cellStyle name="Normal 5 4 3 2 2 3" xfId="980"/>
    <cellStyle name="Normal 5 4 3 2 3" xfId="465"/>
    <cellStyle name="Normal 5 4 3 2 4" xfId="815"/>
    <cellStyle name="Normal 5 4 3 3" xfId="155"/>
    <cellStyle name="Normal 5 4 3 3 2" xfId="336"/>
    <cellStyle name="Normal 5 4 3 3 2 2" xfId="669"/>
    <cellStyle name="Normal 5 4 3 3 2 3" xfId="1019"/>
    <cellStyle name="Normal 5 4 3 3 3" xfId="504"/>
    <cellStyle name="Normal 5 4 3 3 4" xfId="854"/>
    <cellStyle name="Normal 5 4 3 4" xfId="261"/>
    <cellStyle name="Normal 5 4 3 4 2" xfId="594"/>
    <cellStyle name="Normal 5 4 3 4 3" xfId="944"/>
    <cellStyle name="Normal 5 4 3 5" xfId="429"/>
    <cellStyle name="Normal 5 4 3 6" xfId="779"/>
    <cellStyle name="Normal 5 4 4" xfId="90"/>
    <cellStyle name="Normal 5 4 4 2" xfId="182"/>
    <cellStyle name="Normal 5 4 4 2 2" xfId="361"/>
    <cellStyle name="Normal 5 4 4 2 2 2" xfId="694"/>
    <cellStyle name="Normal 5 4 4 2 2 2 2" xfId="1092"/>
    <cellStyle name="Normal 5 4 4 2 2 3" xfId="1044"/>
    <cellStyle name="Normal 5 4 4 2 3" xfId="529"/>
    <cellStyle name="Normal 5 4 4 2 4" xfId="879"/>
    <cellStyle name="Normal 5 4 4 3" xfId="271"/>
    <cellStyle name="Normal 5 4 4 3 2" xfId="604"/>
    <cellStyle name="Normal 5 4 4 3 3" xfId="954"/>
    <cellStyle name="Normal 5 4 4 4" xfId="439"/>
    <cellStyle name="Normal 5 4 4 5" xfId="789"/>
    <cellStyle name="Normal 5 4 5" xfId="129"/>
    <cellStyle name="Normal 5 4 5 2" xfId="310"/>
    <cellStyle name="Normal 5 4 5 2 2" xfId="643"/>
    <cellStyle name="Normal 5 4 5 2 3" xfId="993"/>
    <cellStyle name="Normal 5 4 5 3" xfId="478"/>
    <cellStyle name="Normal 5 4 5 4" xfId="828"/>
    <cellStyle name="Normal 5 4 6" xfId="193"/>
    <cellStyle name="Normal 5 4 6 2" xfId="372"/>
    <cellStyle name="Normal 5 4 6 2 2" xfId="705"/>
    <cellStyle name="Normal 5 4 6 2 3" xfId="1055"/>
    <cellStyle name="Normal 5 4 6 3" xfId="540"/>
    <cellStyle name="Normal 5 4 6 4" xfId="890"/>
    <cellStyle name="Normal 5 4 7" xfId="217"/>
    <cellStyle name="Normal 5 4 7 2" xfId="550"/>
    <cellStyle name="Normal 5 4 7 3" xfId="900"/>
    <cellStyle name="Normal 5 4 8" xfId="726"/>
    <cellStyle name="Normal 5 4 9" xfId="385"/>
    <cellStyle name="Normal 5 5" xfId="48"/>
    <cellStyle name="Normal 5 5 2" xfId="81"/>
    <cellStyle name="Normal 5 5 2 2" xfId="178"/>
    <cellStyle name="Normal 5 5 2 2 2" xfId="358"/>
    <cellStyle name="Normal 5 5 2 2 2 2" xfId="691"/>
    <cellStyle name="Normal 5 5 2 2 2 3" xfId="1041"/>
    <cellStyle name="Normal 5 5 2 2 3" xfId="526"/>
    <cellStyle name="Normal 5 5 2 2 4" xfId="876"/>
    <cellStyle name="Normal 5 5 2 3" xfId="262"/>
    <cellStyle name="Normal 5 5 2 3 2" xfId="595"/>
    <cellStyle name="Normal 5 5 2 3 3" xfId="945"/>
    <cellStyle name="Normal 5 5 2 4" xfId="430"/>
    <cellStyle name="Normal 5 5 2 5" xfId="780"/>
    <cellStyle name="Normal 5 5 3" xfId="109"/>
    <cellStyle name="Normal 5 5 3 2" xfId="290"/>
    <cellStyle name="Normal 5 5 3 2 2" xfId="623"/>
    <cellStyle name="Normal 5 5 3 2 3" xfId="973"/>
    <cellStyle name="Normal 5 5 3 3" xfId="458"/>
    <cellStyle name="Normal 5 5 3 4" xfId="808"/>
    <cellStyle name="Normal 5 5 4" xfId="148"/>
    <cellStyle name="Normal 5 5 4 2" xfId="329"/>
    <cellStyle name="Normal 5 5 4 2 2" xfId="662"/>
    <cellStyle name="Normal 5 5 4 2 3" xfId="1012"/>
    <cellStyle name="Normal 5 5 4 3" xfId="497"/>
    <cellStyle name="Normal 5 5 4 4" xfId="847"/>
    <cellStyle name="Normal 5 5 5" xfId="238"/>
    <cellStyle name="Normal 5 5 5 2" xfId="571"/>
    <cellStyle name="Normal 5 5 5 3" xfId="921"/>
    <cellStyle name="Normal 5 5 6" xfId="406"/>
    <cellStyle name="Normal 5 5 7" xfId="756"/>
    <cellStyle name="Normal 5 6" xfId="82"/>
    <cellStyle name="Normal 5 6 2" xfId="122"/>
    <cellStyle name="Normal 5 6 2 2" xfId="303"/>
    <cellStyle name="Normal 5 6 2 2 2" xfId="636"/>
    <cellStyle name="Normal 5 6 2 2 3" xfId="986"/>
    <cellStyle name="Normal 5 6 2 3" xfId="471"/>
    <cellStyle name="Normal 5 6 2 4" xfId="821"/>
    <cellStyle name="Normal 5 6 3" xfId="161"/>
    <cellStyle name="Normal 5 6 3 2" xfId="342"/>
    <cellStyle name="Normal 5 6 3 2 2" xfId="675"/>
    <cellStyle name="Normal 5 6 3 2 3" xfId="1025"/>
    <cellStyle name="Normal 5 6 3 3" xfId="510"/>
    <cellStyle name="Normal 5 6 3 4" xfId="860"/>
    <cellStyle name="Normal 5 6 4" xfId="263"/>
    <cellStyle name="Normal 5 6 4 2" xfId="596"/>
    <cellStyle name="Normal 5 6 4 3" xfId="946"/>
    <cellStyle name="Normal 5 6 5" xfId="431"/>
    <cellStyle name="Normal 5 6 6" xfId="781"/>
    <cellStyle name="Normal 5 7" xfId="96"/>
    <cellStyle name="Normal 5 7 2" xfId="277"/>
    <cellStyle name="Normal 5 7 2 2" xfId="610"/>
    <cellStyle name="Normal 5 7 2 3" xfId="960"/>
    <cellStyle name="Normal 5 7 3" xfId="445"/>
    <cellStyle name="Normal 5 7 4" xfId="795"/>
    <cellStyle name="Normal 5 8" xfId="135"/>
    <cellStyle name="Normal 5 8 2" xfId="316"/>
    <cellStyle name="Normal 5 8 2 2" xfId="649"/>
    <cellStyle name="Normal 5 8 2 3" xfId="999"/>
    <cellStyle name="Normal 5 8 3" xfId="484"/>
    <cellStyle name="Normal 5 8 4" xfId="834"/>
    <cellStyle name="Normal 5 9" xfId="194"/>
    <cellStyle name="Normal 5 9 2" xfId="373"/>
    <cellStyle name="Normal 5 9 2 2" xfId="706"/>
    <cellStyle name="Normal 5 9 2 3" xfId="1056"/>
    <cellStyle name="Normal 5 9 3" xfId="541"/>
    <cellStyle name="Normal 5 9 4" xfId="891"/>
    <cellStyle name="Normal 51 4" xfId="21266"/>
    <cellStyle name="Normal 54" xfId="21267"/>
    <cellStyle name="Normal 56 4" xfId="21268"/>
    <cellStyle name="Normal 6" xfId="35"/>
    <cellStyle name="Normal 6 10" xfId="744"/>
    <cellStyle name="Normal 6 2" xfId="23"/>
    <cellStyle name="Normal 6 2 2" xfId="49"/>
    <cellStyle name="Normal 6 2 2 2" xfId="83"/>
    <cellStyle name="Normal 6 2 2 2 2" xfId="179"/>
    <cellStyle name="Normal 6 2 2 2 2 2" xfId="359"/>
    <cellStyle name="Normal 6 2 2 2 2 2 2" xfId="692"/>
    <cellStyle name="Normal 6 2 2 2 2 2 3" xfId="1042"/>
    <cellStyle name="Normal 6 2 2 2 2 3" xfId="527"/>
    <cellStyle name="Normal 6 2 2 2 2 4" xfId="877"/>
    <cellStyle name="Normal 6 2 2 2 3" xfId="264"/>
    <cellStyle name="Normal 6 2 2 2 3 2" xfId="597"/>
    <cellStyle name="Normal 6 2 2 2 3 3" xfId="947"/>
    <cellStyle name="Normal 6 2 2 2 4" xfId="432"/>
    <cellStyle name="Normal 6 2 2 2 5" xfId="782"/>
    <cellStyle name="Normal 6 2 2 3" xfId="102"/>
    <cellStyle name="Normal 6 2 2 3 2" xfId="283"/>
    <cellStyle name="Normal 6 2 2 3 2 2" xfId="616"/>
    <cellStyle name="Normal 6 2 2 3 2 3" xfId="966"/>
    <cellStyle name="Normal 6 2 2 3 3" xfId="451"/>
    <cellStyle name="Normal 6 2 2 3 4" xfId="801"/>
    <cellStyle name="Normal 6 2 2 4" xfId="141"/>
    <cellStyle name="Normal 6 2 2 4 2" xfId="322"/>
    <cellStyle name="Normal 6 2 2 4 2 2" xfId="655"/>
    <cellStyle name="Normal 6 2 2 4 2 3" xfId="1005"/>
    <cellStyle name="Normal 6 2 2 4 3" xfId="490"/>
    <cellStyle name="Normal 6 2 2 4 4" xfId="840"/>
    <cellStyle name="Normal 6 2 2 5" xfId="239"/>
    <cellStyle name="Normal 6 2 2 5 2" xfId="572"/>
    <cellStyle name="Normal 6 2 2 5 3" xfId="922"/>
    <cellStyle name="Normal 6 2 2 6" xfId="407"/>
    <cellStyle name="Normal 6 2 2 7" xfId="757"/>
    <cellStyle name="Normal 6 2 3" xfId="84"/>
    <cellStyle name="Normal 6 2 3 2" xfId="115"/>
    <cellStyle name="Normal 6 2 3 2 2" xfId="296"/>
    <cellStyle name="Normal 6 2 3 2 2 2" xfId="629"/>
    <cellStyle name="Normal 6 2 3 2 2 3" xfId="979"/>
    <cellStyle name="Normal 6 2 3 2 3" xfId="464"/>
    <cellStyle name="Normal 6 2 3 2 4" xfId="814"/>
    <cellStyle name="Normal 6 2 3 3" xfId="154"/>
    <cellStyle name="Normal 6 2 3 3 2" xfId="335"/>
    <cellStyle name="Normal 6 2 3 3 2 2" xfId="668"/>
    <cellStyle name="Normal 6 2 3 3 2 3" xfId="1018"/>
    <cellStyle name="Normal 6 2 3 3 3" xfId="503"/>
    <cellStyle name="Normal 6 2 3 3 4" xfId="853"/>
    <cellStyle name="Normal 6 2 3 4" xfId="265"/>
    <cellStyle name="Normal 6 2 3 4 2" xfId="598"/>
    <cellStyle name="Normal 6 2 3 4 3" xfId="948"/>
    <cellStyle name="Normal 6 2 3 5" xfId="433"/>
    <cellStyle name="Normal 6 2 3 6" xfId="783"/>
    <cellStyle name="Normal 6 2 4" xfId="89"/>
    <cellStyle name="Normal 6 2 4 2" xfId="183"/>
    <cellStyle name="Normal 6 2 4 2 2" xfId="362"/>
    <cellStyle name="Normal 6 2 4 2 2 2" xfId="695"/>
    <cellStyle name="Normal 6 2 4 2 2 2 2" xfId="1093"/>
    <cellStyle name="Normal 6 2 4 2 2 3" xfId="1045"/>
    <cellStyle name="Normal 6 2 4 2 3" xfId="530"/>
    <cellStyle name="Normal 6 2 4 2 4" xfId="880"/>
    <cellStyle name="Normal 6 2 4 3" xfId="270"/>
    <cellStyle name="Normal 6 2 4 3 2" xfId="603"/>
    <cellStyle name="Normal 6 2 4 3 3" xfId="953"/>
    <cellStyle name="Normal 6 2 4 4" xfId="438"/>
    <cellStyle name="Normal 6 2 4 5" xfId="788"/>
    <cellStyle name="Normal 6 2 5" xfId="128"/>
    <cellStyle name="Normal 6 2 5 2" xfId="309"/>
    <cellStyle name="Normal 6 2 5 2 2" xfId="642"/>
    <cellStyle name="Normal 6 2 5 2 3" xfId="992"/>
    <cellStyle name="Normal 6 2 5 3" xfId="477"/>
    <cellStyle name="Normal 6 2 5 4" xfId="827"/>
    <cellStyle name="Normal 6 2 6" xfId="195"/>
    <cellStyle name="Normal 6 2 6 2" xfId="374"/>
    <cellStyle name="Normal 6 2 6 2 2" xfId="707"/>
    <cellStyle name="Normal 6 2 6 2 3" xfId="1057"/>
    <cellStyle name="Normal 6 2 6 3" xfId="542"/>
    <cellStyle name="Normal 6 2 6 4" xfId="892"/>
    <cellStyle name="Normal 6 2 7" xfId="216"/>
    <cellStyle name="Normal 6 2 7 2" xfId="549"/>
    <cellStyle name="Normal 6 2 7 3" xfId="899"/>
    <cellStyle name="Normal 6 2 8" xfId="384"/>
    <cellStyle name="Normal 6 2 9" xfId="734"/>
    <cellStyle name="Normal 6 3" xfId="50"/>
    <cellStyle name="Normal 6 3 2" xfId="85"/>
    <cellStyle name="Normal 6 3 2 2" xfId="180"/>
    <cellStyle name="Normal 6 3 2 2 2" xfId="360"/>
    <cellStyle name="Normal 6 3 2 2 2 2" xfId="693"/>
    <cellStyle name="Normal 6 3 2 2 2 3" xfId="1043"/>
    <cellStyle name="Normal 6 3 2 2 3" xfId="528"/>
    <cellStyle name="Normal 6 3 2 2 4" xfId="878"/>
    <cellStyle name="Normal 6 3 2 3" xfId="266"/>
    <cellStyle name="Normal 6 3 2 3 2" xfId="599"/>
    <cellStyle name="Normal 6 3 2 3 3" xfId="949"/>
    <cellStyle name="Normal 6 3 2 4" xfId="434"/>
    <cellStyle name="Normal 6 3 2 5" xfId="784"/>
    <cellStyle name="Normal 6 3 3" xfId="112"/>
    <cellStyle name="Normal 6 3 3 2" xfId="293"/>
    <cellStyle name="Normal 6 3 3 2 2" xfId="626"/>
    <cellStyle name="Normal 6 3 3 2 3" xfId="976"/>
    <cellStyle name="Normal 6 3 3 3" xfId="461"/>
    <cellStyle name="Normal 6 3 3 4" xfId="811"/>
    <cellStyle name="Normal 6 3 4" xfId="151"/>
    <cellStyle name="Normal 6 3 4 2" xfId="332"/>
    <cellStyle name="Normal 6 3 4 2 2" xfId="665"/>
    <cellStyle name="Normal 6 3 4 2 3" xfId="1015"/>
    <cellStyle name="Normal 6 3 4 3" xfId="500"/>
    <cellStyle name="Normal 6 3 4 4" xfId="850"/>
    <cellStyle name="Normal 6 3 5" xfId="240"/>
    <cellStyle name="Normal 6 3 5 2" xfId="573"/>
    <cellStyle name="Normal 6 3 5 3" xfId="923"/>
    <cellStyle name="Normal 6 3 6" xfId="408"/>
    <cellStyle name="Normal 6 3 7" xfId="758"/>
    <cellStyle name="Normal 6 3 8" xfId="1063"/>
    <cellStyle name="Normal 6 4" xfId="86"/>
    <cellStyle name="Normal 6 4 2" xfId="125"/>
    <cellStyle name="Normal 6 4 2 2" xfId="306"/>
    <cellStyle name="Normal 6 4 2 2 2" xfId="639"/>
    <cellStyle name="Normal 6 4 2 2 3" xfId="989"/>
    <cellStyle name="Normal 6 4 2 3" xfId="474"/>
    <cellStyle name="Normal 6 4 2 4" xfId="824"/>
    <cellStyle name="Normal 6 4 3" xfId="164"/>
    <cellStyle name="Normal 6 4 3 2" xfId="345"/>
    <cellStyle name="Normal 6 4 3 2 2" xfId="678"/>
    <cellStyle name="Normal 6 4 3 2 3" xfId="1028"/>
    <cellStyle name="Normal 6 4 3 3" xfId="513"/>
    <cellStyle name="Normal 6 4 3 4" xfId="863"/>
    <cellStyle name="Normal 6 4 4" xfId="267"/>
    <cellStyle name="Normal 6 4 4 2" xfId="600"/>
    <cellStyle name="Normal 6 4 4 3" xfId="950"/>
    <cellStyle name="Normal 6 4 5" xfId="435"/>
    <cellStyle name="Normal 6 4 6" xfId="785"/>
    <cellStyle name="Normal 6 5" xfId="99"/>
    <cellStyle name="Normal 6 5 2" xfId="280"/>
    <cellStyle name="Normal 6 5 2 2" xfId="613"/>
    <cellStyle name="Normal 6 5 2 3" xfId="963"/>
    <cellStyle name="Normal 6 5 3" xfId="448"/>
    <cellStyle name="Normal 6 5 4" xfId="798"/>
    <cellStyle name="Normal 6 6" xfId="138"/>
    <cellStyle name="Normal 6 6 2" xfId="319"/>
    <cellStyle name="Normal 6 6 2 2" xfId="652"/>
    <cellStyle name="Normal 6 6 2 3" xfId="1002"/>
    <cellStyle name="Normal 6 6 3" xfId="487"/>
    <cellStyle name="Normal 6 6 4" xfId="837"/>
    <cellStyle name="Normal 6 7" xfId="196"/>
    <cellStyle name="Normal 6 7 2" xfId="375"/>
    <cellStyle name="Normal 6 7 2 2" xfId="708"/>
    <cellStyle name="Normal 6 7 2 3" xfId="1058"/>
    <cellStyle name="Normal 6 7 3" xfId="543"/>
    <cellStyle name="Normal 6 7 4" xfId="893"/>
    <cellStyle name="Normal 6 8" xfId="226"/>
    <cellStyle name="Normal 6 8 2" xfId="559"/>
    <cellStyle name="Normal 6 8 3" xfId="909"/>
    <cellStyle name="Normal 6 9" xfId="394"/>
    <cellStyle name="Normal 64" xfId="1090"/>
    <cellStyle name="Normal 7" xfId="376"/>
    <cellStyle name="Normal 7 2" xfId="381"/>
    <cellStyle name="Normal 7 3" xfId="1061"/>
    <cellStyle name="Normal 7 4" xfId="21269"/>
    <cellStyle name="Normal 7 5" xfId="21270"/>
    <cellStyle name="Normal 7 6" xfId="21271"/>
    <cellStyle name="Normal 7 7" xfId="21272"/>
    <cellStyle name="Normal 7 8" xfId="38633"/>
    <cellStyle name="Normal 7 9" xfId="38635"/>
    <cellStyle name="Normal-10" xfId="21273"/>
    <cellStyle name="Normale 2" xfId="21274"/>
    <cellStyle name="Normale 3" xfId="21275"/>
    <cellStyle name="Normale_CCTV Price List Jan-Jun 2005" xfId="21276"/>
    <cellStyle name="Normalno 2" xfId="1067"/>
    <cellStyle name="Odstotek 2" xfId="21277"/>
    <cellStyle name="Odstotek 2 2" xfId="21278"/>
    <cellStyle name="Odstotek 2 2 2" xfId="21279"/>
    <cellStyle name="Odstotek 2 3" xfId="21280"/>
    <cellStyle name="Odstotek 2 4" xfId="21281"/>
    <cellStyle name="Odstotek 3" xfId="21282"/>
    <cellStyle name="Odstotek 3 2" xfId="21283"/>
    <cellStyle name="Odstotek 3 3" xfId="21284"/>
    <cellStyle name="Odstotek 4" xfId="21285"/>
    <cellStyle name="Odstotek 4 2" xfId="21286"/>
    <cellStyle name="Odstotek 5" xfId="21287"/>
    <cellStyle name="Odstotek 5 2" xfId="21288"/>
    <cellStyle name="Odstotek 5 2 2" xfId="21289"/>
    <cellStyle name="Odstotek 5 3" xfId="21290"/>
    <cellStyle name="Odstotek 5 4" xfId="21291"/>
    <cellStyle name="Odstotek 6" xfId="21292"/>
    <cellStyle name="Odstotek 7" xfId="21293"/>
    <cellStyle name="OPIS" xfId="56"/>
    <cellStyle name="Opomba 2" xfId="21294"/>
    <cellStyle name="Opomba 2 10" xfId="21295"/>
    <cellStyle name="Opomba 2 11" xfId="21296"/>
    <cellStyle name="Opomba 2 12" xfId="21297"/>
    <cellStyle name="Opomba 2 13" xfId="21298"/>
    <cellStyle name="Opomba 2 2" xfId="21299"/>
    <cellStyle name="Opomba 2 2 2" xfId="21300"/>
    <cellStyle name="Opomba 2 2 3" xfId="21301"/>
    <cellStyle name="Opomba 2 2 4" xfId="21302"/>
    <cellStyle name="Opomba 2 3" xfId="21303"/>
    <cellStyle name="Opomba 2 3 2" xfId="21304"/>
    <cellStyle name="Opomba 2 3 3" xfId="21305"/>
    <cellStyle name="Opomba 2 4" xfId="21306"/>
    <cellStyle name="Opomba 2 4 2" xfId="21307"/>
    <cellStyle name="Opomba 2 5" xfId="21308"/>
    <cellStyle name="Opomba 2 6" xfId="21309"/>
    <cellStyle name="Opomba 2 7" xfId="21310"/>
    <cellStyle name="Opomba 2 8" xfId="21311"/>
    <cellStyle name="Opomba 2 9" xfId="21312"/>
    <cellStyle name="Opomba 3" xfId="21313"/>
    <cellStyle name="Opomba 3 10" xfId="21314"/>
    <cellStyle name="Opomba 3 11" xfId="21315"/>
    <cellStyle name="Opomba 3 12" xfId="21316"/>
    <cellStyle name="Opomba 3 13" xfId="21317"/>
    <cellStyle name="Opomba 3 2" xfId="21318"/>
    <cellStyle name="Opomba 3 2 2" xfId="21319"/>
    <cellStyle name="Opomba 3 2 3" xfId="21320"/>
    <cellStyle name="Opomba 3 2 4" xfId="21321"/>
    <cellStyle name="Opomba 3 3" xfId="21322"/>
    <cellStyle name="Opomba 3 3 2" xfId="21323"/>
    <cellStyle name="Opomba 3 3 3" xfId="21324"/>
    <cellStyle name="Opomba 3 4" xfId="21325"/>
    <cellStyle name="Opomba 3 4 2" xfId="21326"/>
    <cellStyle name="Opomba 3 5" xfId="21327"/>
    <cellStyle name="Opomba 3 6" xfId="21328"/>
    <cellStyle name="Opomba 3 7" xfId="21329"/>
    <cellStyle name="Opomba 3 8" xfId="21330"/>
    <cellStyle name="Opomba 3 9" xfId="21331"/>
    <cellStyle name="Opomba 4" xfId="21332"/>
    <cellStyle name="Opomba 4 2" xfId="21333"/>
    <cellStyle name="Opomba 4 2 2" xfId="21334"/>
    <cellStyle name="Opomba 4 3" xfId="21335"/>
    <cellStyle name="Opomba 4 4" xfId="21336"/>
    <cellStyle name="Opomba 4 5" xfId="21337"/>
    <cellStyle name="Opozorilo 2" xfId="21338"/>
    <cellStyle name="Opozorilo 2 2" xfId="21339"/>
    <cellStyle name="Opozorilo 2 2 2" xfId="21340"/>
    <cellStyle name="Opozorilo 2 3" xfId="21341"/>
    <cellStyle name="Opozorilo 2 4" xfId="21342"/>
    <cellStyle name="Opozorilo 3" xfId="21343"/>
    <cellStyle name="Opozorilo 3 2" xfId="21344"/>
    <cellStyle name="Opozorilo 3 3" xfId="21345"/>
    <cellStyle name="Opozorilo 3 4" xfId="21346"/>
    <cellStyle name="Opozorilo 4" xfId="21347"/>
    <cellStyle name="Opozorilo 4 2" xfId="21348"/>
    <cellStyle name="Opozorilo 4 3" xfId="21349"/>
    <cellStyle name="Opozorilo 4 4" xfId="21350"/>
    <cellStyle name="Opozorilo 5" xfId="21351"/>
    <cellStyle name="Output 10" xfId="21352"/>
    <cellStyle name="Output 2" xfId="21353"/>
    <cellStyle name="Output 2 2" xfId="21354"/>
    <cellStyle name="Output 3" xfId="21355"/>
    <cellStyle name="Output 4" xfId="21356"/>
    <cellStyle name="Output 5" xfId="21357"/>
    <cellStyle name="Output 6" xfId="21358"/>
    <cellStyle name="Output 7" xfId="21359"/>
    <cellStyle name="Output 8" xfId="21360"/>
    <cellStyle name="Output 9" xfId="21361"/>
    <cellStyle name="Percent 2" xfId="21362"/>
    <cellStyle name="Percentuale 2" xfId="21363"/>
    <cellStyle name="podatki" xfId="21364"/>
    <cellStyle name="Pojasnjevalno besedilo 2" xfId="21365"/>
    <cellStyle name="Pojasnjevalno besedilo 2 2" xfId="21366"/>
    <cellStyle name="Pojasnjevalno besedilo 2 2 2" xfId="21367"/>
    <cellStyle name="Pojasnjevalno besedilo 2 3" xfId="21368"/>
    <cellStyle name="Pojasnjevalno besedilo 2 4" xfId="21369"/>
    <cellStyle name="Pojasnjevalno besedilo 2 5" xfId="21370"/>
    <cellStyle name="Pojasnjevalno besedilo 3" xfId="21371"/>
    <cellStyle name="Pojasnjevalno besedilo 3 2" xfId="21372"/>
    <cellStyle name="Pojasnjevalno besedilo 3 3" xfId="21373"/>
    <cellStyle name="Pojasnjevalno besedilo 3 4" xfId="21374"/>
    <cellStyle name="Pojasnjevalno besedilo 3 5" xfId="21375"/>
    <cellStyle name="Pojasnjevalno besedilo 4" xfId="21376"/>
    <cellStyle name="Pojasnjevalno besedilo 4 2" xfId="21377"/>
    <cellStyle name="Pojasnjevalno besedilo 4 3" xfId="21378"/>
    <cellStyle name="Pojasnjevalno besedilo 4 4" xfId="21379"/>
    <cellStyle name="Pomoc" xfId="722"/>
    <cellStyle name="Poudarek1 2" xfId="21380"/>
    <cellStyle name="Poudarek1 2 2" xfId="21381"/>
    <cellStyle name="Poudarek1 2 2 2" xfId="21382"/>
    <cellStyle name="Poudarek1 2 3" xfId="21383"/>
    <cellStyle name="Poudarek1 2 3 2" xfId="21384"/>
    <cellStyle name="Poudarek1 2 4" xfId="21385"/>
    <cellStyle name="Poudarek1 2 5" xfId="21386"/>
    <cellStyle name="Poudarek1 3" xfId="21387"/>
    <cellStyle name="Poudarek1 3 2" xfId="21388"/>
    <cellStyle name="Poudarek1 3 3" xfId="21389"/>
    <cellStyle name="Poudarek1 3 4" xfId="21390"/>
    <cellStyle name="Poudarek1 4" xfId="21391"/>
    <cellStyle name="Poudarek1 4 2" xfId="21392"/>
    <cellStyle name="Poudarek1 4 3" xfId="21393"/>
    <cellStyle name="Poudarek1 4 4" xfId="21394"/>
    <cellStyle name="Poudarek2 2" xfId="21395"/>
    <cellStyle name="Poudarek2 2 2" xfId="21396"/>
    <cellStyle name="Poudarek2 2 2 2" xfId="21397"/>
    <cellStyle name="Poudarek2 2 3" xfId="21398"/>
    <cellStyle name="Poudarek2 2 3 2" xfId="21399"/>
    <cellStyle name="Poudarek2 2 4" xfId="21400"/>
    <cellStyle name="Poudarek2 2 5" xfId="21401"/>
    <cellStyle name="Poudarek2 3" xfId="21402"/>
    <cellStyle name="Poudarek2 3 2" xfId="21403"/>
    <cellStyle name="Poudarek2 3 3" xfId="21404"/>
    <cellStyle name="Poudarek2 3 4" xfId="21405"/>
    <cellStyle name="Poudarek2 4" xfId="21406"/>
    <cellStyle name="Poudarek2 4 2" xfId="21407"/>
    <cellStyle name="Poudarek2 4 3" xfId="21408"/>
    <cellStyle name="Poudarek2 4 4" xfId="21409"/>
    <cellStyle name="Poudarek3 2" xfId="21410"/>
    <cellStyle name="Poudarek3 2 2" xfId="21411"/>
    <cellStyle name="Poudarek3 2 2 2" xfId="21412"/>
    <cellStyle name="Poudarek3 2 3" xfId="21413"/>
    <cellStyle name="Poudarek3 2 3 2" xfId="21414"/>
    <cellStyle name="Poudarek3 2 4" xfId="21415"/>
    <cellStyle name="Poudarek3 2 5" xfId="21416"/>
    <cellStyle name="Poudarek3 3" xfId="21417"/>
    <cellStyle name="Poudarek3 3 2" xfId="21418"/>
    <cellStyle name="Poudarek3 3 3" xfId="21419"/>
    <cellStyle name="Poudarek3 3 4" xfId="21420"/>
    <cellStyle name="Poudarek3 4" xfId="21421"/>
    <cellStyle name="Poudarek3 4 2" xfId="21422"/>
    <cellStyle name="Poudarek3 4 3" xfId="21423"/>
    <cellStyle name="Poudarek3 4 4" xfId="21424"/>
    <cellStyle name="Poudarek4 2" xfId="21425"/>
    <cellStyle name="Poudarek4 2 2" xfId="21426"/>
    <cellStyle name="Poudarek4 2 2 2" xfId="21427"/>
    <cellStyle name="Poudarek4 2 3" xfId="21428"/>
    <cellStyle name="Poudarek4 2 3 2" xfId="21429"/>
    <cellStyle name="Poudarek4 2 4" xfId="21430"/>
    <cellStyle name="Poudarek4 2 5" xfId="21431"/>
    <cellStyle name="Poudarek4 3" xfId="21432"/>
    <cellStyle name="Poudarek4 3 2" xfId="21433"/>
    <cellStyle name="Poudarek4 3 3" xfId="21434"/>
    <cellStyle name="Poudarek4 3 4" xfId="21435"/>
    <cellStyle name="Poudarek4 4" xfId="21436"/>
    <cellStyle name="Poudarek4 4 2" xfId="21437"/>
    <cellStyle name="Poudarek4 4 3" xfId="21438"/>
    <cellStyle name="Poudarek4 4 4" xfId="21439"/>
    <cellStyle name="Poudarek5 2" xfId="21440"/>
    <cellStyle name="Poudarek5 2 2" xfId="21441"/>
    <cellStyle name="Poudarek5 2 2 2" xfId="21442"/>
    <cellStyle name="Poudarek5 2 3" xfId="21443"/>
    <cellStyle name="Poudarek5 2 3 2" xfId="21444"/>
    <cellStyle name="Poudarek5 2 4" xfId="21445"/>
    <cellStyle name="Poudarek5 2 5" xfId="21446"/>
    <cellStyle name="Poudarek5 3" xfId="21447"/>
    <cellStyle name="Poudarek5 3 2" xfId="21448"/>
    <cellStyle name="Poudarek5 3 3" xfId="21449"/>
    <cellStyle name="Poudarek5 3 4" xfId="21450"/>
    <cellStyle name="Poudarek5 4" xfId="21451"/>
    <cellStyle name="Poudarek5 4 2" xfId="21452"/>
    <cellStyle name="Poudarek5 4 3" xfId="21453"/>
    <cellStyle name="Poudarek5 4 4" xfId="21454"/>
    <cellStyle name="Poudarek6 2" xfId="21455"/>
    <cellStyle name="Poudarek6 2 2" xfId="21456"/>
    <cellStyle name="Poudarek6 2 2 2" xfId="21457"/>
    <cellStyle name="Poudarek6 2 3" xfId="21458"/>
    <cellStyle name="Poudarek6 2 3 2" xfId="21459"/>
    <cellStyle name="Poudarek6 2 4" xfId="21460"/>
    <cellStyle name="Poudarek6 2 5" xfId="21461"/>
    <cellStyle name="Poudarek6 3" xfId="21462"/>
    <cellStyle name="Poudarek6 3 2" xfId="21463"/>
    <cellStyle name="Poudarek6 3 3" xfId="21464"/>
    <cellStyle name="Poudarek6 3 4" xfId="21465"/>
    <cellStyle name="Poudarek6 4" xfId="21466"/>
    <cellStyle name="Poudarek6 4 2" xfId="21467"/>
    <cellStyle name="Poudarek6 4 3" xfId="21468"/>
    <cellStyle name="Poudarek6 4 4" xfId="21469"/>
    <cellStyle name="Povezana celica 2" xfId="21470"/>
    <cellStyle name="Povezana celica 2 2" xfId="21471"/>
    <cellStyle name="Povezana celica 2 2 2" xfId="21472"/>
    <cellStyle name="Povezana celica 2 3" xfId="21473"/>
    <cellStyle name="Povezana celica 2 4" xfId="21474"/>
    <cellStyle name="Povezana celica 3" xfId="21475"/>
    <cellStyle name="Povezana celica 3 2" xfId="21476"/>
    <cellStyle name="Povezana celica 3 3" xfId="21477"/>
    <cellStyle name="Povezana celica 3 4" xfId="21478"/>
    <cellStyle name="Povezana celica 4" xfId="21479"/>
    <cellStyle name="Povezana celica 4 2" xfId="21480"/>
    <cellStyle name="Povezana celica 4 3" xfId="21481"/>
    <cellStyle name="Povezana celica 4 4" xfId="21482"/>
    <cellStyle name="Preveri celico 2" xfId="21483"/>
    <cellStyle name="Preveri celico 2 2" xfId="21484"/>
    <cellStyle name="Preveri celico 2 2 2" xfId="21485"/>
    <cellStyle name="Preveri celico 2 3" xfId="21486"/>
    <cellStyle name="Preveri celico 2 3 2" xfId="21487"/>
    <cellStyle name="Preveri celico 2 4" xfId="21488"/>
    <cellStyle name="Preveri celico 2 5" xfId="21489"/>
    <cellStyle name="Preveri celico 3" xfId="21490"/>
    <cellStyle name="Preveri celico 3 2" xfId="21491"/>
    <cellStyle name="Preveri celico 3 3" xfId="21492"/>
    <cellStyle name="Preveri celico 3 4" xfId="21493"/>
    <cellStyle name="Preveri celico 4" xfId="21494"/>
    <cellStyle name="Preveri celico 4 2" xfId="21495"/>
    <cellStyle name="Preveri celico 4 3" xfId="21496"/>
    <cellStyle name="Preveri celico 4 4" xfId="21497"/>
    <cellStyle name="Projekt" xfId="21498"/>
    <cellStyle name="PRVA VRSTA Element delo 2" xfId="36"/>
    <cellStyle name="Računanje 2" xfId="21499"/>
    <cellStyle name="Računanje 2 10" xfId="21500"/>
    <cellStyle name="Računanje 2 11" xfId="21501"/>
    <cellStyle name="Računanje 2 12" xfId="21502"/>
    <cellStyle name="Računanje 2 2" xfId="21503"/>
    <cellStyle name="Računanje 2 2 2" xfId="21504"/>
    <cellStyle name="Računanje 2 2 3" xfId="21505"/>
    <cellStyle name="Računanje 2 3" xfId="21506"/>
    <cellStyle name="Računanje 2 3 2" xfId="21507"/>
    <cellStyle name="Računanje 2 3 3" xfId="21508"/>
    <cellStyle name="Računanje 2 4" xfId="21509"/>
    <cellStyle name="Računanje 2 4 2" xfId="21510"/>
    <cellStyle name="Računanje 2 5" xfId="21511"/>
    <cellStyle name="Računanje 2 6" xfId="21512"/>
    <cellStyle name="Računanje 2 7" xfId="21513"/>
    <cellStyle name="Računanje 2 8" xfId="21514"/>
    <cellStyle name="Računanje 2 9" xfId="21515"/>
    <cellStyle name="Računanje 3" xfId="21516"/>
    <cellStyle name="Računanje 3 2" xfId="21517"/>
    <cellStyle name="Računanje 3 3" xfId="21518"/>
    <cellStyle name="Računanje 3 4" xfId="21519"/>
    <cellStyle name="Računanje 4" xfId="21520"/>
    <cellStyle name="Računanje 4 2" xfId="21521"/>
    <cellStyle name="Računanje 4 3" xfId="21522"/>
    <cellStyle name="Računanje 4 4" xfId="21523"/>
    <cellStyle name="Rekapitulacija" xfId="21524"/>
    <cellStyle name="S3" xfId="21525"/>
    <cellStyle name="Sheet Title" xfId="21526"/>
    <cellStyle name="Slabo 2" xfId="21527"/>
    <cellStyle name="Slabo 2 2" xfId="21528"/>
    <cellStyle name="Slabo 2 2 2" xfId="21529"/>
    <cellStyle name="Slabo 2 3" xfId="21530"/>
    <cellStyle name="Slabo 2 3 2" xfId="21531"/>
    <cellStyle name="Slabo 2 4" xfId="21532"/>
    <cellStyle name="Slabo 2 5" xfId="21533"/>
    <cellStyle name="Slabo 2 6" xfId="21534"/>
    <cellStyle name="Slabo 3" xfId="21535"/>
    <cellStyle name="Slabo 3 2" xfId="21536"/>
    <cellStyle name="Slabo 3 3" xfId="21537"/>
    <cellStyle name="Slabo 3 4" xfId="21538"/>
    <cellStyle name="Slabo 4" xfId="21539"/>
    <cellStyle name="Slabo 4 2" xfId="21540"/>
    <cellStyle name="Slabo 4 3" xfId="21541"/>
    <cellStyle name="Slabo 4 4" xfId="21542"/>
    <cellStyle name="Slog 1" xfId="19"/>
    <cellStyle name="Slog 1 2" xfId="21543"/>
    <cellStyle name="Slog 1 3" xfId="21544"/>
    <cellStyle name="Slog 1 4" xfId="21545"/>
    <cellStyle name="ST" xfId="57"/>
    <cellStyle name="Standard 3" xfId="719"/>
    <cellStyle name="TableStyleLight1" xfId="21546"/>
    <cellStyle name="Total" xfId="21547"/>
    <cellStyle name="Valuta 2" xfId="20"/>
    <cellStyle name="Valuta 2 2" xfId="21548"/>
    <cellStyle name="Valuta 2 3" xfId="21549"/>
    <cellStyle name="Valuta 2 4" xfId="21550"/>
    <cellStyle name="Valuta 2 5" xfId="21551"/>
    <cellStyle name="Valuta 2 6" xfId="21552"/>
    <cellStyle name="Valuta 3" xfId="713"/>
    <cellStyle name="Valuta 3 2" xfId="21553"/>
    <cellStyle name="Valuta 4" xfId="21554"/>
    <cellStyle name="Vejica [0] 2" xfId="21555"/>
    <cellStyle name="Vejica 10" xfId="21556"/>
    <cellStyle name="Vejica 10 2" xfId="21557"/>
    <cellStyle name="Vejica 11" xfId="21558"/>
    <cellStyle name="Vejica 12" xfId="21559"/>
    <cellStyle name="Vejica 13" xfId="21560"/>
    <cellStyle name="Vejica 14" xfId="21561"/>
    <cellStyle name="Vejica 15" xfId="21562"/>
    <cellStyle name="Vejica 16" xfId="21563"/>
    <cellStyle name="Vejica 17" xfId="21564"/>
    <cellStyle name="Vejica 18" xfId="21565"/>
    <cellStyle name="Vejica 19" xfId="21566"/>
    <cellStyle name="Vejica 2" xfId="21"/>
    <cellStyle name="Vejica 2 10" xfId="21567"/>
    <cellStyle name="Vejica 2 10 10" xfId="21568"/>
    <cellStyle name="Vejica 2 10 11" xfId="21569"/>
    <cellStyle name="Vejica 2 10 2" xfId="21570"/>
    <cellStyle name="Vejica 2 10 2 10" xfId="21571"/>
    <cellStyle name="Vejica 2 10 2 2" xfId="21572"/>
    <cellStyle name="Vejica 2 10 2 2 2" xfId="21573"/>
    <cellStyle name="Vejica 2 10 2 2 2 2" xfId="21574"/>
    <cellStyle name="Vejica 2 10 2 2 2 2 2" xfId="21575"/>
    <cellStyle name="Vejica 2 10 2 2 2 3" xfId="21576"/>
    <cellStyle name="Vejica 2 10 2 2 2 3 2" xfId="21577"/>
    <cellStyle name="Vejica 2 10 2 2 2 4" xfId="21578"/>
    <cellStyle name="Vejica 2 10 2 2 2 5" xfId="21579"/>
    <cellStyle name="Vejica 2 10 2 2 3" xfId="21580"/>
    <cellStyle name="Vejica 2 10 2 2 3 2" xfId="21581"/>
    <cellStyle name="Vejica 2 10 2 2 3 2 2" xfId="21582"/>
    <cellStyle name="Vejica 2 10 2 2 3 3" xfId="21583"/>
    <cellStyle name="Vejica 2 10 2 2 3 3 2" xfId="21584"/>
    <cellStyle name="Vejica 2 10 2 2 3 4" xfId="21585"/>
    <cellStyle name="Vejica 2 10 2 2 3 5" xfId="21586"/>
    <cellStyle name="Vejica 2 10 2 2 4" xfId="21587"/>
    <cellStyle name="Vejica 2 10 2 2 4 2" xfId="21588"/>
    <cellStyle name="Vejica 2 10 2 2 5" xfId="21589"/>
    <cellStyle name="Vejica 2 10 2 2 5 2" xfId="21590"/>
    <cellStyle name="Vejica 2 10 2 2 6" xfId="21591"/>
    <cellStyle name="Vejica 2 10 2 2 6 2" xfId="21592"/>
    <cellStyle name="Vejica 2 10 2 2 7" xfId="21593"/>
    <cellStyle name="Vejica 2 10 2 2 8" xfId="21594"/>
    <cellStyle name="Vejica 2 10 2 2 9" xfId="21595"/>
    <cellStyle name="Vejica 2 10 2 3" xfId="21596"/>
    <cellStyle name="Vejica 2 10 2 3 2" xfId="21597"/>
    <cellStyle name="Vejica 2 10 2 3 2 2" xfId="21598"/>
    <cellStyle name="Vejica 2 10 2 3 3" xfId="21599"/>
    <cellStyle name="Vejica 2 10 2 3 3 2" xfId="21600"/>
    <cellStyle name="Vejica 2 10 2 3 4" xfId="21601"/>
    <cellStyle name="Vejica 2 10 2 3 5" xfId="21602"/>
    <cellStyle name="Vejica 2 10 2 4" xfId="21603"/>
    <cellStyle name="Vejica 2 10 2 4 2" xfId="21604"/>
    <cellStyle name="Vejica 2 10 2 4 2 2" xfId="21605"/>
    <cellStyle name="Vejica 2 10 2 4 3" xfId="21606"/>
    <cellStyle name="Vejica 2 10 2 4 3 2" xfId="21607"/>
    <cellStyle name="Vejica 2 10 2 4 4" xfId="21608"/>
    <cellStyle name="Vejica 2 10 2 4 5" xfId="21609"/>
    <cellStyle name="Vejica 2 10 2 5" xfId="21610"/>
    <cellStyle name="Vejica 2 10 2 5 2" xfId="21611"/>
    <cellStyle name="Vejica 2 10 2 6" xfId="21612"/>
    <cellStyle name="Vejica 2 10 2 6 2" xfId="21613"/>
    <cellStyle name="Vejica 2 10 2 7" xfId="21614"/>
    <cellStyle name="Vejica 2 10 2 7 2" xfId="21615"/>
    <cellStyle name="Vejica 2 10 2 8" xfId="21616"/>
    <cellStyle name="Vejica 2 10 2 9" xfId="21617"/>
    <cellStyle name="Vejica 2 10 3" xfId="21618"/>
    <cellStyle name="Vejica 2 10 3 2" xfId="21619"/>
    <cellStyle name="Vejica 2 10 3 2 2" xfId="21620"/>
    <cellStyle name="Vejica 2 10 3 2 2 2" xfId="21621"/>
    <cellStyle name="Vejica 2 10 3 2 3" xfId="21622"/>
    <cellStyle name="Vejica 2 10 3 2 3 2" xfId="21623"/>
    <cellStyle name="Vejica 2 10 3 2 4" xfId="21624"/>
    <cellStyle name="Vejica 2 10 3 2 5" xfId="21625"/>
    <cellStyle name="Vejica 2 10 3 3" xfId="21626"/>
    <cellStyle name="Vejica 2 10 3 3 2" xfId="21627"/>
    <cellStyle name="Vejica 2 10 3 3 2 2" xfId="21628"/>
    <cellStyle name="Vejica 2 10 3 3 3" xfId="21629"/>
    <cellStyle name="Vejica 2 10 3 3 3 2" xfId="21630"/>
    <cellStyle name="Vejica 2 10 3 3 4" xfId="21631"/>
    <cellStyle name="Vejica 2 10 3 3 5" xfId="21632"/>
    <cellStyle name="Vejica 2 10 3 4" xfId="21633"/>
    <cellStyle name="Vejica 2 10 3 4 2" xfId="21634"/>
    <cellStyle name="Vejica 2 10 3 5" xfId="21635"/>
    <cellStyle name="Vejica 2 10 3 5 2" xfId="21636"/>
    <cellStyle name="Vejica 2 10 3 6" xfId="21637"/>
    <cellStyle name="Vejica 2 10 3 6 2" xfId="21638"/>
    <cellStyle name="Vejica 2 10 3 7" xfId="21639"/>
    <cellStyle name="Vejica 2 10 3 8" xfId="21640"/>
    <cellStyle name="Vejica 2 10 3 9" xfId="21641"/>
    <cellStyle name="Vejica 2 10 4" xfId="21642"/>
    <cellStyle name="Vejica 2 10 4 2" xfId="21643"/>
    <cellStyle name="Vejica 2 10 4 2 2" xfId="21644"/>
    <cellStyle name="Vejica 2 10 4 3" xfId="21645"/>
    <cellStyle name="Vejica 2 10 4 3 2" xfId="21646"/>
    <cellStyle name="Vejica 2 10 4 4" xfId="21647"/>
    <cellStyle name="Vejica 2 10 4 5" xfId="21648"/>
    <cellStyle name="Vejica 2 10 5" xfId="21649"/>
    <cellStyle name="Vejica 2 10 5 2" xfId="21650"/>
    <cellStyle name="Vejica 2 10 5 2 2" xfId="21651"/>
    <cellStyle name="Vejica 2 10 5 3" xfId="21652"/>
    <cellStyle name="Vejica 2 10 5 3 2" xfId="21653"/>
    <cellStyle name="Vejica 2 10 5 4" xfId="21654"/>
    <cellStyle name="Vejica 2 10 5 5" xfId="21655"/>
    <cellStyle name="Vejica 2 10 6" xfId="21656"/>
    <cellStyle name="Vejica 2 10 6 2" xfId="21657"/>
    <cellStyle name="Vejica 2 10 7" xfId="21658"/>
    <cellStyle name="Vejica 2 10 7 2" xfId="21659"/>
    <cellStyle name="Vejica 2 10 8" xfId="21660"/>
    <cellStyle name="Vejica 2 10 8 2" xfId="21661"/>
    <cellStyle name="Vejica 2 10 9" xfId="21662"/>
    <cellStyle name="Vejica 2 11" xfId="21663"/>
    <cellStyle name="Vejica 2 11 10" xfId="21664"/>
    <cellStyle name="Vejica 2 11 11" xfId="21665"/>
    <cellStyle name="Vejica 2 11 2" xfId="21666"/>
    <cellStyle name="Vejica 2 11 2 10" xfId="21667"/>
    <cellStyle name="Vejica 2 11 2 2" xfId="21668"/>
    <cellStyle name="Vejica 2 11 2 2 2" xfId="21669"/>
    <cellStyle name="Vejica 2 11 2 2 2 2" xfId="21670"/>
    <cellStyle name="Vejica 2 11 2 2 2 2 2" xfId="21671"/>
    <cellStyle name="Vejica 2 11 2 2 2 3" xfId="21672"/>
    <cellStyle name="Vejica 2 11 2 2 2 3 2" xfId="21673"/>
    <cellStyle name="Vejica 2 11 2 2 2 4" xfId="21674"/>
    <cellStyle name="Vejica 2 11 2 2 2 5" xfId="21675"/>
    <cellStyle name="Vejica 2 11 2 2 3" xfId="21676"/>
    <cellStyle name="Vejica 2 11 2 2 3 2" xfId="21677"/>
    <cellStyle name="Vejica 2 11 2 2 3 2 2" xfId="21678"/>
    <cellStyle name="Vejica 2 11 2 2 3 3" xfId="21679"/>
    <cellStyle name="Vejica 2 11 2 2 3 3 2" xfId="21680"/>
    <cellStyle name="Vejica 2 11 2 2 3 4" xfId="21681"/>
    <cellStyle name="Vejica 2 11 2 2 3 5" xfId="21682"/>
    <cellStyle name="Vejica 2 11 2 2 4" xfId="21683"/>
    <cellStyle name="Vejica 2 11 2 2 4 2" xfId="21684"/>
    <cellStyle name="Vejica 2 11 2 2 5" xfId="21685"/>
    <cellStyle name="Vejica 2 11 2 2 5 2" xfId="21686"/>
    <cellStyle name="Vejica 2 11 2 2 6" xfId="21687"/>
    <cellStyle name="Vejica 2 11 2 2 6 2" xfId="21688"/>
    <cellStyle name="Vejica 2 11 2 2 7" xfId="21689"/>
    <cellStyle name="Vejica 2 11 2 2 8" xfId="21690"/>
    <cellStyle name="Vejica 2 11 2 2 9" xfId="21691"/>
    <cellStyle name="Vejica 2 11 2 3" xfId="21692"/>
    <cellStyle name="Vejica 2 11 2 3 2" xfId="21693"/>
    <cellStyle name="Vejica 2 11 2 3 2 2" xfId="21694"/>
    <cellStyle name="Vejica 2 11 2 3 3" xfId="21695"/>
    <cellStyle name="Vejica 2 11 2 3 3 2" xfId="21696"/>
    <cellStyle name="Vejica 2 11 2 3 4" xfId="21697"/>
    <cellStyle name="Vejica 2 11 2 3 5" xfId="21698"/>
    <cellStyle name="Vejica 2 11 2 4" xfId="21699"/>
    <cellStyle name="Vejica 2 11 2 4 2" xfId="21700"/>
    <cellStyle name="Vejica 2 11 2 4 2 2" xfId="21701"/>
    <cellStyle name="Vejica 2 11 2 4 3" xfId="21702"/>
    <cellStyle name="Vejica 2 11 2 4 3 2" xfId="21703"/>
    <cellStyle name="Vejica 2 11 2 4 4" xfId="21704"/>
    <cellStyle name="Vejica 2 11 2 4 5" xfId="21705"/>
    <cellStyle name="Vejica 2 11 2 5" xfId="21706"/>
    <cellStyle name="Vejica 2 11 2 5 2" xfId="21707"/>
    <cellStyle name="Vejica 2 11 2 6" xfId="21708"/>
    <cellStyle name="Vejica 2 11 2 6 2" xfId="21709"/>
    <cellStyle name="Vejica 2 11 2 7" xfId="21710"/>
    <cellStyle name="Vejica 2 11 2 7 2" xfId="21711"/>
    <cellStyle name="Vejica 2 11 2 8" xfId="21712"/>
    <cellStyle name="Vejica 2 11 2 9" xfId="21713"/>
    <cellStyle name="Vejica 2 11 3" xfId="21714"/>
    <cellStyle name="Vejica 2 11 3 2" xfId="21715"/>
    <cellStyle name="Vejica 2 11 3 2 2" xfId="21716"/>
    <cellStyle name="Vejica 2 11 3 2 2 2" xfId="21717"/>
    <cellStyle name="Vejica 2 11 3 2 3" xfId="21718"/>
    <cellStyle name="Vejica 2 11 3 2 3 2" xfId="21719"/>
    <cellStyle name="Vejica 2 11 3 2 4" xfId="21720"/>
    <cellStyle name="Vejica 2 11 3 2 5" xfId="21721"/>
    <cellStyle name="Vejica 2 11 3 3" xfId="21722"/>
    <cellStyle name="Vejica 2 11 3 3 2" xfId="21723"/>
    <cellStyle name="Vejica 2 11 3 3 2 2" xfId="21724"/>
    <cellStyle name="Vejica 2 11 3 3 3" xfId="21725"/>
    <cellStyle name="Vejica 2 11 3 3 3 2" xfId="21726"/>
    <cellStyle name="Vejica 2 11 3 3 4" xfId="21727"/>
    <cellStyle name="Vejica 2 11 3 3 5" xfId="21728"/>
    <cellStyle name="Vejica 2 11 3 4" xfId="21729"/>
    <cellStyle name="Vejica 2 11 3 4 2" xfId="21730"/>
    <cellStyle name="Vejica 2 11 3 5" xfId="21731"/>
    <cellStyle name="Vejica 2 11 3 5 2" xfId="21732"/>
    <cellStyle name="Vejica 2 11 3 6" xfId="21733"/>
    <cellStyle name="Vejica 2 11 3 6 2" xfId="21734"/>
    <cellStyle name="Vejica 2 11 3 7" xfId="21735"/>
    <cellStyle name="Vejica 2 11 3 8" xfId="21736"/>
    <cellStyle name="Vejica 2 11 3 9" xfId="21737"/>
    <cellStyle name="Vejica 2 11 4" xfId="21738"/>
    <cellStyle name="Vejica 2 11 4 2" xfId="21739"/>
    <cellStyle name="Vejica 2 11 4 2 2" xfId="21740"/>
    <cellStyle name="Vejica 2 11 4 3" xfId="21741"/>
    <cellStyle name="Vejica 2 11 4 3 2" xfId="21742"/>
    <cellStyle name="Vejica 2 11 4 4" xfId="21743"/>
    <cellStyle name="Vejica 2 11 4 5" xfId="21744"/>
    <cellStyle name="Vejica 2 11 5" xfId="21745"/>
    <cellStyle name="Vejica 2 11 5 2" xfId="21746"/>
    <cellStyle name="Vejica 2 11 5 2 2" xfId="21747"/>
    <cellStyle name="Vejica 2 11 5 3" xfId="21748"/>
    <cellStyle name="Vejica 2 11 5 3 2" xfId="21749"/>
    <cellStyle name="Vejica 2 11 5 4" xfId="21750"/>
    <cellStyle name="Vejica 2 11 5 5" xfId="21751"/>
    <cellStyle name="Vejica 2 11 6" xfId="21752"/>
    <cellStyle name="Vejica 2 11 6 2" xfId="21753"/>
    <cellStyle name="Vejica 2 11 7" xfId="21754"/>
    <cellStyle name="Vejica 2 11 7 2" xfId="21755"/>
    <cellStyle name="Vejica 2 11 8" xfId="21756"/>
    <cellStyle name="Vejica 2 11 8 2" xfId="21757"/>
    <cellStyle name="Vejica 2 11 9" xfId="21758"/>
    <cellStyle name="Vejica 2 12" xfId="21759"/>
    <cellStyle name="Vejica 2 12 10" xfId="21760"/>
    <cellStyle name="Vejica 2 12 2" xfId="21761"/>
    <cellStyle name="Vejica 2 12 2 2" xfId="21762"/>
    <cellStyle name="Vejica 2 12 2 2 2" xfId="21763"/>
    <cellStyle name="Vejica 2 12 2 2 2 2" xfId="21764"/>
    <cellStyle name="Vejica 2 12 2 2 3" xfId="21765"/>
    <cellStyle name="Vejica 2 12 2 2 3 2" xfId="21766"/>
    <cellStyle name="Vejica 2 12 2 2 4" xfId="21767"/>
    <cellStyle name="Vejica 2 12 2 2 5" xfId="21768"/>
    <cellStyle name="Vejica 2 12 2 3" xfId="21769"/>
    <cellStyle name="Vejica 2 12 2 3 2" xfId="21770"/>
    <cellStyle name="Vejica 2 12 2 3 2 2" xfId="21771"/>
    <cellStyle name="Vejica 2 12 2 3 3" xfId="21772"/>
    <cellStyle name="Vejica 2 12 2 3 3 2" xfId="21773"/>
    <cellStyle name="Vejica 2 12 2 3 4" xfId="21774"/>
    <cellStyle name="Vejica 2 12 2 3 5" xfId="21775"/>
    <cellStyle name="Vejica 2 12 2 4" xfId="21776"/>
    <cellStyle name="Vejica 2 12 2 4 2" xfId="21777"/>
    <cellStyle name="Vejica 2 12 2 5" xfId="21778"/>
    <cellStyle name="Vejica 2 12 2 5 2" xfId="21779"/>
    <cellStyle name="Vejica 2 12 2 6" xfId="21780"/>
    <cellStyle name="Vejica 2 12 2 6 2" xfId="21781"/>
    <cellStyle name="Vejica 2 12 2 7" xfId="21782"/>
    <cellStyle name="Vejica 2 12 2 8" xfId="21783"/>
    <cellStyle name="Vejica 2 12 2 9" xfId="21784"/>
    <cellStyle name="Vejica 2 12 3" xfId="21785"/>
    <cellStyle name="Vejica 2 12 3 2" xfId="21786"/>
    <cellStyle name="Vejica 2 12 3 2 2" xfId="21787"/>
    <cellStyle name="Vejica 2 12 3 3" xfId="21788"/>
    <cellStyle name="Vejica 2 12 3 3 2" xfId="21789"/>
    <cellStyle name="Vejica 2 12 3 4" xfId="21790"/>
    <cellStyle name="Vejica 2 12 3 5" xfId="21791"/>
    <cellStyle name="Vejica 2 12 4" xfId="21792"/>
    <cellStyle name="Vejica 2 12 4 2" xfId="21793"/>
    <cellStyle name="Vejica 2 12 4 2 2" xfId="21794"/>
    <cellStyle name="Vejica 2 12 4 3" xfId="21795"/>
    <cellStyle name="Vejica 2 12 4 3 2" xfId="21796"/>
    <cellStyle name="Vejica 2 12 4 4" xfId="21797"/>
    <cellStyle name="Vejica 2 12 4 5" xfId="21798"/>
    <cellStyle name="Vejica 2 12 5" xfId="21799"/>
    <cellStyle name="Vejica 2 12 5 2" xfId="21800"/>
    <cellStyle name="Vejica 2 12 6" xfId="21801"/>
    <cellStyle name="Vejica 2 12 6 2" xfId="21802"/>
    <cellStyle name="Vejica 2 12 7" xfId="21803"/>
    <cellStyle name="Vejica 2 12 7 2" xfId="21804"/>
    <cellStyle name="Vejica 2 12 8" xfId="21805"/>
    <cellStyle name="Vejica 2 12 9" xfId="21806"/>
    <cellStyle name="Vejica 2 13" xfId="21807"/>
    <cellStyle name="Vejica 2 13 2" xfId="21808"/>
    <cellStyle name="Vejica 2 13 2 2" xfId="21809"/>
    <cellStyle name="Vejica 2 13 2 2 2" xfId="21810"/>
    <cellStyle name="Vejica 2 13 2 3" xfId="21811"/>
    <cellStyle name="Vejica 2 13 2 3 2" xfId="21812"/>
    <cellStyle name="Vejica 2 13 2 4" xfId="21813"/>
    <cellStyle name="Vejica 2 13 2 5" xfId="21814"/>
    <cellStyle name="Vejica 2 13 3" xfId="21815"/>
    <cellStyle name="Vejica 2 13 3 2" xfId="21816"/>
    <cellStyle name="Vejica 2 13 3 2 2" xfId="21817"/>
    <cellStyle name="Vejica 2 13 3 3" xfId="21818"/>
    <cellStyle name="Vejica 2 13 3 3 2" xfId="21819"/>
    <cellStyle name="Vejica 2 13 3 4" xfId="21820"/>
    <cellStyle name="Vejica 2 13 3 5" xfId="21821"/>
    <cellStyle name="Vejica 2 13 4" xfId="21822"/>
    <cellStyle name="Vejica 2 13 4 2" xfId="21823"/>
    <cellStyle name="Vejica 2 13 5" xfId="21824"/>
    <cellStyle name="Vejica 2 13 5 2" xfId="21825"/>
    <cellStyle name="Vejica 2 13 6" xfId="21826"/>
    <cellStyle name="Vejica 2 13 6 2" xfId="21827"/>
    <cellStyle name="Vejica 2 13 7" xfId="21828"/>
    <cellStyle name="Vejica 2 13 8" xfId="21829"/>
    <cellStyle name="Vejica 2 13 9" xfId="21830"/>
    <cellStyle name="Vejica 2 14" xfId="21831"/>
    <cellStyle name="Vejica 2 14 2" xfId="21832"/>
    <cellStyle name="Vejica 2 14 2 2" xfId="21833"/>
    <cellStyle name="Vejica 2 14 3" xfId="21834"/>
    <cellStyle name="Vejica 2 14 3 2" xfId="21835"/>
    <cellStyle name="Vejica 2 14 4" xfId="21836"/>
    <cellStyle name="Vejica 2 14 4 2" xfId="21837"/>
    <cellStyle name="Vejica 2 14 5" xfId="21838"/>
    <cellStyle name="Vejica 2 14 6" xfId="21839"/>
    <cellStyle name="Vejica 2 15" xfId="21840"/>
    <cellStyle name="Vejica 2 15 2" xfId="21841"/>
    <cellStyle name="Vejica 2 15 2 2" xfId="21842"/>
    <cellStyle name="Vejica 2 15 3" xfId="21843"/>
    <cellStyle name="Vejica 2 15 3 2" xfId="21844"/>
    <cellStyle name="Vejica 2 15 4" xfId="21845"/>
    <cellStyle name="Vejica 2 15 5" xfId="21846"/>
    <cellStyle name="Vejica 2 16" xfId="21847"/>
    <cellStyle name="Vejica 2 16 2" xfId="21848"/>
    <cellStyle name="Vejica 2 17" xfId="21849"/>
    <cellStyle name="Vejica 2 17 2" xfId="21850"/>
    <cellStyle name="Vejica 2 18" xfId="21851"/>
    <cellStyle name="Vejica 2 18 2" xfId="21852"/>
    <cellStyle name="Vejica 2 19" xfId="21853"/>
    <cellStyle name="Vejica 2 19 2" xfId="21854"/>
    <cellStyle name="Vejica 2 2" xfId="211"/>
    <cellStyle name="Vejica 2 2 10" xfId="21855"/>
    <cellStyle name="Vejica 2 2 10 10" xfId="21856"/>
    <cellStyle name="Vejica 2 2 10 11" xfId="21857"/>
    <cellStyle name="Vejica 2 2 10 2" xfId="21858"/>
    <cellStyle name="Vejica 2 2 10 2 10" xfId="21859"/>
    <cellStyle name="Vejica 2 2 10 2 2" xfId="21860"/>
    <cellStyle name="Vejica 2 2 10 2 2 2" xfId="21861"/>
    <cellStyle name="Vejica 2 2 10 2 2 2 2" xfId="21862"/>
    <cellStyle name="Vejica 2 2 10 2 2 2 2 2" xfId="21863"/>
    <cellStyle name="Vejica 2 2 10 2 2 2 3" xfId="21864"/>
    <cellStyle name="Vejica 2 2 10 2 2 2 3 2" xfId="21865"/>
    <cellStyle name="Vejica 2 2 10 2 2 2 4" xfId="21866"/>
    <cellStyle name="Vejica 2 2 10 2 2 2 5" xfId="21867"/>
    <cellStyle name="Vejica 2 2 10 2 2 3" xfId="21868"/>
    <cellStyle name="Vejica 2 2 10 2 2 3 2" xfId="21869"/>
    <cellStyle name="Vejica 2 2 10 2 2 3 2 2" xfId="21870"/>
    <cellStyle name="Vejica 2 2 10 2 2 3 3" xfId="21871"/>
    <cellStyle name="Vejica 2 2 10 2 2 3 3 2" xfId="21872"/>
    <cellStyle name="Vejica 2 2 10 2 2 3 4" xfId="21873"/>
    <cellStyle name="Vejica 2 2 10 2 2 3 5" xfId="21874"/>
    <cellStyle name="Vejica 2 2 10 2 2 4" xfId="21875"/>
    <cellStyle name="Vejica 2 2 10 2 2 4 2" xfId="21876"/>
    <cellStyle name="Vejica 2 2 10 2 2 5" xfId="21877"/>
    <cellStyle name="Vejica 2 2 10 2 2 5 2" xfId="21878"/>
    <cellStyle name="Vejica 2 2 10 2 2 6" xfId="21879"/>
    <cellStyle name="Vejica 2 2 10 2 2 6 2" xfId="21880"/>
    <cellStyle name="Vejica 2 2 10 2 2 7" xfId="21881"/>
    <cellStyle name="Vejica 2 2 10 2 2 8" xfId="21882"/>
    <cellStyle name="Vejica 2 2 10 2 2 9" xfId="21883"/>
    <cellStyle name="Vejica 2 2 10 2 3" xfId="21884"/>
    <cellStyle name="Vejica 2 2 10 2 3 2" xfId="21885"/>
    <cellStyle name="Vejica 2 2 10 2 3 2 2" xfId="21886"/>
    <cellStyle name="Vejica 2 2 10 2 3 3" xfId="21887"/>
    <cellStyle name="Vejica 2 2 10 2 3 3 2" xfId="21888"/>
    <cellStyle name="Vejica 2 2 10 2 3 4" xfId="21889"/>
    <cellStyle name="Vejica 2 2 10 2 3 5" xfId="21890"/>
    <cellStyle name="Vejica 2 2 10 2 4" xfId="21891"/>
    <cellStyle name="Vejica 2 2 10 2 4 2" xfId="21892"/>
    <cellStyle name="Vejica 2 2 10 2 4 2 2" xfId="21893"/>
    <cellStyle name="Vejica 2 2 10 2 4 3" xfId="21894"/>
    <cellStyle name="Vejica 2 2 10 2 4 3 2" xfId="21895"/>
    <cellStyle name="Vejica 2 2 10 2 4 4" xfId="21896"/>
    <cellStyle name="Vejica 2 2 10 2 4 5" xfId="21897"/>
    <cellStyle name="Vejica 2 2 10 2 5" xfId="21898"/>
    <cellStyle name="Vejica 2 2 10 2 5 2" xfId="21899"/>
    <cellStyle name="Vejica 2 2 10 2 6" xfId="21900"/>
    <cellStyle name="Vejica 2 2 10 2 6 2" xfId="21901"/>
    <cellStyle name="Vejica 2 2 10 2 7" xfId="21902"/>
    <cellStyle name="Vejica 2 2 10 2 7 2" xfId="21903"/>
    <cellStyle name="Vejica 2 2 10 2 8" xfId="21904"/>
    <cellStyle name="Vejica 2 2 10 2 9" xfId="21905"/>
    <cellStyle name="Vejica 2 2 10 3" xfId="21906"/>
    <cellStyle name="Vejica 2 2 10 3 2" xfId="21907"/>
    <cellStyle name="Vejica 2 2 10 3 2 2" xfId="21908"/>
    <cellStyle name="Vejica 2 2 10 3 2 2 2" xfId="21909"/>
    <cellStyle name="Vejica 2 2 10 3 2 3" xfId="21910"/>
    <cellStyle name="Vejica 2 2 10 3 2 3 2" xfId="21911"/>
    <cellStyle name="Vejica 2 2 10 3 2 4" xfId="21912"/>
    <cellStyle name="Vejica 2 2 10 3 2 5" xfId="21913"/>
    <cellStyle name="Vejica 2 2 10 3 3" xfId="21914"/>
    <cellStyle name="Vejica 2 2 10 3 3 2" xfId="21915"/>
    <cellStyle name="Vejica 2 2 10 3 3 2 2" xfId="21916"/>
    <cellStyle name="Vejica 2 2 10 3 3 3" xfId="21917"/>
    <cellStyle name="Vejica 2 2 10 3 3 3 2" xfId="21918"/>
    <cellStyle name="Vejica 2 2 10 3 3 4" xfId="21919"/>
    <cellStyle name="Vejica 2 2 10 3 3 5" xfId="21920"/>
    <cellStyle name="Vejica 2 2 10 3 4" xfId="21921"/>
    <cellStyle name="Vejica 2 2 10 3 4 2" xfId="21922"/>
    <cellStyle name="Vejica 2 2 10 3 5" xfId="21923"/>
    <cellStyle name="Vejica 2 2 10 3 5 2" xfId="21924"/>
    <cellStyle name="Vejica 2 2 10 3 6" xfId="21925"/>
    <cellStyle name="Vejica 2 2 10 3 6 2" xfId="21926"/>
    <cellStyle name="Vejica 2 2 10 3 7" xfId="21927"/>
    <cellStyle name="Vejica 2 2 10 3 8" xfId="21928"/>
    <cellStyle name="Vejica 2 2 10 3 9" xfId="21929"/>
    <cellStyle name="Vejica 2 2 10 4" xfId="21930"/>
    <cellStyle name="Vejica 2 2 10 4 2" xfId="21931"/>
    <cellStyle name="Vejica 2 2 10 4 2 2" xfId="21932"/>
    <cellStyle name="Vejica 2 2 10 4 3" xfId="21933"/>
    <cellStyle name="Vejica 2 2 10 4 3 2" xfId="21934"/>
    <cellStyle name="Vejica 2 2 10 4 4" xfId="21935"/>
    <cellStyle name="Vejica 2 2 10 4 5" xfId="21936"/>
    <cellStyle name="Vejica 2 2 10 5" xfId="21937"/>
    <cellStyle name="Vejica 2 2 10 5 2" xfId="21938"/>
    <cellStyle name="Vejica 2 2 10 5 2 2" xfId="21939"/>
    <cellStyle name="Vejica 2 2 10 5 3" xfId="21940"/>
    <cellStyle name="Vejica 2 2 10 5 3 2" xfId="21941"/>
    <cellStyle name="Vejica 2 2 10 5 4" xfId="21942"/>
    <cellStyle name="Vejica 2 2 10 5 5" xfId="21943"/>
    <cellStyle name="Vejica 2 2 10 6" xfId="21944"/>
    <cellStyle name="Vejica 2 2 10 6 2" xfId="21945"/>
    <cellStyle name="Vejica 2 2 10 7" xfId="21946"/>
    <cellStyle name="Vejica 2 2 10 7 2" xfId="21947"/>
    <cellStyle name="Vejica 2 2 10 8" xfId="21948"/>
    <cellStyle name="Vejica 2 2 10 8 2" xfId="21949"/>
    <cellStyle name="Vejica 2 2 10 9" xfId="21950"/>
    <cellStyle name="Vejica 2 2 11" xfId="21951"/>
    <cellStyle name="Vejica 2 2 11 10" xfId="21952"/>
    <cellStyle name="Vejica 2 2 11 2" xfId="21953"/>
    <cellStyle name="Vejica 2 2 11 2 2" xfId="21954"/>
    <cellStyle name="Vejica 2 2 11 2 2 2" xfId="21955"/>
    <cellStyle name="Vejica 2 2 11 2 2 2 2" xfId="21956"/>
    <cellStyle name="Vejica 2 2 11 2 2 3" xfId="21957"/>
    <cellStyle name="Vejica 2 2 11 2 2 3 2" xfId="21958"/>
    <cellStyle name="Vejica 2 2 11 2 2 4" xfId="21959"/>
    <cellStyle name="Vejica 2 2 11 2 2 5" xfId="21960"/>
    <cellStyle name="Vejica 2 2 11 2 3" xfId="21961"/>
    <cellStyle name="Vejica 2 2 11 2 3 2" xfId="21962"/>
    <cellStyle name="Vejica 2 2 11 2 3 2 2" xfId="21963"/>
    <cellStyle name="Vejica 2 2 11 2 3 3" xfId="21964"/>
    <cellStyle name="Vejica 2 2 11 2 3 3 2" xfId="21965"/>
    <cellStyle name="Vejica 2 2 11 2 3 4" xfId="21966"/>
    <cellStyle name="Vejica 2 2 11 2 3 5" xfId="21967"/>
    <cellStyle name="Vejica 2 2 11 2 4" xfId="21968"/>
    <cellStyle name="Vejica 2 2 11 2 4 2" xfId="21969"/>
    <cellStyle name="Vejica 2 2 11 2 5" xfId="21970"/>
    <cellStyle name="Vejica 2 2 11 2 5 2" xfId="21971"/>
    <cellStyle name="Vejica 2 2 11 2 6" xfId="21972"/>
    <cellStyle name="Vejica 2 2 11 2 6 2" xfId="21973"/>
    <cellStyle name="Vejica 2 2 11 2 7" xfId="21974"/>
    <cellStyle name="Vejica 2 2 11 2 8" xfId="21975"/>
    <cellStyle name="Vejica 2 2 11 2 9" xfId="21976"/>
    <cellStyle name="Vejica 2 2 11 3" xfId="21977"/>
    <cellStyle name="Vejica 2 2 11 3 2" xfId="21978"/>
    <cellStyle name="Vejica 2 2 11 3 2 2" xfId="21979"/>
    <cellStyle name="Vejica 2 2 11 3 3" xfId="21980"/>
    <cellStyle name="Vejica 2 2 11 3 3 2" xfId="21981"/>
    <cellStyle name="Vejica 2 2 11 3 4" xfId="21982"/>
    <cellStyle name="Vejica 2 2 11 3 5" xfId="21983"/>
    <cellStyle name="Vejica 2 2 11 4" xfId="21984"/>
    <cellStyle name="Vejica 2 2 11 4 2" xfId="21985"/>
    <cellStyle name="Vejica 2 2 11 4 2 2" xfId="21986"/>
    <cellStyle name="Vejica 2 2 11 4 3" xfId="21987"/>
    <cellStyle name="Vejica 2 2 11 4 3 2" xfId="21988"/>
    <cellStyle name="Vejica 2 2 11 4 4" xfId="21989"/>
    <cellStyle name="Vejica 2 2 11 4 5" xfId="21990"/>
    <cellStyle name="Vejica 2 2 11 5" xfId="21991"/>
    <cellStyle name="Vejica 2 2 11 5 2" xfId="21992"/>
    <cellStyle name="Vejica 2 2 11 6" xfId="21993"/>
    <cellStyle name="Vejica 2 2 11 6 2" xfId="21994"/>
    <cellStyle name="Vejica 2 2 11 7" xfId="21995"/>
    <cellStyle name="Vejica 2 2 11 7 2" xfId="21996"/>
    <cellStyle name="Vejica 2 2 11 8" xfId="21997"/>
    <cellStyle name="Vejica 2 2 11 9" xfId="21998"/>
    <cellStyle name="Vejica 2 2 12" xfId="21999"/>
    <cellStyle name="Vejica 2 2 12 2" xfId="22000"/>
    <cellStyle name="Vejica 2 2 12 2 2" xfId="22001"/>
    <cellStyle name="Vejica 2 2 12 2 2 2" xfId="22002"/>
    <cellStyle name="Vejica 2 2 12 2 3" xfId="22003"/>
    <cellStyle name="Vejica 2 2 12 2 3 2" xfId="22004"/>
    <cellStyle name="Vejica 2 2 12 2 4" xfId="22005"/>
    <cellStyle name="Vejica 2 2 12 2 5" xfId="22006"/>
    <cellStyle name="Vejica 2 2 12 3" xfId="22007"/>
    <cellStyle name="Vejica 2 2 12 3 2" xfId="22008"/>
    <cellStyle name="Vejica 2 2 12 3 2 2" xfId="22009"/>
    <cellStyle name="Vejica 2 2 12 3 3" xfId="22010"/>
    <cellStyle name="Vejica 2 2 12 3 3 2" xfId="22011"/>
    <cellStyle name="Vejica 2 2 12 3 4" xfId="22012"/>
    <cellStyle name="Vejica 2 2 12 3 5" xfId="22013"/>
    <cellStyle name="Vejica 2 2 12 4" xfId="22014"/>
    <cellStyle name="Vejica 2 2 12 4 2" xfId="22015"/>
    <cellStyle name="Vejica 2 2 12 5" xfId="22016"/>
    <cellStyle name="Vejica 2 2 12 5 2" xfId="22017"/>
    <cellStyle name="Vejica 2 2 12 6" xfId="22018"/>
    <cellStyle name="Vejica 2 2 12 6 2" xfId="22019"/>
    <cellStyle name="Vejica 2 2 12 7" xfId="22020"/>
    <cellStyle name="Vejica 2 2 12 8" xfId="22021"/>
    <cellStyle name="Vejica 2 2 12 9" xfId="22022"/>
    <cellStyle name="Vejica 2 2 13" xfId="22023"/>
    <cellStyle name="Vejica 2 2 13 2" xfId="22024"/>
    <cellStyle name="Vejica 2 2 13 2 2" xfId="22025"/>
    <cellStyle name="Vejica 2 2 13 3" xfId="22026"/>
    <cellStyle name="Vejica 2 2 13 3 2" xfId="22027"/>
    <cellStyle name="Vejica 2 2 13 4" xfId="22028"/>
    <cellStyle name="Vejica 2 2 13 4 2" xfId="22029"/>
    <cellStyle name="Vejica 2 2 13 5" xfId="22030"/>
    <cellStyle name="Vejica 2 2 13 6" xfId="22031"/>
    <cellStyle name="Vejica 2 2 14" xfId="22032"/>
    <cellStyle name="Vejica 2 2 14 2" xfId="22033"/>
    <cellStyle name="Vejica 2 2 14 2 2" xfId="22034"/>
    <cellStyle name="Vejica 2 2 14 3" xfId="22035"/>
    <cellStyle name="Vejica 2 2 14 3 2" xfId="22036"/>
    <cellStyle name="Vejica 2 2 14 4" xfId="22037"/>
    <cellStyle name="Vejica 2 2 14 5" xfId="22038"/>
    <cellStyle name="Vejica 2 2 15" xfId="22039"/>
    <cellStyle name="Vejica 2 2 15 2" xfId="22040"/>
    <cellStyle name="Vejica 2 2 16" xfId="22041"/>
    <cellStyle name="Vejica 2 2 16 2" xfId="22042"/>
    <cellStyle name="Vejica 2 2 17" xfId="22043"/>
    <cellStyle name="Vejica 2 2 17 2" xfId="22044"/>
    <cellStyle name="Vejica 2 2 18" xfId="22045"/>
    <cellStyle name="Vejica 2 2 18 2" xfId="22046"/>
    <cellStyle name="Vejica 2 2 19" xfId="22047"/>
    <cellStyle name="Vejica 2 2 2" xfId="22048"/>
    <cellStyle name="Vejica 2 2 2 10" xfId="22049"/>
    <cellStyle name="Vejica 2 2 2 10 10" xfId="22050"/>
    <cellStyle name="Vejica 2 2 2 10 2" xfId="22051"/>
    <cellStyle name="Vejica 2 2 2 10 2 2" xfId="22052"/>
    <cellStyle name="Vejica 2 2 2 10 2 2 2" xfId="22053"/>
    <cellStyle name="Vejica 2 2 2 10 2 2 2 2" xfId="22054"/>
    <cellStyle name="Vejica 2 2 2 10 2 2 3" xfId="22055"/>
    <cellStyle name="Vejica 2 2 2 10 2 2 3 2" xfId="22056"/>
    <cellStyle name="Vejica 2 2 2 10 2 2 4" xfId="22057"/>
    <cellStyle name="Vejica 2 2 2 10 2 2 5" xfId="22058"/>
    <cellStyle name="Vejica 2 2 2 10 2 3" xfId="22059"/>
    <cellStyle name="Vejica 2 2 2 10 2 3 2" xfId="22060"/>
    <cellStyle name="Vejica 2 2 2 10 2 3 2 2" xfId="22061"/>
    <cellStyle name="Vejica 2 2 2 10 2 3 3" xfId="22062"/>
    <cellStyle name="Vejica 2 2 2 10 2 3 3 2" xfId="22063"/>
    <cellStyle name="Vejica 2 2 2 10 2 3 4" xfId="22064"/>
    <cellStyle name="Vejica 2 2 2 10 2 3 5" xfId="22065"/>
    <cellStyle name="Vejica 2 2 2 10 2 4" xfId="22066"/>
    <cellStyle name="Vejica 2 2 2 10 2 4 2" xfId="22067"/>
    <cellStyle name="Vejica 2 2 2 10 2 5" xfId="22068"/>
    <cellStyle name="Vejica 2 2 2 10 2 5 2" xfId="22069"/>
    <cellStyle name="Vejica 2 2 2 10 2 6" xfId="22070"/>
    <cellStyle name="Vejica 2 2 2 10 2 6 2" xfId="22071"/>
    <cellStyle name="Vejica 2 2 2 10 2 7" xfId="22072"/>
    <cellStyle name="Vejica 2 2 2 10 2 8" xfId="22073"/>
    <cellStyle name="Vejica 2 2 2 10 2 9" xfId="22074"/>
    <cellStyle name="Vejica 2 2 2 10 3" xfId="22075"/>
    <cellStyle name="Vejica 2 2 2 10 3 2" xfId="22076"/>
    <cellStyle name="Vejica 2 2 2 10 3 2 2" xfId="22077"/>
    <cellStyle name="Vejica 2 2 2 10 3 3" xfId="22078"/>
    <cellStyle name="Vejica 2 2 2 10 3 3 2" xfId="22079"/>
    <cellStyle name="Vejica 2 2 2 10 3 4" xfId="22080"/>
    <cellStyle name="Vejica 2 2 2 10 3 5" xfId="22081"/>
    <cellStyle name="Vejica 2 2 2 10 4" xfId="22082"/>
    <cellStyle name="Vejica 2 2 2 10 4 2" xfId="22083"/>
    <cellStyle name="Vejica 2 2 2 10 4 2 2" xfId="22084"/>
    <cellStyle name="Vejica 2 2 2 10 4 3" xfId="22085"/>
    <cellStyle name="Vejica 2 2 2 10 4 3 2" xfId="22086"/>
    <cellStyle name="Vejica 2 2 2 10 4 4" xfId="22087"/>
    <cellStyle name="Vejica 2 2 2 10 4 5" xfId="22088"/>
    <cellStyle name="Vejica 2 2 2 10 5" xfId="22089"/>
    <cellStyle name="Vejica 2 2 2 10 5 2" xfId="22090"/>
    <cellStyle name="Vejica 2 2 2 10 6" xfId="22091"/>
    <cellStyle name="Vejica 2 2 2 10 6 2" xfId="22092"/>
    <cellStyle name="Vejica 2 2 2 10 7" xfId="22093"/>
    <cellStyle name="Vejica 2 2 2 10 7 2" xfId="22094"/>
    <cellStyle name="Vejica 2 2 2 10 8" xfId="22095"/>
    <cellStyle name="Vejica 2 2 2 10 9" xfId="22096"/>
    <cellStyle name="Vejica 2 2 2 11" xfId="22097"/>
    <cellStyle name="Vejica 2 2 2 11 2" xfId="22098"/>
    <cellStyle name="Vejica 2 2 2 11 2 2" xfId="22099"/>
    <cellStyle name="Vejica 2 2 2 11 2 2 2" xfId="22100"/>
    <cellStyle name="Vejica 2 2 2 11 2 3" xfId="22101"/>
    <cellStyle name="Vejica 2 2 2 11 2 3 2" xfId="22102"/>
    <cellStyle name="Vejica 2 2 2 11 2 4" xfId="22103"/>
    <cellStyle name="Vejica 2 2 2 11 2 5" xfId="22104"/>
    <cellStyle name="Vejica 2 2 2 11 3" xfId="22105"/>
    <cellStyle name="Vejica 2 2 2 11 3 2" xfId="22106"/>
    <cellStyle name="Vejica 2 2 2 11 3 2 2" xfId="22107"/>
    <cellStyle name="Vejica 2 2 2 11 3 3" xfId="22108"/>
    <cellStyle name="Vejica 2 2 2 11 3 3 2" xfId="22109"/>
    <cellStyle name="Vejica 2 2 2 11 3 4" xfId="22110"/>
    <cellStyle name="Vejica 2 2 2 11 3 5" xfId="22111"/>
    <cellStyle name="Vejica 2 2 2 11 4" xfId="22112"/>
    <cellStyle name="Vejica 2 2 2 11 4 2" xfId="22113"/>
    <cellStyle name="Vejica 2 2 2 11 5" xfId="22114"/>
    <cellStyle name="Vejica 2 2 2 11 5 2" xfId="22115"/>
    <cellStyle name="Vejica 2 2 2 11 6" xfId="22116"/>
    <cellStyle name="Vejica 2 2 2 11 6 2" xfId="22117"/>
    <cellStyle name="Vejica 2 2 2 11 7" xfId="22118"/>
    <cellStyle name="Vejica 2 2 2 11 8" xfId="22119"/>
    <cellStyle name="Vejica 2 2 2 11 9" xfId="22120"/>
    <cellStyle name="Vejica 2 2 2 12" xfId="22121"/>
    <cellStyle name="Vejica 2 2 2 12 2" xfId="22122"/>
    <cellStyle name="Vejica 2 2 2 12 2 2" xfId="22123"/>
    <cellStyle name="Vejica 2 2 2 12 3" xfId="22124"/>
    <cellStyle name="Vejica 2 2 2 12 3 2" xfId="22125"/>
    <cellStyle name="Vejica 2 2 2 12 4" xfId="22126"/>
    <cellStyle name="Vejica 2 2 2 12 4 2" xfId="22127"/>
    <cellStyle name="Vejica 2 2 2 12 5" xfId="22128"/>
    <cellStyle name="Vejica 2 2 2 12 6" xfId="22129"/>
    <cellStyle name="Vejica 2 2 2 13" xfId="22130"/>
    <cellStyle name="Vejica 2 2 2 13 2" xfId="22131"/>
    <cellStyle name="Vejica 2 2 2 13 2 2" xfId="22132"/>
    <cellStyle name="Vejica 2 2 2 13 3" xfId="22133"/>
    <cellStyle name="Vejica 2 2 2 13 3 2" xfId="22134"/>
    <cellStyle name="Vejica 2 2 2 13 4" xfId="22135"/>
    <cellStyle name="Vejica 2 2 2 13 5" xfId="22136"/>
    <cellStyle name="Vejica 2 2 2 14" xfId="22137"/>
    <cellStyle name="Vejica 2 2 2 14 2" xfId="22138"/>
    <cellStyle name="Vejica 2 2 2 15" xfId="22139"/>
    <cellStyle name="Vejica 2 2 2 15 2" xfId="22140"/>
    <cellStyle name="Vejica 2 2 2 16" xfId="22141"/>
    <cellStyle name="Vejica 2 2 2 16 2" xfId="22142"/>
    <cellStyle name="Vejica 2 2 2 17" xfId="22143"/>
    <cellStyle name="Vejica 2 2 2 17 2" xfId="22144"/>
    <cellStyle name="Vejica 2 2 2 18" xfId="22145"/>
    <cellStyle name="Vejica 2 2 2 19" xfId="22146"/>
    <cellStyle name="Vejica 2 2 2 2" xfId="22147"/>
    <cellStyle name="Vejica 2 2 2 2 10" xfId="22148"/>
    <cellStyle name="Vejica 2 2 2 2 10 2" xfId="22149"/>
    <cellStyle name="Vejica 2 2 2 2 10 2 2" xfId="22150"/>
    <cellStyle name="Vejica 2 2 2 2 10 2 2 2" xfId="22151"/>
    <cellStyle name="Vejica 2 2 2 2 10 2 3" xfId="22152"/>
    <cellStyle name="Vejica 2 2 2 2 10 2 3 2" xfId="22153"/>
    <cellStyle name="Vejica 2 2 2 2 10 2 4" xfId="22154"/>
    <cellStyle name="Vejica 2 2 2 2 10 2 5" xfId="22155"/>
    <cellStyle name="Vejica 2 2 2 2 10 3" xfId="22156"/>
    <cellStyle name="Vejica 2 2 2 2 10 3 2" xfId="22157"/>
    <cellStyle name="Vejica 2 2 2 2 10 3 2 2" xfId="22158"/>
    <cellStyle name="Vejica 2 2 2 2 10 3 3" xfId="22159"/>
    <cellStyle name="Vejica 2 2 2 2 10 3 3 2" xfId="22160"/>
    <cellStyle name="Vejica 2 2 2 2 10 3 4" xfId="22161"/>
    <cellStyle name="Vejica 2 2 2 2 10 3 5" xfId="22162"/>
    <cellStyle name="Vejica 2 2 2 2 10 4" xfId="22163"/>
    <cellStyle name="Vejica 2 2 2 2 10 4 2" xfId="22164"/>
    <cellStyle name="Vejica 2 2 2 2 10 5" xfId="22165"/>
    <cellStyle name="Vejica 2 2 2 2 10 5 2" xfId="22166"/>
    <cellStyle name="Vejica 2 2 2 2 10 6" xfId="22167"/>
    <cellStyle name="Vejica 2 2 2 2 10 6 2" xfId="22168"/>
    <cellStyle name="Vejica 2 2 2 2 10 7" xfId="22169"/>
    <cellStyle name="Vejica 2 2 2 2 10 8" xfId="22170"/>
    <cellStyle name="Vejica 2 2 2 2 10 9" xfId="22171"/>
    <cellStyle name="Vejica 2 2 2 2 11" xfId="22172"/>
    <cellStyle name="Vejica 2 2 2 2 11 2" xfId="22173"/>
    <cellStyle name="Vejica 2 2 2 2 11 2 2" xfId="22174"/>
    <cellStyle name="Vejica 2 2 2 2 11 3" xfId="22175"/>
    <cellStyle name="Vejica 2 2 2 2 11 3 2" xfId="22176"/>
    <cellStyle name="Vejica 2 2 2 2 11 4" xfId="22177"/>
    <cellStyle name="Vejica 2 2 2 2 11 4 2" xfId="22178"/>
    <cellStyle name="Vejica 2 2 2 2 11 5" xfId="22179"/>
    <cellStyle name="Vejica 2 2 2 2 11 6" xfId="22180"/>
    <cellStyle name="Vejica 2 2 2 2 12" xfId="22181"/>
    <cellStyle name="Vejica 2 2 2 2 12 2" xfId="22182"/>
    <cellStyle name="Vejica 2 2 2 2 12 2 2" xfId="22183"/>
    <cellStyle name="Vejica 2 2 2 2 12 3" xfId="22184"/>
    <cellStyle name="Vejica 2 2 2 2 12 3 2" xfId="22185"/>
    <cellStyle name="Vejica 2 2 2 2 12 4" xfId="22186"/>
    <cellStyle name="Vejica 2 2 2 2 12 5" xfId="22187"/>
    <cellStyle name="Vejica 2 2 2 2 13" xfId="22188"/>
    <cellStyle name="Vejica 2 2 2 2 13 2" xfId="22189"/>
    <cellStyle name="Vejica 2 2 2 2 14" xfId="22190"/>
    <cellStyle name="Vejica 2 2 2 2 14 2" xfId="22191"/>
    <cellStyle name="Vejica 2 2 2 2 15" xfId="22192"/>
    <cellStyle name="Vejica 2 2 2 2 15 2" xfId="22193"/>
    <cellStyle name="Vejica 2 2 2 2 16" xfId="22194"/>
    <cellStyle name="Vejica 2 2 2 2 16 2" xfId="22195"/>
    <cellStyle name="Vejica 2 2 2 2 17" xfId="22196"/>
    <cellStyle name="Vejica 2 2 2 2 18" xfId="22197"/>
    <cellStyle name="Vejica 2 2 2 2 19" xfId="22198"/>
    <cellStyle name="Vejica 2 2 2 2 2" xfId="22199"/>
    <cellStyle name="Vejica 2 2 2 2 2 10" xfId="22200"/>
    <cellStyle name="Vejica 2 2 2 2 2 10 2" xfId="22201"/>
    <cellStyle name="Vejica 2 2 2 2 2 10 2 2" xfId="22202"/>
    <cellStyle name="Vejica 2 2 2 2 2 10 3" xfId="22203"/>
    <cellStyle name="Vejica 2 2 2 2 2 10 3 2" xfId="22204"/>
    <cellStyle name="Vejica 2 2 2 2 2 10 4" xfId="22205"/>
    <cellStyle name="Vejica 2 2 2 2 2 10 4 2" xfId="22206"/>
    <cellStyle name="Vejica 2 2 2 2 2 10 5" xfId="22207"/>
    <cellStyle name="Vejica 2 2 2 2 2 10 6" xfId="22208"/>
    <cellStyle name="Vejica 2 2 2 2 2 11" xfId="22209"/>
    <cellStyle name="Vejica 2 2 2 2 2 11 2" xfId="22210"/>
    <cellStyle name="Vejica 2 2 2 2 2 11 2 2" xfId="22211"/>
    <cellStyle name="Vejica 2 2 2 2 2 11 3" xfId="22212"/>
    <cellStyle name="Vejica 2 2 2 2 2 11 3 2" xfId="22213"/>
    <cellStyle name="Vejica 2 2 2 2 2 11 4" xfId="22214"/>
    <cellStyle name="Vejica 2 2 2 2 2 11 5" xfId="22215"/>
    <cellStyle name="Vejica 2 2 2 2 2 12" xfId="22216"/>
    <cellStyle name="Vejica 2 2 2 2 2 12 2" xfId="22217"/>
    <cellStyle name="Vejica 2 2 2 2 2 13" xfId="22218"/>
    <cellStyle name="Vejica 2 2 2 2 2 13 2" xfId="22219"/>
    <cellStyle name="Vejica 2 2 2 2 2 14" xfId="22220"/>
    <cellStyle name="Vejica 2 2 2 2 2 14 2" xfId="22221"/>
    <cellStyle name="Vejica 2 2 2 2 2 15" xfId="22222"/>
    <cellStyle name="Vejica 2 2 2 2 2 15 2" xfId="22223"/>
    <cellStyle name="Vejica 2 2 2 2 2 16" xfId="22224"/>
    <cellStyle name="Vejica 2 2 2 2 2 17" xfId="22225"/>
    <cellStyle name="Vejica 2 2 2 2 2 18" xfId="22226"/>
    <cellStyle name="Vejica 2 2 2 2 2 2" xfId="22227"/>
    <cellStyle name="Vejica 2 2 2 2 2 2 10" xfId="22228"/>
    <cellStyle name="Vejica 2 2 2 2 2 2 10 2" xfId="22229"/>
    <cellStyle name="Vejica 2 2 2 2 2 2 11" xfId="22230"/>
    <cellStyle name="Vejica 2 2 2 2 2 2 12" xfId="22231"/>
    <cellStyle name="Vejica 2 2 2 2 2 2 13" xfId="22232"/>
    <cellStyle name="Vejica 2 2 2 2 2 2 2" xfId="22233"/>
    <cellStyle name="Vejica 2 2 2 2 2 2 2 10" xfId="22234"/>
    <cellStyle name="Vejica 2 2 2 2 2 2 2 11" xfId="22235"/>
    <cellStyle name="Vejica 2 2 2 2 2 2 2 2" xfId="22236"/>
    <cellStyle name="Vejica 2 2 2 2 2 2 2 2 10" xfId="22237"/>
    <cellStyle name="Vejica 2 2 2 2 2 2 2 2 2" xfId="22238"/>
    <cellStyle name="Vejica 2 2 2 2 2 2 2 2 2 2" xfId="22239"/>
    <cellStyle name="Vejica 2 2 2 2 2 2 2 2 2 2 2" xfId="22240"/>
    <cellStyle name="Vejica 2 2 2 2 2 2 2 2 2 2 2 2" xfId="22241"/>
    <cellStyle name="Vejica 2 2 2 2 2 2 2 2 2 2 3" xfId="22242"/>
    <cellStyle name="Vejica 2 2 2 2 2 2 2 2 2 2 3 2" xfId="22243"/>
    <cellStyle name="Vejica 2 2 2 2 2 2 2 2 2 2 4" xfId="22244"/>
    <cellStyle name="Vejica 2 2 2 2 2 2 2 2 2 2 5" xfId="22245"/>
    <cellStyle name="Vejica 2 2 2 2 2 2 2 2 2 3" xfId="22246"/>
    <cellStyle name="Vejica 2 2 2 2 2 2 2 2 2 3 2" xfId="22247"/>
    <cellStyle name="Vejica 2 2 2 2 2 2 2 2 2 3 2 2" xfId="22248"/>
    <cellStyle name="Vejica 2 2 2 2 2 2 2 2 2 3 3" xfId="22249"/>
    <cellStyle name="Vejica 2 2 2 2 2 2 2 2 2 3 3 2" xfId="22250"/>
    <cellStyle name="Vejica 2 2 2 2 2 2 2 2 2 3 4" xfId="22251"/>
    <cellStyle name="Vejica 2 2 2 2 2 2 2 2 2 3 5" xfId="22252"/>
    <cellStyle name="Vejica 2 2 2 2 2 2 2 2 2 4" xfId="22253"/>
    <cellStyle name="Vejica 2 2 2 2 2 2 2 2 2 4 2" xfId="22254"/>
    <cellStyle name="Vejica 2 2 2 2 2 2 2 2 2 5" xfId="22255"/>
    <cellStyle name="Vejica 2 2 2 2 2 2 2 2 2 5 2" xfId="22256"/>
    <cellStyle name="Vejica 2 2 2 2 2 2 2 2 2 6" xfId="22257"/>
    <cellStyle name="Vejica 2 2 2 2 2 2 2 2 2 6 2" xfId="22258"/>
    <cellStyle name="Vejica 2 2 2 2 2 2 2 2 2 7" xfId="22259"/>
    <cellStyle name="Vejica 2 2 2 2 2 2 2 2 2 8" xfId="22260"/>
    <cellStyle name="Vejica 2 2 2 2 2 2 2 2 2 9" xfId="22261"/>
    <cellStyle name="Vejica 2 2 2 2 2 2 2 2 3" xfId="22262"/>
    <cellStyle name="Vejica 2 2 2 2 2 2 2 2 3 2" xfId="22263"/>
    <cellStyle name="Vejica 2 2 2 2 2 2 2 2 3 2 2" xfId="22264"/>
    <cellStyle name="Vejica 2 2 2 2 2 2 2 2 3 3" xfId="22265"/>
    <cellStyle name="Vejica 2 2 2 2 2 2 2 2 3 3 2" xfId="22266"/>
    <cellStyle name="Vejica 2 2 2 2 2 2 2 2 3 4" xfId="22267"/>
    <cellStyle name="Vejica 2 2 2 2 2 2 2 2 3 5" xfId="22268"/>
    <cellStyle name="Vejica 2 2 2 2 2 2 2 2 4" xfId="22269"/>
    <cellStyle name="Vejica 2 2 2 2 2 2 2 2 4 2" xfId="22270"/>
    <cellStyle name="Vejica 2 2 2 2 2 2 2 2 4 2 2" xfId="22271"/>
    <cellStyle name="Vejica 2 2 2 2 2 2 2 2 4 3" xfId="22272"/>
    <cellStyle name="Vejica 2 2 2 2 2 2 2 2 4 3 2" xfId="22273"/>
    <cellStyle name="Vejica 2 2 2 2 2 2 2 2 4 4" xfId="22274"/>
    <cellStyle name="Vejica 2 2 2 2 2 2 2 2 4 5" xfId="22275"/>
    <cellStyle name="Vejica 2 2 2 2 2 2 2 2 5" xfId="22276"/>
    <cellStyle name="Vejica 2 2 2 2 2 2 2 2 5 2" xfId="22277"/>
    <cellStyle name="Vejica 2 2 2 2 2 2 2 2 6" xfId="22278"/>
    <cellStyle name="Vejica 2 2 2 2 2 2 2 2 6 2" xfId="22279"/>
    <cellStyle name="Vejica 2 2 2 2 2 2 2 2 7" xfId="22280"/>
    <cellStyle name="Vejica 2 2 2 2 2 2 2 2 7 2" xfId="22281"/>
    <cellStyle name="Vejica 2 2 2 2 2 2 2 2 8" xfId="22282"/>
    <cellStyle name="Vejica 2 2 2 2 2 2 2 2 9" xfId="22283"/>
    <cellStyle name="Vejica 2 2 2 2 2 2 2 3" xfId="22284"/>
    <cellStyle name="Vejica 2 2 2 2 2 2 2 3 2" xfId="22285"/>
    <cellStyle name="Vejica 2 2 2 2 2 2 2 3 2 2" xfId="22286"/>
    <cellStyle name="Vejica 2 2 2 2 2 2 2 3 2 2 2" xfId="22287"/>
    <cellStyle name="Vejica 2 2 2 2 2 2 2 3 2 3" xfId="22288"/>
    <cellStyle name="Vejica 2 2 2 2 2 2 2 3 2 3 2" xfId="22289"/>
    <cellStyle name="Vejica 2 2 2 2 2 2 2 3 2 4" xfId="22290"/>
    <cellStyle name="Vejica 2 2 2 2 2 2 2 3 2 5" xfId="22291"/>
    <cellStyle name="Vejica 2 2 2 2 2 2 2 3 3" xfId="22292"/>
    <cellStyle name="Vejica 2 2 2 2 2 2 2 3 3 2" xfId="22293"/>
    <cellStyle name="Vejica 2 2 2 2 2 2 2 3 3 2 2" xfId="22294"/>
    <cellStyle name="Vejica 2 2 2 2 2 2 2 3 3 3" xfId="22295"/>
    <cellStyle name="Vejica 2 2 2 2 2 2 2 3 3 3 2" xfId="22296"/>
    <cellStyle name="Vejica 2 2 2 2 2 2 2 3 3 4" xfId="22297"/>
    <cellStyle name="Vejica 2 2 2 2 2 2 2 3 3 5" xfId="22298"/>
    <cellStyle name="Vejica 2 2 2 2 2 2 2 3 4" xfId="22299"/>
    <cellStyle name="Vejica 2 2 2 2 2 2 2 3 4 2" xfId="22300"/>
    <cellStyle name="Vejica 2 2 2 2 2 2 2 3 5" xfId="22301"/>
    <cellStyle name="Vejica 2 2 2 2 2 2 2 3 5 2" xfId="22302"/>
    <cellStyle name="Vejica 2 2 2 2 2 2 2 3 6" xfId="22303"/>
    <cellStyle name="Vejica 2 2 2 2 2 2 2 3 6 2" xfId="22304"/>
    <cellStyle name="Vejica 2 2 2 2 2 2 2 3 7" xfId="22305"/>
    <cellStyle name="Vejica 2 2 2 2 2 2 2 3 8" xfId="22306"/>
    <cellStyle name="Vejica 2 2 2 2 2 2 2 3 9" xfId="22307"/>
    <cellStyle name="Vejica 2 2 2 2 2 2 2 4" xfId="22308"/>
    <cellStyle name="Vejica 2 2 2 2 2 2 2 4 2" xfId="22309"/>
    <cellStyle name="Vejica 2 2 2 2 2 2 2 4 2 2" xfId="22310"/>
    <cellStyle name="Vejica 2 2 2 2 2 2 2 4 3" xfId="22311"/>
    <cellStyle name="Vejica 2 2 2 2 2 2 2 4 3 2" xfId="22312"/>
    <cellStyle name="Vejica 2 2 2 2 2 2 2 4 4" xfId="22313"/>
    <cellStyle name="Vejica 2 2 2 2 2 2 2 4 5" xfId="22314"/>
    <cellStyle name="Vejica 2 2 2 2 2 2 2 5" xfId="22315"/>
    <cellStyle name="Vejica 2 2 2 2 2 2 2 5 2" xfId="22316"/>
    <cellStyle name="Vejica 2 2 2 2 2 2 2 5 2 2" xfId="22317"/>
    <cellStyle name="Vejica 2 2 2 2 2 2 2 5 3" xfId="22318"/>
    <cellStyle name="Vejica 2 2 2 2 2 2 2 5 3 2" xfId="22319"/>
    <cellStyle name="Vejica 2 2 2 2 2 2 2 5 4" xfId="22320"/>
    <cellStyle name="Vejica 2 2 2 2 2 2 2 5 5" xfId="22321"/>
    <cellStyle name="Vejica 2 2 2 2 2 2 2 6" xfId="22322"/>
    <cellStyle name="Vejica 2 2 2 2 2 2 2 6 2" xfId="22323"/>
    <cellStyle name="Vejica 2 2 2 2 2 2 2 7" xfId="22324"/>
    <cellStyle name="Vejica 2 2 2 2 2 2 2 7 2" xfId="22325"/>
    <cellStyle name="Vejica 2 2 2 2 2 2 2 8" xfId="22326"/>
    <cellStyle name="Vejica 2 2 2 2 2 2 2 8 2" xfId="22327"/>
    <cellStyle name="Vejica 2 2 2 2 2 2 2 9" xfId="22328"/>
    <cellStyle name="Vejica 2 2 2 2 2 2 3" xfId="22329"/>
    <cellStyle name="Vejica 2 2 2 2 2 2 3 10" xfId="22330"/>
    <cellStyle name="Vejica 2 2 2 2 2 2 3 11" xfId="22331"/>
    <cellStyle name="Vejica 2 2 2 2 2 2 3 2" xfId="22332"/>
    <cellStyle name="Vejica 2 2 2 2 2 2 3 2 10" xfId="22333"/>
    <cellStyle name="Vejica 2 2 2 2 2 2 3 2 2" xfId="22334"/>
    <cellStyle name="Vejica 2 2 2 2 2 2 3 2 2 2" xfId="22335"/>
    <cellStyle name="Vejica 2 2 2 2 2 2 3 2 2 2 2" xfId="22336"/>
    <cellStyle name="Vejica 2 2 2 2 2 2 3 2 2 2 2 2" xfId="22337"/>
    <cellStyle name="Vejica 2 2 2 2 2 2 3 2 2 2 3" xfId="22338"/>
    <cellStyle name="Vejica 2 2 2 2 2 2 3 2 2 2 3 2" xfId="22339"/>
    <cellStyle name="Vejica 2 2 2 2 2 2 3 2 2 2 4" xfId="22340"/>
    <cellStyle name="Vejica 2 2 2 2 2 2 3 2 2 2 5" xfId="22341"/>
    <cellStyle name="Vejica 2 2 2 2 2 2 3 2 2 3" xfId="22342"/>
    <cellStyle name="Vejica 2 2 2 2 2 2 3 2 2 3 2" xfId="22343"/>
    <cellStyle name="Vejica 2 2 2 2 2 2 3 2 2 3 2 2" xfId="22344"/>
    <cellStyle name="Vejica 2 2 2 2 2 2 3 2 2 3 3" xfId="22345"/>
    <cellStyle name="Vejica 2 2 2 2 2 2 3 2 2 3 3 2" xfId="22346"/>
    <cellStyle name="Vejica 2 2 2 2 2 2 3 2 2 3 4" xfId="22347"/>
    <cellStyle name="Vejica 2 2 2 2 2 2 3 2 2 3 5" xfId="22348"/>
    <cellStyle name="Vejica 2 2 2 2 2 2 3 2 2 4" xfId="22349"/>
    <cellStyle name="Vejica 2 2 2 2 2 2 3 2 2 4 2" xfId="22350"/>
    <cellStyle name="Vejica 2 2 2 2 2 2 3 2 2 5" xfId="22351"/>
    <cellStyle name="Vejica 2 2 2 2 2 2 3 2 2 5 2" xfId="22352"/>
    <cellStyle name="Vejica 2 2 2 2 2 2 3 2 2 6" xfId="22353"/>
    <cellStyle name="Vejica 2 2 2 2 2 2 3 2 2 6 2" xfId="22354"/>
    <cellStyle name="Vejica 2 2 2 2 2 2 3 2 2 7" xfId="22355"/>
    <cellStyle name="Vejica 2 2 2 2 2 2 3 2 2 8" xfId="22356"/>
    <cellStyle name="Vejica 2 2 2 2 2 2 3 2 2 9" xfId="22357"/>
    <cellStyle name="Vejica 2 2 2 2 2 2 3 2 3" xfId="22358"/>
    <cellStyle name="Vejica 2 2 2 2 2 2 3 2 3 2" xfId="22359"/>
    <cellStyle name="Vejica 2 2 2 2 2 2 3 2 3 2 2" xfId="22360"/>
    <cellStyle name="Vejica 2 2 2 2 2 2 3 2 3 3" xfId="22361"/>
    <cellStyle name="Vejica 2 2 2 2 2 2 3 2 3 3 2" xfId="22362"/>
    <cellStyle name="Vejica 2 2 2 2 2 2 3 2 3 4" xfId="22363"/>
    <cellStyle name="Vejica 2 2 2 2 2 2 3 2 3 5" xfId="22364"/>
    <cellStyle name="Vejica 2 2 2 2 2 2 3 2 4" xfId="22365"/>
    <cellStyle name="Vejica 2 2 2 2 2 2 3 2 4 2" xfId="22366"/>
    <cellStyle name="Vejica 2 2 2 2 2 2 3 2 4 2 2" xfId="22367"/>
    <cellStyle name="Vejica 2 2 2 2 2 2 3 2 4 3" xfId="22368"/>
    <cellStyle name="Vejica 2 2 2 2 2 2 3 2 4 3 2" xfId="22369"/>
    <cellStyle name="Vejica 2 2 2 2 2 2 3 2 4 4" xfId="22370"/>
    <cellStyle name="Vejica 2 2 2 2 2 2 3 2 4 5" xfId="22371"/>
    <cellStyle name="Vejica 2 2 2 2 2 2 3 2 5" xfId="22372"/>
    <cellStyle name="Vejica 2 2 2 2 2 2 3 2 5 2" xfId="22373"/>
    <cellStyle name="Vejica 2 2 2 2 2 2 3 2 6" xfId="22374"/>
    <cellStyle name="Vejica 2 2 2 2 2 2 3 2 6 2" xfId="22375"/>
    <cellStyle name="Vejica 2 2 2 2 2 2 3 2 7" xfId="22376"/>
    <cellStyle name="Vejica 2 2 2 2 2 2 3 2 7 2" xfId="22377"/>
    <cellStyle name="Vejica 2 2 2 2 2 2 3 2 8" xfId="22378"/>
    <cellStyle name="Vejica 2 2 2 2 2 2 3 2 9" xfId="22379"/>
    <cellStyle name="Vejica 2 2 2 2 2 2 3 3" xfId="22380"/>
    <cellStyle name="Vejica 2 2 2 2 2 2 3 3 2" xfId="22381"/>
    <cellStyle name="Vejica 2 2 2 2 2 2 3 3 2 2" xfId="22382"/>
    <cellStyle name="Vejica 2 2 2 2 2 2 3 3 2 2 2" xfId="22383"/>
    <cellStyle name="Vejica 2 2 2 2 2 2 3 3 2 3" xfId="22384"/>
    <cellStyle name="Vejica 2 2 2 2 2 2 3 3 2 3 2" xfId="22385"/>
    <cellStyle name="Vejica 2 2 2 2 2 2 3 3 2 4" xfId="22386"/>
    <cellStyle name="Vejica 2 2 2 2 2 2 3 3 2 5" xfId="22387"/>
    <cellStyle name="Vejica 2 2 2 2 2 2 3 3 3" xfId="22388"/>
    <cellStyle name="Vejica 2 2 2 2 2 2 3 3 3 2" xfId="22389"/>
    <cellStyle name="Vejica 2 2 2 2 2 2 3 3 3 2 2" xfId="22390"/>
    <cellStyle name="Vejica 2 2 2 2 2 2 3 3 3 3" xfId="22391"/>
    <cellStyle name="Vejica 2 2 2 2 2 2 3 3 3 3 2" xfId="22392"/>
    <cellStyle name="Vejica 2 2 2 2 2 2 3 3 3 4" xfId="22393"/>
    <cellStyle name="Vejica 2 2 2 2 2 2 3 3 3 5" xfId="22394"/>
    <cellStyle name="Vejica 2 2 2 2 2 2 3 3 4" xfId="22395"/>
    <cellStyle name="Vejica 2 2 2 2 2 2 3 3 4 2" xfId="22396"/>
    <cellStyle name="Vejica 2 2 2 2 2 2 3 3 5" xfId="22397"/>
    <cellStyle name="Vejica 2 2 2 2 2 2 3 3 5 2" xfId="22398"/>
    <cellStyle name="Vejica 2 2 2 2 2 2 3 3 6" xfId="22399"/>
    <cellStyle name="Vejica 2 2 2 2 2 2 3 3 6 2" xfId="22400"/>
    <cellStyle name="Vejica 2 2 2 2 2 2 3 3 7" xfId="22401"/>
    <cellStyle name="Vejica 2 2 2 2 2 2 3 3 8" xfId="22402"/>
    <cellStyle name="Vejica 2 2 2 2 2 2 3 3 9" xfId="22403"/>
    <cellStyle name="Vejica 2 2 2 2 2 2 3 4" xfId="22404"/>
    <cellStyle name="Vejica 2 2 2 2 2 2 3 4 2" xfId="22405"/>
    <cellStyle name="Vejica 2 2 2 2 2 2 3 4 2 2" xfId="22406"/>
    <cellStyle name="Vejica 2 2 2 2 2 2 3 4 3" xfId="22407"/>
    <cellStyle name="Vejica 2 2 2 2 2 2 3 4 3 2" xfId="22408"/>
    <cellStyle name="Vejica 2 2 2 2 2 2 3 4 4" xfId="22409"/>
    <cellStyle name="Vejica 2 2 2 2 2 2 3 4 5" xfId="22410"/>
    <cellStyle name="Vejica 2 2 2 2 2 2 3 5" xfId="22411"/>
    <cellStyle name="Vejica 2 2 2 2 2 2 3 5 2" xfId="22412"/>
    <cellStyle name="Vejica 2 2 2 2 2 2 3 5 2 2" xfId="22413"/>
    <cellStyle name="Vejica 2 2 2 2 2 2 3 5 3" xfId="22414"/>
    <cellStyle name="Vejica 2 2 2 2 2 2 3 5 3 2" xfId="22415"/>
    <cellStyle name="Vejica 2 2 2 2 2 2 3 5 4" xfId="22416"/>
    <cellStyle name="Vejica 2 2 2 2 2 2 3 5 5" xfId="22417"/>
    <cellStyle name="Vejica 2 2 2 2 2 2 3 6" xfId="22418"/>
    <cellStyle name="Vejica 2 2 2 2 2 2 3 6 2" xfId="22419"/>
    <cellStyle name="Vejica 2 2 2 2 2 2 3 7" xfId="22420"/>
    <cellStyle name="Vejica 2 2 2 2 2 2 3 7 2" xfId="22421"/>
    <cellStyle name="Vejica 2 2 2 2 2 2 3 8" xfId="22422"/>
    <cellStyle name="Vejica 2 2 2 2 2 2 3 8 2" xfId="22423"/>
    <cellStyle name="Vejica 2 2 2 2 2 2 3 9" xfId="22424"/>
    <cellStyle name="Vejica 2 2 2 2 2 2 4" xfId="22425"/>
    <cellStyle name="Vejica 2 2 2 2 2 2 4 10" xfId="22426"/>
    <cellStyle name="Vejica 2 2 2 2 2 2 4 2" xfId="22427"/>
    <cellStyle name="Vejica 2 2 2 2 2 2 4 2 2" xfId="22428"/>
    <cellStyle name="Vejica 2 2 2 2 2 2 4 2 2 2" xfId="22429"/>
    <cellStyle name="Vejica 2 2 2 2 2 2 4 2 2 2 2" xfId="22430"/>
    <cellStyle name="Vejica 2 2 2 2 2 2 4 2 2 3" xfId="22431"/>
    <cellStyle name="Vejica 2 2 2 2 2 2 4 2 2 3 2" xfId="22432"/>
    <cellStyle name="Vejica 2 2 2 2 2 2 4 2 2 4" xfId="22433"/>
    <cellStyle name="Vejica 2 2 2 2 2 2 4 2 2 5" xfId="22434"/>
    <cellStyle name="Vejica 2 2 2 2 2 2 4 2 3" xfId="22435"/>
    <cellStyle name="Vejica 2 2 2 2 2 2 4 2 3 2" xfId="22436"/>
    <cellStyle name="Vejica 2 2 2 2 2 2 4 2 3 2 2" xfId="22437"/>
    <cellStyle name="Vejica 2 2 2 2 2 2 4 2 3 3" xfId="22438"/>
    <cellStyle name="Vejica 2 2 2 2 2 2 4 2 3 3 2" xfId="22439"/>
    <cellStyle name="Vejica 2 2 2 2 2 2 4 2 3 4" xfId="22440"/>
    <cellStyle name="Vejica 2 2 2 2 2 2 4 2 3 5" xfId="22441"/>
    <cellStyle name="Vejica 2 2 2 2 2 2 4 2 4" xfId="22442"/>
    <cellStyle name="Vejica 2 2 2 2 2 2 4 2 4 2" xfId="22443"/>
    <cellStyle name="Vejica 2 2 2 2 2 2 4 2 5" xfId="22444"/>
    <cellStyle name="Vejica 2 2 2 2 2 2 4 2 5 2" xfId="22445"/>
    <cellStyle name="Vejica 2 2 2 2 2 2 4 2 6" xfId="22446"/>
    <cellStyle name="Vejica 2 2 2 2 2 2 4 2 6 2" xfId="22447"/>
    <cellStyle name="Vejica 2 2 2 2 2 2 4 2 7" xfId="22448"/>
    <cellStyle name="Vejica 2 2 2 2 2 2 4 2 8" xfId="22449"/>
    <cellStyle name="Vejica 2 2 2 2 2 2 4 2 9" xfId="22450"/>
    <cellStyle name="Vejica 2 2 2 2 2 2 4 3" xfId="22451"/>
    <cellStyle name="Vejica 2 2 2 2 2 2 4 3 2" xfId="22452"/>
    <cellStyle name="Vejica 2 2 2 2 2 2 4 3 2 2" xfId="22453"/>
    <cellStyle name="Vejica 2 2 2 2 2 2 4 3 3" xfId="22454"/>
    <cellStyle name="Vejica 2 2 2 2 2 2 4 3 3 2" xfId="22455"/>
    <cellStyle name="Vejica 2 2 2 2 2 2 4 3 4" xfId="22456"/>
    <cellStyle name="Vejica 2 2 2 2 2 2 4 3 5" xfId="22457"/>
    <cellStyle name="Vejica 2 2 2 2 2 2 4 4" xfId="22458"/>
    <cellStyle name="Vejica 2 2 2 2 2 2 4 4 2" xfId="22459"/>
    <cellStyle name="Vejica 2 2 2 2 2 2 4 4 2 2" xfId="22460"/>
    <cellStyle name="Vejica 2 2 2 2 2 2 4 4 3" xfId="22461"/>
    <cellStyle name="Vejica 2 2 2 2 2 2 4 4 3 2" xfId="22462"/>
    <cellStyle name="Vejica 2 2 2 2 2 2 4 4 4" xfId="22463"/>
    <cellStyle name="Vejica 2 2 2 2 2 2 4 4 5" xfId="22464"/>
    <cellStyle name="Vejica 2 2 2 2 2 2 4 5" xfId="22465"/>
    <cellStyle name="Vejica 2 2 2 2 2 2 4 5 2" xfId="22466"/>
    <cellStyle name="Vejica 2 2 2 2 2 2 4 6" xfId="22467"/>
    <cellStyle name="Vejica 2 2 2 2 2 2 4 6 2" xfId="22468"/>
    <cellStyle name="Vejica 2 2 2 2 2 2 4 7" xfId="22469"/>
    <cellStyle name="Vejica 2 2 2 2 2 2 4 7 2" xfId="22470"/>
    <cellStyle name="Vejica 2 2 2 2 2 2 4 8" xfId="22471"/>
    <cellStyle name="Vejica 2 2 2 2 2 2 4 9" xfId="22472"/>
    <cellStyle name="Vejica 2 2 2 2 2 2 5" xfId="22473"/>
    <cellStyle name="Vejica 2 2 2 2 2 2 5 2" xfId="22474"/>
    <cellStyle name="Vejica 2 2 2 2 2 2 5 2 2" xfId="22475"/>
    <cellStyle name="Vejica 2 2 2 2 2 2 5 2 2 2" xfId="22476"/>
    <cellStyle name="Vejica 2 2 2 2 2 2 5 2 3" xfId="22477"/>
    <cellStyle name="Vejica 2 2 2 2 2 2 5 2 3 2" xfId="22478"/>
    <cellStyle name="Vejica 2 2 2 2 2 2 5 2 4" xfId="22479"/>
    <cellStyle name="Vejica 2 2 2 2 2 2 5 2 5" xfId="22480"/>
    <cellStyle name="Vejica 2 2 2 2 2 2 5 3" xfId="22481"/>
    <cellStyle name="Vejica 2 2 2 2 2 2 5 3 2" xfId="22482"/>
    <cellStyle name="Vejica 2 2 2 2 2 2 5 3 2 2" xfId="22483"/>
    <cellStyle name="Vejica 2 2 2 2 2 2 5 3 3" xfId="22484"/>
    <cellStyle name="Vejica 2 2 2 2 2 2 5 3 3 2" xfId="22485"/>
    <cellStyle name="Vejica 2 2 2 2 2 2 5 3 4" xfId="22486"/>
    <cellStyle name="Vejica 2 2 2 2 2 2 5 3 5" xfId="22487"/>
    <cellStyle name="Vejica 2 2 2 2 2 2 5 4" xfId="22488"/>
    <cellStyle name="Vejica 2 2 2 2 2 2 5 4 2" xfId="22489"/>
    <cellStyle name="Vejica 2 2 2 2 2 2 5 5" xfId="22490"/>
    <cellStyle name="Vejica 2 2 2 2 2 2 5 5 2" xfId="22491"/>
    <cellStyle name="Vejica 2 2 2 2 2 2 5 6" xfId="22492"/>
    <cellStyle name="Vejica 2 2 2 2 2 2 5 6 2" xfId="22493"/>
    <cellStyle name="Vejica 2 2 2 2 2 2 5 7" xfId="22494"/>
    <cellStyle name="Vejica 2 2 2 2 2 2 5 8" xfId="22495"/>
    <cellStyle name="Vejica 2 2 2 2 2 2 5 9" xfId="22496"/>
    <cellStyle name="Vejica 2 2 2 2 2 2 6" xfId="22497"/>
    <cellStyle name="Vejica 2 2 2 2 2 2 6 2" xfId="22498"/>
    <cellStyle name="Vejica 2 2 2 2 2 2 6 2 2" xfId="22499"/>
    <cellStyle name="Vejica 2 2 2 2 2 2 6 3" xfId="22500"/>
    <cellStyle name="Vejica 2 2 2 2 2 2 6 3 2" xfId="22501"/>
    <cellStyle name="Vejica 2 2 2 2 2 2 6 4" xfId="22502"/>
    <cellStyle name="Vejica 2 2 2 2 2 2 6 5" xfId="22503"/>
    <cellStyle name="Vejica 2 2 2 2 2 2 7" xfId="22504"/>
    <cellStyle name="Vejica 2 2 2 2 2 2 7 2" xfId="22505"/>
    <cellStyle name="Vejica 2 2 2 2 2 2 7 2 2" xfId="22506"/>
    <cellStyle name="Vejica 2 2 2 2 2 2 7 3" xfId="22507"/>
    <cellStyle name="Vejica 2 2 2 2 2 2 7 3 2" xfId="22508"/>
    <cellStyle name="Vejica 2 2 2 2 2 2 7 4" xfId="22509"/>
    <cellStyle name="Vejica 2 2 2 2 2 2 7 5" xfId="22510"/>
    <cellStyle name="Vejica 2 2 2 2 2 2 8" xfId="22511"/>
    <cellStyle name="Vejica 2 2 2 2 2 2 8 2" xfId="22512"/>
    <cellStyle name="Vejica 2 2 2 2 2 2 9" xfId="22513"/>
    <cellStyle name="Vejica 2 2 2 2 2 2 9 2" xfId="22514"/>
    <cellStyle name="Vejica 2 2 2 2 2 3" xfId="22515"/>
    <cellStyle name="Vejica 2 2 2 2 2 3 10" xfId="22516"/>
    <cellStyle name="Vejica 2 2 2 2 2 3 11" xfId="22517"/>
    <cellStyle name="Vejica 2 2 2 2 2 3 12" xfId="22518"/>
    <cellStyle name="Vejica 2 2 2 2 2 3 2" xfId="22519"/>
    <cellStyle name="Vejica 2 2 2 2 2 3 2 10" xfId="22520"/>
    <cellStyle name="Vejica 2 2 2 2 2 3 2 11" xfId="22521"/>
    <cellStyle name="Vejica 2 2 2 2 2 3 2 2" xfId="22522"/>
    <cellStyle name="Vejica 2 2 2 2 2 3 2 2 10" xfId="22523"/>
    <cellStyle name="Vejica 2 2 2 2 2 3 2 2 2" xfId="22524"/>
    <cellStyle name="Vejica 2 2 2 2 2 3 2 2 2 2" xfId="22525"/>
    <cellStyle name="Vejica 2 2 2 2 2 3 2 2 2 2 2" xfId="22526"/>
    <cellStyle name="Vejica 2 2 2 2 2 3 2 2 2 2 2 2" xfId="22527"/>
    <cellStyle name="Vejica 2 2 2 2 2 3 2 2 2 2 3" xfId="22528"/>
    <cellStyle name="Vejica 2 2 2 2 2 3 2 2 2 2 3 2" xfId="22529"/>
    <cellStyle name="Vejica 2 2 2 2 2 3 2 2 2 2 4" xfId="22530"/>
    <cellStyle name="Vejica 2 2 2 2 2 3 2 2 2 2 5" xfId="22531"/>
    <cellStyle name="Vejica 2 2 2 2 2 3 2 2 2 3" xfId="22532"/>
    <cellStyle name="Vejica 2 2 2 2 2 3 2 2 2 3 2" xfId="22533"/>
    <cellStyle name="Vejica 2 2 2 2 2 3 2 2 2 3 2 2" xfId="22534"/>
    <cellStyle name="Vejica 2 2 2 2 2 3 2 2 2 3 3" xfId="22535"/>
    <cellStyle name="Vejica 2 2 2 2 2 3 2 2 2 3 3 2" xfId="22536"/>
    <cellStyle name="Vejica 2 2 2 2 2 3 2 2 2 3 4" xfId="22537"/>
    <cellStyle name="Vejica 2 2 2 2 2 3 2 2 2 3 5" xfId="22538"/>
    <cellStyle name="Vejica 2 2 2 2 2 3 2 2 2 4" xfId="22539"/>
    <cellStyle name="Vejica 2 2 2 2 2 3 2 2 2 4 2" xfId="22540"/>
    <cellStyle name="Vejica 2 2 2 2 2 3 2 2 2 5" xfId="22541"/>
    <cellStyle name="Vejica 2 2 2 2 2 3 2 2 2 5 2" xfId="22542"/>
    <cellStyle name="Vejica 2 2 2 2 2 3 2 2 2 6" xfId="22543"/>
    <cellStyle name="Vejica 2 2 2 2 2 3 2 2 2 6 2" xfId="22544"/>
    <cellStyle name="Vejica 2 2 2 2 2 3 2 2 2 7" xfId="22545"/>
    <cellStyle name="Vejica 2 2 2 2 2 3 2 2 2 8" xfId="22546"/>
    <cellStyle name="Vejica 2 2 2 2 2 3 2 2 2 9" xfId="22547"/>
    <cellStyle name="Vejica 2 2 2 2 2 3 2 2 3" xfId="22548"/>
    <cellStyle name="Vejica 2 2 2 2 2 3 2 2 3 2" xfId="22549"/>
    <cellStyle name="Vejica 2 2 2 2 2 3 2 2 3 2 2" xfId="22550"/>
    <cellStyle name="Vejica 2 2 2 2 2 3 2 2 3 3" xfId="22551"/>
    <cellStyle name="Vejica 2 2 2 2 2 3 2 2 3 3 2" xfId="22552"/>
    <cellStyle name="Vejica 2 2 2 2 2 3 2 2 3 4" xfId="22553"/>
    <cellStyle name="Vejica 2 2 2 2 2 3 2 2 3 5" xfId="22554"/>
    <cellStyle name="Vejica 2 2 2 2 2 3 2 2 4" xfId="22555"/>
    <cellStyle name="Vejica 2 2 2 2 2 3 2 2 4 2" xfId="22556"/>
    <cellStyle name="Vejica 2 2 2 2 2 3 2 2 4 2 2" xfId="22557"/>
    <cellStyle name="Vejica 2 2 2 2 2 3 2 2 4 3" xfId="22558"/>
    <cellStyle name="Vejica 2 2 2 2 2 3 2 2 4 3 2" xfId="22559"/>
    <cellStyle name="Vejica 2 2 2 2 2 3 2 2 4 4" xfId="22560"/>
    <cellStyle name="Vejica 2 2 2 2 2 3 2 2 4 5" xfId="22561"/>
    <cellStyle name="Vejica 2 2 2 2 2 3 2 2 5" xfId="22562"/>
    <cellStyle name="Vejica 2 2 2 2 2 3 2 2 5 2" xfId="22563"/>
    <cellStyle name="Vejica 2 2 2 2 2 3 2 2 6" xfId="22564"/>
    <cellStyle name="Vejica 2 2 2 2 2 3 2 2 6 2" xfId="22565"/>
    <cellStyle name="Vejica 2 2 2 2 2 3 2 2 7" xfId="22566"/>
    <cellStyle name="Vejica 2 2 2 2 2 3 2 2 7 2" xfId="22567"/>
    <cellStyle name="Vejica 2 2 2 2 2 3 2 2 8" xfId="22568"/>
    <cellStyle name="Vejica 2 2 2 2 2 3 2 2 9" xfId="22569"/>
    <cellStyle name="Vejica 2 2 2 2 2 3 2 3" xfId="22570"/>
    <cellStyle name="Vejica 2 2 2 2 2 3 2 3 2" xfId="22571"/>
    <cellStyle name="Vejica 2 2 2 2 2 3 2 3 2 2" xfId="22572"/>
    <cellStyle name="Vejica 2 2 2 2 2 3 2 3 2 2 2" xfId="22573"/>
    <cellStyle name="Vejica 2 2 2 2 2 3 2 3 2 3" xfId="22574"/>
    <cellStyle name="Vejica 2 2 2 2 2 3 2 3 2 3 2" xfId="22575"/>
    <cellStyle name="Vejica 2 2 2 2 2 3 2 3 2 4" xfId="22576"/>
    <cellStyle name="Vejica 2 2 2 2 2 3 2 3 2 5" xfId="22577"/>
    <cellStyle name="Vejica 2 2 2 2 2 3 2 3 3" xfId="22578"/>
    <cellStyle name="Vejica 2 2 2 2 2 3 2 3 3 2" xfId="22579"/>
    <cellStyle name="Vejica 2 2 2 2 2 3 2 3 3 2 2" xfId="22580"/>
    <cellStyle name="Vejica 2 2 2 2 2 3 2 3 3 3" xfId="22581"/>
    <cellStyle name="Vejica 2 2 2 2 2 3 2 3 3 3 2" xfId="22582"/>
    <cellStyle name="Vejica 2 2 2 2 2 3 2 3 3 4" xfId="22583"/>
    <cellStyle name="Vejica 2 2 2 2 2 3 2 3 3 5" xfId="22584"/>
    <cellStyle name="Vejica 2 2 2 2 2 3 2 3 4" xfId="22585"/>
    <cellStyle name="Vejica 2 2 2 2 2 3 2 3 4 2" xfId="22586"/>
    <cellStyle name="Vejica 2 2 2 2 2 3 2 3 5" xfId="22587"/>
    <cellStyle name="Vejica 2 2 2 2 2 3 2 3 5 2" xfId="22588"/>
    <cellStyle name="Vejica 2 2 2 2 2 3 2 3 6" xfId="22589"/>
    <cellStyle name="Vejica 2 2 2 2 2 3 2 3 6 2" xfId="22590"/>
    <cellStyle name="Vejica 2 2 2 2 2 3 2 3 7" xfId="22591"/>
    <cellStyle name="Vejica 2 2 2 2 2 3 2 3 8" xfId="22592"/>
    <cellStyle name="Vejica 2 2 2 2 2 3 2 3 9" xfId="22593"/>
    <cellStyle name="Vejica 2 2 2 2 2 3 2 4" xfId="22594"/>
    <cellStyle name="Vejica 2 2 2 2 2 3 2 4 2" xfId="22595"/>
    <cellStyle name="Vejica 2 2 2 2 2 3 2 4 2 2" xfId="22596"/>
    <cellStyle name="Vejica 2 2 2 2 2 3 2 4 3" xfId="22597"/>
    <cellStyle name="Vejica 2 2 2 2 2 3 2 4 3 2" xfId="22598"/>
    <cellStyle name="Vejica 2 2 2 2 2 3 2 4 4" xfId="22599"/>
    <cellStyle name="Vejica 2 2 2 2 2 3 2 4 5" xfId="22600"/>
    <cellStyle name="Vejica 2 2 2 2 2 3 2 5" xfId="22601"/>
    <cellStyle name="Vejica 2 2 2 2 2 3 2 5 2" xfId="22602"/>
    <cellStyle name="Vejica 2 2 2 2 2 3 2 5 2 2" xfId="22603"/>
    <cellStyle name="Vejica 2 2 2 2 2 3 2 5 3" xfId="22604"/>
    <cellStyle name="Vejica 2 2 2 2 2 3 2 5 3 2" xfId="22605"/>
    <cellStyle name="Vejica 2 2 2 2 2 3 2 5 4" xfId="22606"/>
    <cellStyle name="Vejica 2 2 2 2 2 3 2 5 5" xfId="22607"/>
    <cellStyle name="Vejica 2 2 2 2 2 3 2 6" xfId="22608"/>
    <cellStyle name="Vejica 2 2 2 2 2 3 2 6 2" xfId="22609"/>
    <cellStyle name="Vejica 2 2 2 2 2 3 2 7" xfId="22610"/>
    <cellStyle name="Vejica 2 2 2 2 2 3 2 7 2" xfId="22611"/>
    <cellStyle name="Vejica 2 2 2 2 2 3 2 8" xfId="22612"/>
    <cellStyle name="Vejica 2 2 2 2 2 3 2 8 2" xfId="22613"/>
    <cellStyle name="Vejica 2 2 2 2 2 3 2 9" xfId="22614"/>
    <cellStyle name="Vejica 2 2 2 2 2 3 3" xfId="22615"/>
    <cellStyle name="Vejica 2 2 2 2 2 3 3 10" xfId="22616"/>
    <cellStyle name="Vejica 2 2 2 2 2 3 3 2" xfId="22617"/>
    <cellStyle name="Vejica 2 2 2 2 2 3 3 2 2" xfId="22618"/>
    <cellStyle name="Vejica 2 2 2 2 2 3 3 2 2 2" xfId="22619"/>
    <cellStyle name="Vejica 2 2 2 2 2 3 3 2 2 2 2" xfId="22620"/>
    <cellStyle name="Vejica 2 2 2 2 2 3 3 2 2 3" xfId="22621"/>
    <cellStyle name="Vejica 2 2 2 2 2 3 3 2 2 3 2" xfId="22622"/>
    <cellStyle name="Vejica 2 2 2 2 2 3 3 2 2 4" xfId="22623"/>
    <cellStyle name="Vejica 2 2 2 2 2 3 3 2 2 5" xfId="22624"/>
    <cellStyle name="Vejica 2 2 2 2 2 3 3 2 3" xfId="22625"/>
    <cellStyle name="Vejica 2 2 2 2 2 3 3 2 3 2" xfId="22626"/>
    <cellStyle name="Vejica 2 2 2 2 2 3 3 2 3 2 2" xfId="22627"/>
    <cellStyle name="Vejica 2 2 2 2 2 3 3 2 3 3" xfId="22628"/>
    <cellStyle name="Vejica 2 2 2 2 2 3 3 2 3 3 2" xfId="22629"/>
    <cellStyle name="Vejica 2 2 2 2 2 3 3 2 3 4" xfId="22630"/>
    <cellStyle name="Vejica 2 2 2 2 2 3 3 2 3 5" xfId="22631"/>
    <cellStyle name="Vejica 2 2 2 2 2 3 3 2 4" xfId="22632"/>
    <cellStyle name="Vejica 2 2 2 2 2 3 3 2 4 2" xfId="22633"/>
    <cellStyle name="Vejica 2 2 2 2 2 3 3 2 5" xfId="22634"/>
    <cellStyle name="Vejica 2 2 2 2 2 3 3 2 5 2" xfId="22635"/>
    <cellStyle name="Vejica 2 2 2 2 2 3 3 2 6" xfId="22636"/>
    <cellStyle name="Vejica 2 2 2 2 2 3 3 2 6 2" xfId="22637"/>
    <cellStyle name="Vejica 2 2 2 2 2 3 3 2 7" xfId="22638"/>
    <cellStyle name="Vejica 2 2 2 2 2 3 3 2 8" xfId="22639"/>
    <cellStyle name="Vejica 2 2 2 2 2 3 3 2 9" xfId="22640"/>
    <cellStyle name="Vejica 2 2 2 2 2 3 3 3" xfId="22641"/>
    <cellStyle name="Vejica 2 2 2 2 2 3 3 3 2" xfId="22642"/>
    <cellStyle name="Vejica 2 2 2 2 2 3 3 3 2 2" xfId="22643"/>
    <cellStyle name="Vejica 2 2 2 2 2 3 3 3 3" xfId="22644"/>
    <cellStyle name="Vejica 2 2 2 2 2 3 3 3 3 2" xfId="22645"/>
    <cellStyle name="Vejica 2 2 2 2 2 3 3 3 4" xfId="22646"/>
    <cellStyle name="Vejica 2 2 2 2 2 3 3 3 5" xfId="22647"/>
    <cellStyle name="Vejica 2 2 2 2 2 3 3 4" xfId="22648"/>
    <cellStyle name="Vejica 2 2 2 2 2 3 3 4 2" xfId="22649"/>
    <cellStyle name="Vejica 2 2 2 2 2 3 3 4 2 2" xfId="22650"/>
    <cellStyle name="Vejica 2 2 2 2 2 3 3 4 3" xfId="22651"/>
    <cellStyle name="Vejica 2 2 2 2 2 3 3 4 3 2" xfId="22652"/>
    <cellStyle name="Vejica 2 2 2 2 2 3 3 4 4" xfId="22653"/>
    <cellStyle name="Vejica 2 2 2 2 2 3 3 4 5" xfId="22654"/>
    <cellStyle name="Vejica 2 2 2 2 2 3 3 5" xfId="22655"/>
    <cellStyle name="Vejica 2 2 2 2 2 3 3 5 2" xfId="22656"/>
    <cellStyle name="Vejica 2 2 2 2 2 3 3 6" xfId="22657"/>
    <cellStyle name="Vejica 2 2 2 2 2 3 3 6 2" xfId="22658"/>
    <cellStyle name="Vejica 2 2 2 2 2 3 3 7" xfId="22659"/>
    <cellStyle name="Vejica 2 2 2 2 2 3 3 7 2" xfId="22660"/>
    <cellStyle name="Vejica 2 2 2 2 2 3 3 8" xfId="22661"/>
    <cellStyle name="Vejica 2 2 2 2 2 3 3 9" xfId="22662"/>
    <cellStyle name="Vejica 2 2 2 2 2 3 4" xfId="22663"/>
    <cellStyle name="Vejica 2 2 2 2 2 3 4 2" xfId="22664"/>
    <cellStyle name="Vejica 2 2 2 2 2 3 4 2 2" xfId="22665"/>
    <cellStyle name="Vejica 2 2 2 2 2 3 4 2 2 2" xfId="22666"/>
    <cellStyle name="Vejica 2 2 2 2 2 3 4 2 3" xfId="22667"/>
    <cellStyle name="Vejica 2 2 2 2 2 3 4 2 3 2" xfId="22668"/>
    <cellStyle name="Vejica 2 2 2 2 2 3 4 2 4" xfId="22669"/>
    <cellStyle name="Vejica 2 2 2 2 2 3 4 2 5" xfId="22670"/>
    <cellStyle name="Vejica 2 2 2 2 2 3 4 3" xfId="22671"/>
    <cellStyle name="Vejica 2 2 2 2 2 3 4 3 2" xfId="22672"/>
    <cellStyle name="Vejica 2 2 2 2 2 3 4 3 2 2" xfId="22673"/>
    <cellStyle name="Vejica 2 2 2 2 2 3 4 3 3" xfId="22674"/>
    <cellStyle name="Vejica 2 2 2 2 2 3 4 3 3 2" xfId="22675"/>
    <cellStyle name="Vejica 2 2 2 2 2 3 4 3 4" xfId="22676"/>
    <cellStyle name="Vejica 2 2 2 2 2 3 4 3 5" xfId="22677"/>
    <cellStyle name="Vejica 2 2 2 2 2 3 4 4" xfId="22678"/>
    <cellStyle name="Vejica 2 2 2 2 2 3 4 4 2" xfId="22679"/>
    <cellStyle name="Vejica 2 2 2 2 2 3 4 5" xfId="22680"/>
    <cellStyle name="Vejica 2 2 2 2 2 3 4 5 2" xfId="22681"/>
    <cellStyle name="Vejica 2 2 2 2 2 3 4 6" xfId="22682"/>
    <cellStyle name="Vejica 2 2 2 2 2 3 4 6 2" xfId="22683"/>
    <cellStyle name="Vejica 2 2 2 2 2 3 4 7" xfId="22684"/>
    <cellStyle name="Vejica 2 2 2 2 2 3 4 8" xfId="22685"/>
    <cellStyle name="Vejica 2 2 2 2 2 3 4 9" xfId="22686"/>
    <cellStyle name="Vejica 2 2 2 2 2 3 5" xfId="22687"/>
    <cellStyle name="Vejica 2 2 2 2 2 3 5 2" xfId="22688"/>
    <cellStyle name="Vejica 2 2 2 2 2 3 5 2 2" xfId="22689"/>
    <cellStyle name="Vejica 2 2 2 2 2 3 5 3" xfId="22690"/>
    <cellStyle name="Vejica 2 2 2 2 2 3 5 3 2" xfId="22691"/>
    <cellStyle name="Vejica 2 2 2 2 2 3 5 4" xfId="22692"/>
    <cellStyle name="Vejica 2 2 2 2 2 3 5 5" xfId="22693"/>
    <cellStyle name="Vejica 2 2 2 2 2 3 6" xfId="22694"/>
    <cellStyle name="Vejica 2 2 2 2 2 3 6 2" xfId="22695"/>
    <cellStyle name="Vejica 2 2 2 2 2 3 6 2 2" xfId="22696"/>
    <cellStyle name="Vejica 2 2 2 2 2 3 6 3" xfId="22697"/>
    <cellStyle name="Vejica 2 2 2 2 2 3 6 3 2" xfId="22698"/>
    <cellStyle name="Vejica 2 2 2 2 2 3 6 4" xfId="22699"/>
    <cellStyle name="Vejica 2 2 2 2 2 3 6 5" xfId="22700"/>
    <cellStyle name="Vejica 2 2 2 2 2 3 7" xfId="22701"/>
    <cellStyle name="Vejica 2 2 2 2 2 3 7 2" xfId="22702"/>
    <cellStyle name="Vejica 2 2 2 2 2 3 8" xfId="22703"/>
    <cellStyle name="Vejica 2 2 2 2 2 3 8 2" xfId="22704"/>
    <cellStyle name="Vejica 2 2 2 2 2 3 9" xfId="22705"/>
    <cellStyle name="Vejica 2 2 2 2 2 3 9 2" xfId="22706"/>
    <cellStyle name="Vejica 2 2 2 2 2 4" xfId="22707"/>
    <cellStyle name="Vejica 2 2 2 2 2 4 10" xfId="22708"/>
    <cellStyle name="Vejica 2 2 2 2 2 4 11" xfId="22709"/>
    <cellStyle name="Vejica 2 2 2 2 2 4 12" xfId="22710"/>
    <cellStyle name="Vejica 2 2 2 2 2 4 2" xfId="22711"/>
    <cellStyle name="Vejica 2 2 2 2 2 4 2 10" xfId="22712"/>
    <cellStyle name="Vejica 2 2 2 2 2 4 2 11" xfId="22713"/>
    <cellStyle name="Vejica 2 2 2 2 2 4 2 2" xfId="22714"/>
    <cellStyle name="Vejica 2 2 2 2 2 4 2 2 10" xfId="22715"/>
    <cellStyle name="Vejica 2 2 2 2 2 4 2 2 2" xfId="22716"/>
    <cellStyle name="Vejica 2 2 2 2 2 4 2 2 2 2" xfId="22717"/>
    <cellStyle name="Vejica 2 2 2 2 2 4 2 2 2 2 2" xfId="22718"/>
    <cellStyle name="Vejica 2 2 2 2 2 4 2 2 2 2 2 2" xfId="22719"/>
    <cellStyle name="Vejica 2 2 2 2 2 4 2 2 2 2 3" xfId="22720"/>
    <cellStyle name="Vejica 2 2 2 2 2 4 2 2 2 2 3 2" xfId="22721"/>
    <cellStyle name="Vejica 2 2 2 2 2 4 2 2 2 2 4" xfId="22722"/>
    <cellStyle name="Vejica 2 2 2 2 2 4 2 2 2 2 5" xfId="22723"/>
    <cellStyle name="Vejica 2 2 2 2 2 4 2 2 2 3" xfId="22724"/>
    <cellStyle name="Vejica 2 2 2 2 2 4 2 2 2 3 2" xfId="22725"/>
    <cellStyle name="Vejica 2 2 2 2 2 4 2 2 2 3 2 2" xfId="22726"/>
    <cellStyle name="Vejica 2 2 2 2 2 4 2 2 2 3 3" xfId="22727"/>
    <cellStyle name="Vejica 2 2 2 2 2 4 2 2 2 3 3 2" xfId="22728"/>
    <cellStyle name="Vejica 2 2 2 2 2 4 2 2 2 3 4" xfId="22729"/>
    <cellStyle name="Vejica 2 2 2 2 2 4 2 2 2 3 5" xfId="22730"/>
    <cellStyle name="Vejica 2 2 2 2 2 4 2 2 2 4" xfId="22731"/>
    <cellStyle name="Vejica 2 2 2 2 2 4 2 2 2 4 2" xfId="22732"/>
    <cellStyle name="Vejica 2 2 2 2 2 4 2 2 2 5" xfId="22733"/>
    <cellStyle name="Vejica 2 2 2 2 2 4 2 2 2 5 2" xfId="22734"/>
    <cellStyle name="Vejica 2 2 2 2 2 4 2 2 2 6" xfId="22735"/>
    <cellStyle name="Vejica 2 2 2 2 2 4 2 2 2 6 2" xfId="22736"/>
    <cellStyle name="Vejica 2 2 2 2 2 4 2 2 2 7" xfId="22737"/>
    <cellStyle name="Vejica 2 2 2 2 2 4 2 2 2 8" xfId="22738"/>
    <cellStyle name="Vejica 2 2 2 2 2 4 2 2 2 9" xfId="22739"/>
    <cellStyle name="Vejica 2 2 2 2 2 4 2 2 3" xfId="22740"/>
    <cellStyle name="Vejica 2 2 2 2 2 4 2 2 3 2" xfId="22741"/>
    <cellStyle name="Vejica 2 2 2 2 2 4 2 2 3 2 2" xfId="22742"/>
    <cellStyle name="Vejica 2 2 2 2 2 4 2 2 3 3" xfId="22743"/>
    <cellStyle name="Vejica 2 2 2 2 2 4 2 2 3 3 2" xfId="22744"/>
    <cellStyle name="Vejica 2 2 2 2 2 4 2 2 3 4" xfId="22745"/>
    <cellStyle name="Vejica 2 2 2 2 2 4 2 2 3 5" xfId="22746"/>
    <cellStyle name="Vejica 2 2 2 2 2 4 2 2 4" xfId="22747"/>
    <cellStyle name="Vejica 2 2 2 2 2 4 2 2 4 2" xfId="22748"/>
    <cellStyle name="Vejica 2 2 2 2 2 4 2 2 4 2 2" xfId="22749"/>
    <cellStyle name="Vejica 2 2 2 2 2 4 2 2 4 3" xfId="22750"/>
    <cellStyle name="Vejica 2 2 2 2 2 4 2 2 4 3 2" xfId="22751"/>
    <cellStyle name="Vejica 2 2 2 2 2 4 2 2 4 4" xfId="22752"/>
    <cellStyle name="Vejica 2 2 2 2 2 4 2 2 4 5" xfId="22753"/>
    <cellStyle name="Vejica 2 2 2 2 2 4 2 2 5" xfId="22754"/>
    <cellStyle name="Vejica 2 2 2 2 2 4 2 2 5 2" xfId="22755"/>
    <cellStyle name="Vejica 2 2 2 2 2 4 2 2 6" xfId="22756"/>
    <cellStyle name="Vejica 2 2 2 2 2 4 2 2 6 2" xfId="22757"/>
    <cellStyle name="Vejica 2 2 2 2 2 4 2 2 7" xfId="22758"/>
    <cellStyle name="Vejica 2 2 2 2 2 4 2 2 7 2" xfId="22759"/>
    <cellStyle name="Vejica 2 2 2 2 2 4 2 2 8" xfId="22760"/>
    <cellStyle name="Vejica 2 2 2 2 2 4 2 2 9" xfId="22761"/>
    <cellStyle name="Vejica 2 2 2 2 2 4 2 3" xfId="22762"/>
    <cellStyle name="Vejica 2 2 2 2 2 4 2 3 2" xfId="22763"/>
    <cellStyle name="Vejica 2 2 2 2 2 4 2 3 2 2" xfId="22764"/>
    <cellStyle name="Vejica 2 2 2 2 2 4 2 3 2 2 2" xfId="22765"/>
    <cellStyle name="Vejica 2 2 2 2 2 4 2 3 2 3" xfId="22766"/>
    <cellStyle name="Vejica 2 2 2 2 2 4 2 3 2 3 2" xfId="22767"/>
    <cellStyle name="Vejica 2 2 2 2 2 4 2 3 2 4" xfId="22768"/>
    <cellStyle name="Vejica 2 2 2 2 2 4 2 3 2 5" xfId="22769"/>
    <cellStyle name="Vejica 2 2 2 2 2 4 2 3 3" xfId="22770"/>
    <cellStyle name="Vejica 2 2 2 2 2 4 2 3 3 2" xfId="22771"/>
    <cellStyle name="Vejica 2 2 2 2 2 4 2 3 3 2 2" xfId="22772"/>
    <cellStyle name="Vejica 2 2 2 2 2 4 2 3 3 3" xfId="22773"/>
    <cellStyle name="Vejica 2 2 2 2 2 4 2 3 3 3 2" xfId="22774"/>
    <cellStyle name="Vejica 2 2 2 2 2 4 2 3 3 4" xfId="22775"/>
    <cellStyle name="Vejica 2 2 2 2 2 4 2 3 3 5" xfId="22776"/>
    <cellStyle name="Vejica 2 2 2 2 2 4 2 3 4" xfId="22777"/>
    <cellStyle name="Vejica 2 2 2 2 2 4 2 3 4 2" xfId="22778"/>
    <cellStyle name="Vejica 2 2 2 2 2 4 2 3 5" xfId="22779"/>
    <cellStyle name="Vejica 2 2 2 2 2 4 2 3 5 2" xfId="22780"/>
    <cellStyle name="Vejica 2 2 2 2 2 4 2 3 6" xfId="22781"/>
    <cellStyle name="Vejica 2 2 2 2 2 4 2 3 6 2" xfId="22782"/>
    <cellStyle name="Vejica 2 2 2 2 2 4 2 3 7" xfId="22783"/>
    <cellStyle name="Vejica 2 2 2 2 2 4 2 3 8" xfId="22784"/>
    <cellStyle name="Vejica 2 2 2 2 2 4 2 3 9" xfId="22785"/>
    <cellStyle name="Vejica 2 2 2 2 2 4 2 4" xfId="22786"/>
    <cellStyle name="Vejica 2 2 2 2 2 4 2 4 2" xfId="22787"/>
    <cellStyle name="Vejica 2 2 2 2 2 4 2 4 2 2" xfId="22788"/>
    <cellStyle name="Vejica 2 2 2 2 2 4 2 4 3" xfId="22789"/>
    <cellStyle name="Vejica 2 2 2 2 2 4 2 4 3 2" xfId="22790"/>
    <cellStyle name="Vejica 2 2 2 2 2 4 2 4 4" xfId="22791"/>
    <cellStyle name="Vejica 2 2 2 2 2 4 2 4 5" xfId="22792"/>
    <cellStyle name="Vejica 2 2 2 2 2 4 2 5" xfId="22793"/>
    <cellStyle name="Vejica 2 2 2 2 2 4 2 5 2" xfId="22794"/>
    <cellStyle name="Vejica 2 2 2 2 2 4 2 5 2 2" xfId="22795"/>
    <cellStyle name="Vejica 2 2 2 2 2 4 2 5 3" xfId="22796"/>
    <cellStyle name="Vejica 2 2 2 2 2 4 2 5 3 2" xfId="22797"/>
    <cellStyle name="Vejica 2 2 2 2 2 4 2 5 4" xfId="22798"/>
    <cellStyle name="Vejica 2 2 2 2 2 4 2 5 5" xfId="22799"/>
    <cellStyle name="Vejica 2 2 2 2 2 4 2 6" xfId="22800"/>
    <cellStyle name="Vejica 2 2 2 2 2 4 2 6 2" xfId="22801"/>
    <cellStyle name="Vejica 2 2 2 2 2 4 2 7" xfId="22802"/>
    <cellStyle name="Vejica 2 2 2 2 2 4 2 7 2" xfId="22803"/>
    <cellStyle name="Vejica 2 2 2 2 2 4 2 8" xfId="22804"/>
    <cellStyle name="Vejica 2 2 2 2 2 4 2 8 2" xfId="22805"/>
    <cellStyle name="Vejica 2 2 2 2 2 4 2 9" xfId="22806"/>
    <cellStyle name="Vejica 2 2 2 2 2 4 3" xfId="22807"/>
    <cellStyle name="Vejica 2 2 2 2 2 4 3 10" xfId="22808"/>
    <cellStyle name="Vejica 2 2 2 2 2 4 3 2" xfId="22809"/>
    <cellStyle name="Vejica 2 2 2 2 2 4 3 2 2" xfId="22810"/>
    <cellStyle name="Vejica 2 2 2 2 2 4 3 2 2 2" xfId="22811"/>
    <cellStyle name="Vejica 2 2 2 2 2 4 3 2 2 2 2" xfId="22812"/>
    <cellStyle name="Vejica 2 2 2 2 2 4 3 2 2 3" xfId="22813"/>
    <cellStyle name="Vejica 2 2 2 2 2 4 3 2 2 3 2" xfId="22814"/>
    <cellStyle name="Vejica 2 2 2 2 2 4 3 2 2 4" xfId="22815"/>
    <cellStyle name="Vejica 2 2 2 2 2 4 3 2 2 5" xfId="22816"/>
    <cellStyle name="Vejica 2 2 2 2 2 4 3 2 3" xfId="22817"/>
    <cellStyle name="Vejica 2 2 2 2 2 4 3 2 3 2" xfId="22818"/>
    <cellStyle name="Vejica 2 2 2 2 2 4 3 2 3 2 2" xfId="22819"/>
    <cellStyle name="Vejica 2 2 2 2 2 4 3 2 3 3" xfId="22820"/>
    <cellStyle name="Vejica 2 2 2 2 2 4 3 2 3 3 2" xfId="22821"/>
    <cellStyle name="Vejica 2 2 2 2 2 4 3 2 3 4" xfId="22822"/>
    <cellStyle name="Vejica 2 2 2 2 2 4 3 2 3 5" xfId="22823"/>
    <cellStyle name="Vejica 2 2 2 2 2 4 3 2 4" xfId="22824"/>
    <cellStyle name="Vejica 2 2 2 2 2 4 3 2 4 2" xfId="22825"/>
    <cellStyle name="Vejica 2 2 2 2 2 4 3 2 5" xfId="22826"/>
    <cellStyle name="Vejica 2 2 2 2 2 4 3 2 5 2" xfId="22827"/>
    <cellStyle name="Vejica 2 2 2 2 2 4 3 2 6" xfId="22828"/>
    <cellStyle name="Vejica 2 2 2 2 2 4 3 2 6 2" xfId="22829"/>
    <cellStyle name="Vejica 2 2 2 2 2 4 3 2 7" xfId="22830"/>
    <cellStyle name="Vejica 2 2 2 2 2 4 3 2 8" xfId="22831"/>
    <cellStyle name="Vejica 2 2 2 2 2 4 3 2 9" xfId="22832"/>
    <cellStyle name="Vejica 2 2 2 2 2 4 3 3" xfId="22833"/>
    <cellStyle name="Vejica 2 2 2 2 2 4 3 3 2" xfId="22834"/>
    <cellStyle name="Vejica 2 2 2 2 2 4 3 3 2 2" xfId="22835"/>
    <cellStyle name="Vejica 2 2 2 2 2 4 3 3 3" xfId="22836"/>
    <cellStyle name="Vejica 2 2 2 2 2 4 3 3 3 2" xfId="22837"/>
    <cellStyle name="Vejica 2 2 2 2 2 4 3 3 4" xfId="22838"/>
    <cellStyle name="Vejica 2 2 2 2 2 4 3 3 5" xfId="22839"/>
    <cellStyle name="Vejica 2 2 2 2 2 4 3 4" xfId="22840"/>
    <cellStyle name="Vejica 2 2 2 2 2 4 3 4 2" xfId="22841"/>
    <cellStyle name="Vejica 2 2 2 2 2 4 3 4 2 2" xfId="22842"/>
    <cellStyle name="Vejica 2 2 2 2 2 4 3 4 3" xfId="22843"/>
    <cellStyle name="Vejica 2 2 2 2 2 4 3 4 3 2" xfId="22844"/>
    <cellStyle name="Vejica 2 2 2 2 2 4 3 4 4" xfId="22845"/>
    <cellStyle name="Vejica 2 2 2 2 2 4 3 4 5" xfId="22846"/>
    <cellStyle name="Vejica 2 2 2 2 2 4 3 5" xfId="22847"/>
    <cellStyle name="Vejica 2 2 2 2 2 4 3 5 2" xfId="22848"/>
    <cellStyle name="Vejica 2 2 2 2 2 4 3 6" xfId="22849"/>
    <cellStyle name="Vejica 2 2 2 2 2 4 3 6 2" xfId="22850"/>
    <cellStyle name="Vejica 2 2 2 2 2 4 3 7" xfId="22851"/>
    <cellStyle name="Vejica 2 2 2 2 2 4 3 7 2" xfId="22852"/>
    <cellStyle name="Vejica 2 2 2 2 2 4 3 8" xfId="22853"/>
    <cellStyle name="Vejica 2 2 2 2 2 4 3 9" xfId="22854"/>
    <cellStyle name="Vejica 2 2 2 2 2 4 4" xfId="22855"/>
    <cellStyle name="Vejica 2 2 2 2 2 4 4 2" xfId="22856"/>
    <cellStyle name="Vejica 2 2 2 2 2 4 4 2 2" xfId="22857"/>
    <cellStyle name="Vejica 2 2 2 2 2 4 4 2 2 2" xfId="22858"/>
    <cellStyle name="Vejica 2 2 2 2 2 4 4 2 3" xfId="22859"/>
    <cellStyle name="Vejica 2 2 2 2 2 4 4 2 3 2" xfId="22860"/>
    <cellStyle name="Vejica 2 2 2 2 2 4 4 2 4" xfId="22861"/>
    <cellStyle name="Vejica 2 2 2 2 2 4 4 2 5" xfId="22862"/>
    <cellStyle name="Vejica 2 2 2 2 2 4 4 3" xfId="22863"/>
    <cellStyle name="Vejica 2 2 2 2 2 4 4 3 2" xfId="22864"/>
    <cellStyle name="Vejica 2 2 2 2 2 4 4 3 2 2" xfId="22865"/>
    <cellStyle name="Vejica 2 2 2 2 2 4 4 3 3" xfId="22866"/>
    <cellStyle name="Vejica 2 2 2 2 2 4 4 3 3 2" xfId="22867"/>
    <cellStyle name="Vejica 2 2 2 2 2 4 4 3 4" xfId="22868"/>
    <cellStyle name="Vejica 2 2 2 2 2 4 4 3 5" xfId="22869"/>
    <cellStyle name="Vejica 2 2 2 2 2 4 4 4" xfId="22870"/>
    <cellStyle name="Vejica 2 2 2 2 2 4 4 4 2" xfId="22871"/>
    <cellStyle name="Vejica 2 2 2 2 2 4 4 5" xfId="22872"/>
    <cellStyle name="Vejica 2 2 2 2 2 4 4 5 2" xfId="22873"/>
    <cellStyle name="Vejica 2 2 2 2 2 4 4 6" xfId="22874"/>
    <cellStyle name="Vejica 2 2 2 2 2 4 4 6 2" xfId="22875"/>
    <cellStyle name="Vejica 2 2 2 2 2 4 4 7" xfId="22876"/>
    <cellStyle name="Vejica 2 2 2 2 2 4 4 8" xfId="22877"/>
    <cellStyle name="Vejica 2 2 2 2 2 4 4 9" xfId="22878"/>
    <cellStyle name="Vejica 2 2 2 2 2 4 5" xfId="22879"/>
    <cellStyle name="Vejica 2 2 2 2 2 4 5 2" xfId="22880"/>
    <cellStyle name="Vejica 2 2 2 2 2 4 5 2 2" xfId="22881"/>
    <cellStyle name="Vejica 2 2 2 2 2 4 5 3" xfId="22882"/>
    <cellStyle name="Vejica 2 2 2 2 2 4 5 3 2" xfId="22883"/>
    <cellStyle name="Vejica 2 2 2 2 2 4 5 4" xfId="22884"/>
    <cellStyle name="Vejica 2 2 2 2 2 4 5 5" xfId="22885"/>
    <cellStyle name="Vejica 2 2 2 2 2 4 6" xfId="22886"/>
    <cellStyle name="Vejica 2 2 2 2 2 4 6 2" xfId="22887"/>
    <cellStyle name="Vejica 2 2 2 2 2 4 6 2 2" xfId="22888"/>
    <cellStyle name="Vejica 2 2 2 2 2 4 6 3" xfId="22889"/>
    <cellStyle name="Vejica 2 2 2 2 2 4 6 3 2" xfId="22890"/>
    <cellStyle name="Vejica 2 2 2 2 2 4 6 4" xfId="22891"/>
    <cellStyle name="Vejica 2 2 2 2 2 4 6 5" xfId="22892"/>
    <cellStyle name="Vejica 2 2 2 2 2 4 7" xfId="22893"/>
    <cellStyle name="Vejica 2 2 2 2 2 4 7 2" xfId="22894"/>
    <cellStyle name="Vejica 2 2 2 2 2 4 8" xfId="22895"/>
    <cellStyle name="Vejica 2 2 2 2 2 4 8 2" xfId="22896"/>
    <cellStyle name="Vejica 2 2 2 2 2 4 9" xfId="22897"/>
    <cellStyle name="Vejica 2 2 2 2 2 4 9 2" xfId="22898"/>
    <cellStyle name="Vejica 2 2 2 2 2 5" xfId="22899"/>
    <cellStyle name="Vejica 2 2 2 2 2 5 10" xfId="22900"/>
    <cellStyle name="Vejica 2 2 2 2 2 5 11" xfId="22901"/>
    <cellStyle name="Vejica 2 2 2 2 2 5 2" xfId="22902"/>
    <cellStyle name="Vejica 2 2 2 2 2 5 2 10" xfId="22903"/>
    <cellStyle name="Vejica 2 2 2 2 2 5 2 2" xfId="22904"/>
    <cellStyle name="Vejica 2 2 2 2 2 5 2 2 2" xfId="22905"/>
    <cellStyle name="Vejica 2 2 2 2 2 5 2 2 2 2" xfId="22906"/>
    <cellStyle name="Vejica 2 2 2 2 2 5 2 2 2 2 2" xfId="22907"/>
    <cellStyle name="Vejica 2 2 2 2 2 5 2 2 2 3" xfId="22908"/>
    <cellStyle name="Vejica 2 2 2 2 2 5 2 2 2 3 2" xfId="22909"/>
    <cellStyle name="Vejica 2 2 2 2 2 5 2 2 2 4" xfId="22910"/>
    <cellStyle name="Vejica 2 2 2 2 2 5 2 2 2 5" xfId="22911"/>
    <cellStyle name="Vejica 2 2 2 2 2 5 2 2 3" xfId="22912"/>
    <cellStyle name="Vejica 2 2 2 2 2 5 2 2 3 2" xfId="22913"/>
    <cellStyle name="Vejica 2 2 2 2 2 5 2 2 3 2 2" xfId="22914"/>
    <cellStyle name="Vejica 2 2 2 2 2 5 2 2 3 3" xfId="22915"/>
    <cellStyle name="Vejica 2 2 2 2 2 5 2 2 3 3 2" xfId="22916"/>
    <cellStyle name="Vejica 2 2 2 2 2 5 2 2 3 4" xfId="22917"/>
    <cellStyle name="Vejica 2 2 2 2 2 5 2 2 3 5" xfId="22918"/>
    <cellStyle name="Vejica 2 2 2 2 2 5 2 2 4" xfId="22919"/>
    <cellStyle name="Vejica 2 2 2 2 2 5 2 2 4 2" xfId="22920"/>
    <cellStyle name="Vejica 2 2 2 2 2 5 2 2 5" xfId="22921"/>
    <cellStyle name="Vejica 2 2 2 2 2 5 2 2 5 2" xfId="22922"/>
    <cellStyle name="Vejica 2 2 2 2 2 5 2 2 6" xfId="22923"/>
    <cellStyle name="Vejica 2 2 2 2 2 5 2 2 6 2" xfId="22924"/>
    <cellStyle name="Vejica 2 2 2 2 2 5 2 2 7" xfId="22925"/>
    <cellStyle name="Vejica 2 2 2 2 2 5 2 2 8" xfId="22926"/>
    <cellStyle name="Vejica 2 2 2 2 2 5 2 2 9" xfId="22927"/>
    <cellStyle name="Vejica 2 2 2 2 2 5 2 3" xfId="22928"/>
    <cellStyle name="Vejica 2 2 2 2 2 5 2 3 2" xfId="22929"/>
    <cellStyle name="Vejica 2 2 2 2 2 5 2 3 2 2" xfId="22930"/>
    <cellStyle name="Vejica 2 2 2 2 2 5 2 3 3" xfId="22931"/>
    <cellStyle name="Vejica 2 2 2 2 2 5 2 3 3 2" xfId="22932"/>
    <cellStyle name="Vejica 2 2 2 2 2 5 2 3 4" xfId="22933"/>
    <cellStyle name="Vejica 2 2 2 2 2 5 2 3 5" xfId="22934"/>
    <cellStyle name="Vejica 2 2 2 2 2 5 2 4" xfId="22935"/>
    <cellStyle name="Vejica 2 2 2 2 2 5 2 4 2" xfId="22936"/>
    <cellStyle name="Vejica 2 2 2 2 2 5 2 4 2 2" xfId="22937"/>
    <cellStyle name="Vejica 2 2 2 2 2 5 2 4 3" xfId="22938"/>
    <cellStyle name="Vejica 2 2 2 2 2 5 2 4 3 2" xfId="22939"/>
    <cellStyle name="Vejica 2 2 2 2 2 5 2 4 4" xfId="22940"/>
    <cellStyle name="Vejica 2 2 2 2 2 5 2 4 5" xfId="22941"/>
    <cellStyle name="Vejica 2 2 2 2 2 5 2 5" xfId="22942"/>
    <cellStyle name="Vejica 2 2 2 2 2 5 2 5 2" xfId="22943"/>
    <cellStyle name="Vejica 2 2 2 2 2 5 2 6" xfId="22944"/>
    <cellStyle name="Vejica 2 2 2 2 2 5 2 6 2" xfId="22945"/>
    <cellStyle name="Vejica 2 2 2 2 2 5 2 7" xfId="22946"/>
    <cellStyle name="Vejica 2 2 2 2 2 5 2 7 2" xfId="22947"/>
    <cellStyle name="Vejica 2 2 2 2 2 5 2 8" xfId="22948"/>
    <cellStyle name="Vejica 2 2 2 2 2 5 2 9" xfId="22949"/>
    <cellStyle name="Vejica 2 2 2 2 2 5 3" xfId="22950"/>
    <cellStyle name="Vejica 2 2 2 2 2 5 3 2" xfId="22951"/>
    <cellStyle name="Vejica 2 2 2 2 2 5 3 2 2" xfId="22952"/>
    <cellStyle name="Vejica 2 2 2 2 2 5 3 2 2 2" xfId="22953"/>
    <cellStyle name="Vejica 2 2 2 2 2 5 3 2 3" xfId="22954"/>
    <cellStyle name="Vejica 2 2 2 2 2 5 3 2 3 2" xfId="22955"/>
    <cellStyle name="Vejica 2 2 2 2 2 5 3 2 4" xfId="22956"/>
    <cellStyle name="Vejica 2 2 2 2 2 5 3 2 5" xfId="22957"/>
    <cellStyle name="Vejica 2 2 2 2 2 5 3 3" xfId="22958"/>
    <cellStyle name="Vejica 2 2 2 2 2 5 3 3 2" xfId="22959"/>
    <cellStyle name="Vejica 2 2 2 2 2 5 3 3 2 2" xfId="22960"/>
    <cellStyle name="Vejica 2 2 2 2 2 5 3 3 3" xfId="22961"/>
    <cellStyle name="Vejica 2 2 2 2 2 5 3 3 3 2" xfId="22962"/>
    <cellStyle name="Vejica 2 2 2 2 2 5 3 3 4" xfId="22963"/>
    <cellStyle name="Vejica 2 2 2 2 2 5 3 3 5" xfId="22964"/>
    <cellStyle name="Vejica 2 2 2 2 2 5 3 4" xfId="22965"/>
    <cellStyle name="Vejica 2 2 2 2 2 5 3 4 2" xfId="22966"/>
    <cellStyle name="Vejica 2 2 2 2 2 5 3 5" xfId="22967"/>
    <cellStyle name="Vejica 2 2 2 2 2 5 3 5 2" xfId="22968"/>
    <cellStyle name="Vejica 2 2 2 2 2 5 3 6" xfId="22969"/>
    <cellStyle name="Vejica 2 2 2 2 2 5 3 6 2" xfId="22970"/>
    <cellStyle name="Vejica 2 2 2 2 2 5 3 7" xfId="22971"/>
    <cellStyle name="Vejica 2 2 2 2 2 5 3 8" xfId="22972"/>
    <cellStyle name="Vejica 2 2 2 2 2 5 3 9" xfId="22973"/>
    <cellStyle name="Vejica 2 2 2 2 2 5 4" xfId="22974"/>
    <cellStyle name="Vejica 2 2 2 2 2 5 4 2" xfId="22975"/>
    <cellStyle name="Vejica 2 2 2 2 2 5 4 2 2" xfId="22976"/>
    <cellStyle name="Vejica 2 2 2 2 2 5 4 3" xfId="22977"/>
    <cellStyle name="Vejica 2 2 2 2 2 5 4 3 2" xfId="22978"/>
    <cellStyle name="Vejica 2 2 2 2 2 5 4 4" xfId="22979"/>
    <cellStyle name="Vejica 2 2 2 2 2 5 4 5" xfId="22980"/>
    <cellStyle name="Vejica 2 2 2 2 2 5 5" xfId="22981"/>
    <cellStyle name="Vejica 2 2 2 2 2 5 5 2" xfId="22982"/>
    <cellStyle name="Vejica 2 2 2 2 2 5 5 2 2" xfId="22983"/>
    <cellStyle name="Vejica 2 2 2 2 2 5 5 3" xfId="22984"/>
    <cellStyle name="Vejica 2 2 2 2 2 5 5 3 2" xfId="22985"/>
    <cellStyle name="Vejica 2 2 2 2 2 5 5 4" xfId="22986"/>
    <cellStyle name="Vejica 2 2 2 2 2 5 5 5" xfId="22987"/>
    <cellStyle name="Vejica 2 2 2 2 2 5 6" xfId="22988"/>
    <cellStyle name="Vejica 2 2 2 2 2 5 6 2" xfId="22989"/>
    <cellStyle name="Vejica 2 2 2 2 2 5 7" xfId="22990"/>
    <cellStyle name="Vejica 2 2 2 2 2 5 7 2" xfId="22991"/>
    <cellStyle name="Vejica 2 2 2 2 2 5 8" xfId="22992"/>
    <cellStyle name="Vejica 2 2 2 2 2 5 8 2" xfId="22993"/>
    <cellStyle name="Vejica 2 2 2 2 2 5 9" xfId="22994"/>
    <cellStyle name="Vejica 2 2 2 2 2 6" xfId="22995"/>
    <cellStyle name="Vejica 2 2 2 2 2 6 10" xfId="22996"/>
    <cellStyle name="Vejica 2 2 2 2 2 6 11" xfId="22997"/>
    <cellStyle name="Vejica 2 2 2 2 2 6 2" xfId="22998"/>
    <cellStyle name="Vejica 2 2 2 2 2 6 2 10" xfId="22999"/>
    <cellStyle name="Vejica 2 2 2 2 2 6 2 2" xfId="23000"/>
    <cellStyle name="Vejica 2 2 2 2 2 6 2 2 2" xfId="23001"/>
    <cellStyle name="Vejica 2 2 2 2 2 6 2 2 2 2" xfId="23002"/>
    <cellStyle name="Vejica 2 2 2 2 2 6 2 2 2 2 2" xfId="23003"/>
    <cellStyle name="Vejica 2 2 2 2 2 6 2 2 2 3" xfId="23004"/>
    <cellStyle name="Vejica 2 2 2 2 2 6 2 2 2 3 2" xfId="23005"/>
    <cellStyle name="Vejica 2 2 2 2 2 6 2 2 2 4" xfId="23006"/>
    <cellStyle name="Vejica 2 2 2 2 2 6 2 2 2 5" xfId="23007"/>
    <cellStyle name="Vejica 2 2 2 2 2 6 2 2 3" xfId="23008"/>
    <cellStyle name="Vejica 2 2 2 2 2 6 2 2 3 2" xfId="23009"/>
    <cellStyle name="Vejica 2 2 2 2 2 6 2 2 3 2 2" xfId="23010"/>
    <cellStyle name="Vejica 2 2 2 2 2 6 2 2 3 3" xfId="23011"/>
    <cellStyle name="Vejica 2 2 2 2 2 6 2 2 3 3 2" xfId="23012"/>
    <cellStyle name="Vejica 2 2 2 2 2 6 2 2 3 4" xfId="23013"/>
    <cellStyle name="Vejica 2 2 2 2 2 6 2 2 3 5" xfId="23014"/>
    <cellStyle name="Vejica 2 2 2 2 2 6 2 2 4" xfId="23015"/>
    <cellStyle name="Vejica 2 2 2 2 2 6 2 2 4 2" xfId="23016"/>
    <cellStyle name="Vejica 2 2 2 2 2 6 2 2 5" xfId="23017"/>
    <cellStyle name="Vejica 2 2 2 2 2 6 2 2 5 2" xfId="23018"/>
    <cellStyle name="Vejica 2 2 2 2 2 6 2 2 6" xfId="23019"/>
    <cellStyle name="Vejica 2 2 2 2 2 6 2 2 6 2" xfId="23020"/>
    <cellStyle name="Vejica 2 2 2 2 2 6 2 2 7" xfId="23021"/>
    <cellStyle name="Vejica 2 2 2 2 2 6 2 2 8" xfId="23022"/>
    <cellStyle name="Vejica 2 2 2 2 2 6 2 2 9" xfId="23023"/>
    <cellStyle name="Vejica 2 2 2 2 2 6 2 3" xfId="23024"/>
    <cellStyle name="Vejica 2 2 2 2 2 6 2 3 2" xfId="23025"/>
    <cellStyle name="Vejica 2 2 2 2 2 6 2 3 2 2" xfId="23026"/>
    <cellStyle name="Vejica 2 2 2 2 2 6 2 3 3" xfId="23027"/>
    <cellStyle name="Vejica 2 2 2 2 2 6 2 3 3 2" xfId="23028"/>
    <cellStyle name="Vejica 2 2 2 2 2 6 2 3 4" xfId="23029"/>
    <cellStyle name="Vejica 2 2 2 2 2 6 2 3 5" xfId="23030"/>
    <cellStyle name="Vejica 2 2 2 2 2 6 2 4" xfId="23031"/>
    <cellStyle name="Vejica 2 2 2 2 2 6 2 4 2" xfId="23032"/>
    <cellStyle name="Vejica 2 2 2 2 2 6 2 4 2 2" xfId="23033"/>
    <cellStyle name="Vejica 2 2 2 2 2 6 2 4 3" xfId="23034"/>
    <cellStyle name="Vejica 2 2 2 2 2 6 2 4 3 2" xfId="23035"/>
    <cellStyle name="Vejica 2 2 2 2 2 6 2 4 4" xfId="23036"/>
    <cellStyle name="Vejica 2 2 2 2 2 6 2 4 5" xfId="23037"/>
    <cellStyle name="Vejica 2 2 2 2 2 6 2 5" xfId="23038"/>
    <cellStyle name="Vejica 2 2 2 2 2 6 2 5 2" xfId="23039"/>
    <cellStyle name="Vejica 2 2 2 2 2 6 2 6" xfId="23040"/>
    <cellStyle name="Vejica 2 2 2 2 2 6 2 6 2" xfId="23041"/>
    <cellStyle name="Vejica 2 2 2 2 2 6 2 7" xfId="23042"/>
    <cellStyle name="Vejica 2 2 2 2 2 6 2 7 2" xfId="23043"/>
    <cellStyle name="Vejica 2 2 2 2 2 6 2 8" xfId="23044"/>
    <cellStyle name="Vejica 2 2 2 2 2 6 2 9" xfId="23045"/>
    <cellStyle name="Vejica 2 2 2 2 2 6 3" xfId="23046"/>
    <cellStyle name="Vejica 2 2 2 2 2 6 3 2" xfId="23047"/>
    <cellStyle name="Vejica 2 2 2 2 2 6 3 2 2" xfId="23048"/>
    <cellStyle name="Vejica 2 2 2 2 2 6 3 2 2 2" xfId="23049"/>
    <cellStyle name="Vejica 2 2 2 2 2 6 3 2 3" xfId="23050"/>
    <cellStyle name="Vejica 2 2 2 2 2 6 3 2 3 2" xfId="23051"/>
    <cellStyle name="Vejica 2 2 2 2 2 6 3 2 4" xfId="23052"/>
    <cellStyle name="Vejica 2 2 2 2 2 6 3 2 5" xfId="23053"/>
    <cellStyle name="Vejica 2 2 2 2 2 6 3 3" xfId="23054"/>
    <cellStyle name="Vejica 2 2 2 2 2 6 3 3 2" xfId="23055"/>
    <cellStyle name="Vejica 2 2 2 2 2 6 3 3 2 2" xfId="23056"/>
    <cellStyle name="Vejica 2 2 2 2 2 6 3 3 3" xfId="23057"/>
    <cellStyle name="Vejica 2 2 2 2 2 6 3 3 3 2" xfId="23058"/>
    <cellStyle name="Vejica 2 2 2 2 2 6 3 3 4" xfId="23059"/>
    <cellStyle name="Vejica 2 2 2 2 2 6 3 3 5" xfId="23060"/>
    <cellStyle name="Vejica 2 2 2 2 2 6 3 4" xfId="23061"/>
    <cellStyle name="Vejica 2 2 2 2 2 6 3 4 2" xfId="23062"/>
    <cellStyle name="Vejica 2 2 2 2 2 6 3 5" xfId="23063"/>
    <cellStyle name="Vejica 2 2 2 2 2 6 3 5 2" xfId="23064"/>
    <cellStyle name="Vejica 2 2 2 2 2 6 3 6" xfId="23065"/>
    <cellStyle name="Vejica 2 2 2 2 2 6 3 6 2" xfId="23066"/>
    <cellStyle name="Vejica 2 2 2 2 2 6 3 7" xfId="23067"/>
    <cellStyle name="Vejica 2 2 2 2 2 6 3 8" xfId="23068"/>
    <cellStyle name="Vejica 2 2 2 2 2 6 3 9" xfId="23069"/>
    <cellStyle name="Vejica 2 2 2 2 2 6 4" xfId="23070"/>
    <cellStyle name="Vejica 2 2 2 2 2 6 4 2" xfId="23071"/>
    <cellStyle name="Vejica 2 2 2 2 2 6 4 2 2" xfId="23072"/>
    <cellStyle name="Vejica 2 2 2 2 2 6 4 3" xfId="23073"/>
    <cellStyle name="Vejica 2 2 2 2 2 6 4 3 2" xfId="23074"/>
    <cellStyle name="Vejica 2 2 2 2 2 6 4 4" xfId="23075"/>
    <cellStyle name="Vejica 2 2 2 2 2 6 4 5" xfId="23076"/>
    <cellStyle name="Vejica 2 2 2 2 2 6 5" xfId="23077"/>
    <cellStyle name="Vejica 2 2 2 2 2 6 5 2" xfId="23078"/>
    <cellStyle name="Vejica 2 2 2 2 2 6 5 2 2" xfId="23079"/>
    <cellStyle name="Vejica 2 2 2 2 2 6 5 3" xfId="23080"/>
    <cellStyle name="Vejica 2 2 2 2 2 6 5 3 2" xfId="23081"/>
    <cellStyle name="Vejica 2 2 2 2 2 6 5 4" xfId="23082"/>
    <cellStyle name="Vejica 2 2 2 2 2 6 5 5" xfId="23083"/>
    <cellStyle name="Vejica 2 2 2 2 2 6 6" xfId="23084"/>
    <cellStyle name="Vejica 2 2 2 2 2 6 6 2" xfId="23085"/>
    <cellStyle name="Vejica 2 2 2 2 2 6 7" xfId="23086"/>
    <cellStyle name="Vejica 2 2 2 2 2 6 7 2" xfId="23087"/>
    <cellStyle name="Vejica 2 2 2 2 2 6 8" xfId="23088"/>
    <cellStyle name="Vejica 2 2 2 2 2 6 8 2" xfId="23089"/>
    <cellStyle name="Vejica 2 2 2 2 2 6 9" xfId="23090"/>
    <cellStyle name="Vejica 2 2 2 2 2 7" xfId="23091"/>
    <cellStyle name="Vejica 2 2 2 2 2 7 10" xfId="23092"/>
    <cellStyle name="Vejica 2 2 2 2 2 7 11" xfId="23093"/>
    <cellStyle name="Vejica 2 2 2 2 2 7 2" xfId="23094"/>
    <cellStyle name="Vejica 2 2 2 2 2 7 2 10" xfId="23095"/>
    <cellStyle name="Vejica 2 2 2 2 2 7 2 2" xfId="23096"/>
    <cellStyle name="Vejica 2 2 2 2 2 7 2 2 2" xfId="23097"/>
    <cellStyle name="Vejica 2 2 2 2 2 7 2 2 2 2" xfId="23098"/>
    <cellStyle name="Vejica 2 2 2 2 2 7 2 2 2 2 2" xfId="23099"/>
    <cellStyle name="Vejica 2 2 2 2 2 7 2 2 2 3" xfId="23100"/>
    <cellStyle name="Vejica 2 2 2 2 2 7 2 2 2 3 2" xfId="23101"/>
    <cellStyle name="Vejica 2 2 2 2 2 7 2 2 2 4" xfId="23102"/>
    <cellStyle name="Vejica 2 2 2 2 2 7 2 2 2 5" xfId="23103"/>
    <cellStyle name="Vejica 2 2 2 2 2 7 2 2 3" xfId="23104"/>
    <cellStyle name="Vejica 2 2 2 2 2 7 2 2 3 2" xfId="23105"/>
    <cellStyle name="Vejica 2 2 2 2 2 7 2 2 3 2 2" xfId="23106"/>
    <cellStyle name="Vejica 2 2 2 2 2 7 2 2 3 3" xfId="23107"/>
    <cellStyle name="Vejica 2 2 2 2 2 7 2 2 3 3 2" xfId="23108"/>
    <cellStyle name="Vejica 2 2 2 2 2 7 2 2 3 4" xfId="23109"/>
    <cellStyle name="Vejica 2 2 2 2 2 7 2 2 3 5" xfId="23110"/>
    <cellStyle name="Vejica 2 2 2 2 2 7 2 2 4" xfId="23111"/>
    <cellStyle name="Vejica 2 2 2 2 2 7 2 2 4 2" xfId="23112"/>
    <cellStyle name="Vejica 2 2 2 2 2 7 2 2 5" xfId="23113"/>
    <cellStyle name="Vejica 2 2 2 2 2 7 2 2 5 2" xfId="23114"/>
    <cellStyle name="Vejica 2 2 2 2 2 7 2 2 6" xfId="23115"/>
    <cellStyle name="Vejica 2 2 2 2 2 7 2 2 6 2" xfId="23116"/>
    <cellStyle name="Vejica 2 2 2 2 2 7 2 2 7" xfId="23117"/>
    <cellStyle name="Vejica 2 2 2 2 2 7 2 2 8" xfId="23118"/>
    <cellStyle name="Vejica 2 2 2 2 2 7 2 2 9" xfId="23119"/>
    <cellStyle name="Vejica 2 2 2 2 2 7 2 3" xfId="23120"/>
    <cellStyle name="Vejica 2 2 2 2 2 7 2 3 2" xfId="23121"/>
    <cellStyle name="Vejica 2 2 2 2 2 7 2 3 2 2" xfId="23122"/>
    <cellStyle name="Vejica 2 2 2 2 2 7 2 3 3" xfId="23123"/>
    <cellStyle name="Vejica 2 2 2 2 2 7 2 3 3 2" xfId="23124"/>
    <cellStyle name="Vejica 2 2 2 2 2 7 2 3 4" xfId="23125"/>
    <cellStyle name="Vejica 2 2 2 2 2 7 2 3 5" xfId="23126"/>
    <cellStyle name="Vejica 2 2 2 2 2 7 2 4" xfId="23127"/>
    <cellStyle name="Vejica 2 2 2 2 2 7 2 4 2" xfId="23128"/>
    <cellStyle name="Vejica 2 2 2 2 2 7 2 4 2 2" xfId="23129"/>
    <cellStyle name="Vejica 2 2 2 2 2 7 2 4 3" xfId="23130"/>
    <cellStyle name="Vejica 2 2 2 2 2 7 2 4 3 2" xfId="23131"/>
    <cellStyle name="Vejica 2 2 2 2 2 7 2 4 4" xfId="23132"/>
    <cellStyle name="Vejica 2 2 2 2 2 7 2 4 5" xfId="23133"/>
    <cellStyle name="Vejica 2 2 2 2 2 7 2 5" xfId="23134"/>
    <cellStyle name="Vejica 2 2 2 2 2 7 2 5 2" xfId="23135"/>
    <cellStyle name="Vejica 2 2 2 2 2 7 2 6" xfId="23136"/>
    <cellStyle name="Vejica 2 2 2 2 2 7 2 6 2" xfId="23137"/>
    <cellStyle name="Vejica 2 2 2 2 2 7 2 7" xfId="23138"/>
    <cellStyle name="Vejica 2 2 2 2 2 7 2 7 2" xfId="23139"/>
    <cellStyle name="Vejica 2 2 2 2 2 7 2 8" xfId="23140"/>
    <cellStyle name="Vejica 2 2 2 2 2 7 2 9" xfId="23141"/>
    <cellStyle name="Vejica 2 2 2 2 2 7 3" xfId="23142"/>
    <cellStyle name="Vejica 2 2 2 2 2 7 3 2" xfId="23143"/>
    <cellStyle name="Vejica 2 2 2 2 2 7 3 2 2" xfId="23144"/>
    <cellStyle name="Vejica 2 2 2 2 2 7 3 2 2 2" xfId="23145"/>
    <cellStyle name="Vejica 2 2 2 2 2 7 3 2 3" xfId="23146"/>
    <cellStyle name="Vejica 2 2 2 2 2 7 3 2 3 2" xfId="23147"/>
    <cellStyle name="Vejica 2 2 2 2 2 7 3 2 4" xfId="23148"/>
    <cellStyle name="Vejica 2 2 2 2 2 7 3 2 5" xfId="23149"/>
    <cellStyle name="Vejica 2 2 2 2 2 7 3 3" xfId="23150"/>
    <cellStyle name="Vejica 2 2 2 2 2 7 3 3 2" xfId="23151"/>
    <cellStyle name="Vejica 2 2 2 2 2 7 3 3 2 2" xfId="23152"/>
    <cellStyle name="Vejica 2 2 2 2 2 7 3 3 3" xfId="23153"/>
    <cellStyle name="Vejica 2 2 2 2 2 7 3 3 3 2" xfId="23154"/>
    <cellStyle name="Vejica 2 2 2 2 2 7 3 3 4" xfId="23155"/>
    <cellStyle name="Vejica 2 2 2 2 2 7 3 3 5" xfId="23156"/>
    <cellStyle name="Vejica 2 2 2 2 2 7 3 4" xfId="23157"/>
    <cellStyle name="Vejica 2 2 2 2 2 7 3 4 2" xfId="23158"/>
    <cellStyle name="Vejica 2 2 2 2 2 7 3 5" xfId="23159"/>
    <cellStyle name="Vejica 2 2 2 2 2 7 3 5 2" xfId="23160"/>
    <cellStyle name="Vejica 2 2 2 2 2 7 3 6" xfId="23161"/>
    <cellStyle name="Vejica 2 2 2 2 2 7 3 6 2" xfId="23162"/>
    <cellStyle name="Vejica 2 2 2 2 2 7 3 7" xfId="23163"/>
    <cellStyle name="Vejica 2 2 2 2 2 7 3 8" xfId="23164"/>
    <cellStyle name="Vejica 2 2 2 2 2 7 3 9" xfId="23165"/>
    <cellStyle name="Vejica 2 2 2 2 2 7 4" xfId="23166"/>
    <cellStyle name="Vejica 2 2 2 2 2 7 4 2" xfId="23167"/>
    <cellStyle name="Vejica 2 2 2 2 2 7 4 2 2" xfId="23168"/>
    <cellStyle name="Vejica 2 2 2 2 2 7 4 3" xfId="23169"/>
    <cellStyle name="Vejica 2 2 2 2 2 7 4 3 2" xfId="23170"/>
    <cellStyle name="Vejica 2 2 2 2 2 7 4 4" xfId="23171"/>
    <cellStyle name="Vejica 2 2 2 2 2 7 4 5" xfId="23172"/>
    <cellStyle name="Vejica 2 2 2 2 2 7 5" xfId="23173"/>
    <cellStyle name="Vejica 2 2 2 2 2 7 5 2" xfId="23174"/>
    <cellStyle name="Vejica 2 2 2 2 2 7 5 2 2" xfId="23175"/>
    <cellStyle name="Vejica 2 2 2 2 2 7 5 3" xfId="23176"/>
    <cellStyle name="Vejica 2 2 2 2 2 7 5 3 2" xfId="23177"/>
    <cellStyle name="Vejica 2 2 2 2 2 7 5 4" xfId="23178"/>
    <cellStyle name="Vejica 2 2 2 2 2 7 5 5" xfId="23179"/>
    <cellStyle name="Vejica 2 2 2 2 2 7 6" xfId="23180"/>
    <cellStyle name="Vejica 2 2 2 2 2 7 6 2" xfId="23181"/>
    <cellStyle name="Vejica 2 2 2 2 2 7 7" xfId="23182"/>
    <cellStyle name="Vejica 2 2 2 2 2 7 7 2" xfId="23183"/>
    <cellStyle name="Vejica 2 2 2 2 2 7 8" xfId="23184"/>
    <cellStyle name="Vejica 2 2 2 2 2 7 8 2" xfId="23185"/>
    <cellStyle name="Vejica 2 2 2 2 2 7 9" xfId="23186"/>
    <cellStyle name="Vejica 2 2 2 2 2 8" xfId="23187"/>
    <cellStyle name="Vejica 2 2 2 2 2 8 10" xfId="23188"/>
    <cellStyle name="Vejica 2 2 2 2 2 8 2" xfId="23189"/>
    <cellStyle name="Vejica 2 2 2 2 2 8 2 2" xfId="23190"/>
    <cellStyle name="Vejica 2 2 2 2 2 8 2 2 2" xfId="23191"/>
    <cellStyle name="Vejica 2 2 2 2 2 8 2 2 2 2" xfId="23192"/>
    <cellStyle name="Vejica 2 2 2 2 2 8 2 2 3" xfId="23193"/>
    <cellStyle name="Vejica 2 2 2 2 2 8 2 2 3 2" xfId="23194"/>
    <cellStyle name="Vejica 2 2 2 2 2 8 2 2 4" xfId="23195"/>
    <cellStyle name="Vejica 2 2 2 2 2 8 2 2 5" xfId="23196"/>
    <cellStyle name="Vejica 2 2 2 2 2 8 2 3" xfId="23197"/>
    <cellStyle name="Vejica 2 2 2 2 2 8 2 3 2" xfId="23198"/>
    <cellStyle name="Vejica 2 2 2 2 2 8 2 3 2 2" xfId="23199"/>
    <cellStyle name="Vejica 2 2 2 2 2 8 2 3 3" xfId="23200"/>
    <cellStyle name="Vejica 2 2 2 2 2 8 2 3 3 2" xfId="23201"/>
    <cellStyle name="Vejica 2 2 2 2 2 8 2 3 4" xfId="23202"/>
    <cellStyle name="Vejica 2 2 2 2 2 8 2 3 5" xfId="23203"/>
    <cellStyle name="Vejica 2 2 2 2 2 8 2 4" xfId="23204"/>
    <cellStyle name="Vejica 2 2 2 2 2 8 2 4 2" xfId="23205"/>
    <cellStyle name="Vejica 2 2 2 2 2 8 2 5" xfId="23206"/>
    <cellStyle name="Vejica 2 2 2 2 2 8 2 5 2" xfId="23207"/>
    <cellStyle name="Vejica 2 2 2 2 2 8 2 6" xfId="23208"/>
    <cellStyle name="Vejica 2 2 2 2 2 8 2 6 2" xfId="23209"/>
    <cellStyle name="Vejica 2 2 2 2 2 8 2 7" xfId="23210"/>
    <cellStyle name="Vejica 2 2 2 2 2 8 2 8" xfId="23211"/>
    <cellStyle name="Vejica 2 2 2 2 2 8 2 9" xfId="23212"/>
    <cellStyle name="Vejica 2 2 2 2 2 8 3" xfId="23213"/>
    <cellStyle name="Vejica 2 2 2 2 2 8 3 2" xfId="23214"/>
    <cellStyle name="Vejica 2 2 2 2 2 8 3 2 2" xfId="23215"/>
    <cellStyle name="Vejica 2 2 2 2 2 8 3 3" xfId="23216"/>
    <cellStyle name="Vejica 2 2 2 2 2 8 3 3 2" xfId="23217"/>
    <cellStyle name="Vejica 2 2 2 2 2 8 3 4" xfId="23218"/>
    <cellStyle name="Vejica 2 2 2 2 2 8 3 5" xfId="23219"/>
    <cellStyle name="Vejica 2 2 2 2 2 8 4" xfId="23220"/>
    <cellStyle name="Vejica 2 2 2 2 2 8 4 2" xfId="23221"/>
    <cellStyle name="Vejica 2 2 2 2 2 8 4 2 2" xfId="23222"/>
    <cellStyle name="Vejica 2 2 2 2 2 8 4 3" xfId="23223"/>
    <cellStyle name="Vejica 2 2 2 2 2 8 4 3 2" xfId="23224"/>
    <cellStyle name="Vejica 2 2 2 2 2 8 4 4" xfId="23225"/>
    <cellStyle name="Vejica 2 2 2 2 2 8 4 5" xfId="23226"/>
    <cellStyle name="Vejica 2 2 2 2 2 8 5" xfId="23227"/>
    <cellStyle name="Vejica 2 2 2 2 2 8 5 2" xfId="23228"/>
    <cellStyle name="Vejica 2 2 2 2 2 8 6" xfId="23229"/>
    <cellStyle name="Vejica 2 2 2 2 2 8 6 2" xfId="23230"/>
    <cellStyle name="Vejica 2 2 2 2 2 8 7" xfId="23231"/>
    <cellStyle name="Vejica 2 2 2 2 2 8 7 2" xfId="23232"/>
    <cellStyle name="Vejica 2 2 2 2 2 8 8" xfId="23233"/>
    <cellStyle name="Vejica 2 2 2 2 2 8 9" xfId="23234"/>
    <cellStyle name="Vejica 2 2 2 2 2 9" xfId="23235"/>
    <cellStyle name="Vejica 2 2 2 2 2 9 2" xfId="23236"/>
    <cellStyle name="Vejica 2 2 2 2 2 9 2 2" xfId="23237"/>
    <cellStyle name="Vejica 2 2 2 2 2 9 2 2 2" xfId="23238"/>
    <cellStyle name="Vejica 2 2 2 2 2 9 2 3" xfId="23239"/>
    <cellStyle name="Vejica 2 2 2 2 2 9 2 3 2" xfId="23240"/>
    <cellStyle name="Vejica 2 2 2 2 2 9 2 4" xfId="23241"/>
    <cellStyle name="Vejica 2 2 2 2 2 9 2 5" xfId="23242"/>
    <cellStyle name="Vejica 2 2 2 2 2 9 3" xfId="23243"/>
    <cellStyle name="Vejica 2 2 2 2 2 9 3 2" xfId="23244"/>
    <cellStyle name="Vejica 2 2 2 2 2 9 3 2 2" xfId="23245"/>
    <cellStyle name="Vejica 2 2 2 2 2 9 3 3" xfId="23246"/>
    <cellStyle name="Vejica 2 2 2 2 2 9 3 3 2" xfId="23247"/>
    <cellStyle name="Vejica 2 2 2 2 2 9 3 4" xfId="23248"/>
    <cellStyle name="Vejica 2 2 2 2 2 9 3 5" xfId="23249"/>
    <cellStyle name="Vejica 2 2 2 2 2 9 4" xfId="23250"/>
    <cellStyle name="Vejica 2 2 2 2 2 9 4 2" xfId="23251"/>
    <cellStyle name="Vejica 2 2 2 2 2 9 5" xfId="23252"/>
    <cellStyle name="Vejica 2 2 2 2 2 9 5 2" xfId="23253"/>
    <cellStyle name="Vejica 2 2 2 2 2 9 6" xfId="23254"/>
    <cellStyle name="Vejica 2 2 2 2 2 9 6 2" xfId="23255"/>
    <cellStyle name="Vejica 2 2 2 2 2 9 7" xfId="23256"/>
    <cellStyle name="Vejica 2 2 2 2 2 9 8" xfId="23257"/>
    <cellStyle name="Vejica 2 2 2 2 2 9 9" xfId="23258"/>
    <cellStyle name="Vejica 2 2 2 2 3" xfId="23259"/>
    <cellStyle name="Vejica 2 2 2 2 3 10" xfId="23260"/>
    <cellStyle name="Vejica 2 2 2 2 3 10 2" xfId="23261"/>
    <cellStyle name="Vejica 2 2 2 2 3 11" xfId="23262"/>
    <cellStyle name="Vejica 2 2 2 2 3 12" xfId="23263"/>
    <cellStyle name="Vejica 2 2 2 2 3 13" xfId="23264"/>
    <cellStyle name="Vejica 2 2 2 2 3 2" xfId="23265"/>
    <cellStyle name="Vejica 2 2 2 2 3 2 10" xfId="23266"/>
    <cellStyle name="Vejica 2 2 2 2 3 2 11" xfId="23267"/>
    <cellStyle name="Vejica 2 2 2 2 3 2 2" xfId="23268"/>
    <cellStyle name="Vejica 2 2 2 2 3 2 2 10" xfId="23269"/>
    <cellStyle name="Vejica 2 2 2 2 3 2 2 2" xfId="23270"/>
    <cellStyle name="Vejica 2 2 2 2 3 2 2 2 2" xfId="23271"/>
    <cellStyle name="Vejica 2 2 2 2 3 2 2 2 2 2" xfId="23272"/>
    <cellStyle name="Vejica 2 2 2 2 3 2 2 2 2 2 2" xfId="23273"/>
    <cellStyle name="Vejica 2 2 2 2 3 2 2 2 2 3" xfId="23274"/>
    <cellStyle name="Vejica 2 2 2 2 3 2 2 2 2 3 2" xfId="23275"/>
    <cellStyle name="Vejica 2 2 2 2 3 2 2 2 2 4" xfId="23276"/>
    <cellStyle name="Vejica 2 2 2 2 3 2 2 2 2 5" xfId="23277"/>
    <cellStyle name="Vejica 2 2 2 2 3 2 2 2 3" xfId="23278"/>
    <cellStyle name="Vejica 2 2 2 2 3 2 2 2 3 2" xfId="23279"/>
    <cellStyle name="Vejica 2 2 2 2 3 2 2 2 3 2 2" xfId="23280"/>
    <cellStyle name="Vejica 2 2 2 2 3 2 2 2 3 3" xfId="23281"/>
    <cellStyle name="Vejica 2 2 2 2 3 2 2 2 3 3 2" xfId="23282"/>
    <cellStyle name="Vejica 2 2 2 2 3 2 2 2 3 4" xfId="23283"/>
    <cellStyle name="Vejica 2 2 2 2 3 2 2 2 3 5" xfId="23284"/>
    <cellStyle name="Vejica 2 2 2 2 3 2 2 2 4" xfId="23285"/>
    <cellStyle name="Vejica 2 2 2 2 3 2 2 2 4 2" xfId="23286"/>
    <cellStyle name="Vejica 2 2 2 2 3 2 2 2 5" xfId="23287"/>
    <cellStyle name="Vejica 2 2 2 2 3 2 2 2 5 2" xfId="23288"/>
    <cellStyle name="Vejica 2 2 2 2 3 2 2 2 6" xfId="23289"/>
    <cellStyle name="Vejica 2 2 2 2 3 2 2 2 6 2" xfId="23290"/>
    <cellStyle name="Vejica 2 2 2 2 3 2 2 2 7" xfId="23291"/>
    <cellStyle name="Vejica 2 2 2 2 3 2 2 2 8" xfId="23292"/>
    <cellStyle name="Vejica 2 2 2 2 3 2 2 2 9" xfId="23293"/>
    <cellStyle name="Vejica 2 2 2 2 3 2 2 3" xfId="23294"/>
    <cellStyle name="Vejica 2 2 2 2 3 2 2 3 2" xfId="23295"/>
    <cellStyle name="Vejica 2 2 2 2 3 2 2 3 2 2" xfId="23296"/>
    <cellStyle name="Vejica 2 2 2 2 3 2 2 3 3" xfId="23297"/>
    <cellStyle name="Vejica 2 2 2 2 3 2 2 3 3 2" xfId="23298"/>
    <cellStyle name="Vejica 2 2 2 2 3 2 2 3 4" xfId="23299"/>
    <cellStyle name="Vejica 2 2 2 2 3 2 2 3 5" xfId="23300"/>
    <cellStyle name="Vejica 2 2 2 2 3 2 2 4" xfId="23301"/>
    <cellStyle name="Vejica 2 2 2 2 3 2 2 4 2" xfId="23302"/>
    <cellStyle name="Vejica 2 2 2 2 3 2 2 4 2 2" xfId="23303"/>
    <cellStyle name="Vejica 2 2 2 2 3 2 2 4 3" xfId="23304"/>
    <cellStyle name="Vejica 2 2 2 2 3 2 2 4 3 2" xfId="23305"/>
    <cellStyle name="Vejica 2 2 2 2 3 2 2 4 4" xfId="23306"/>
    <cellStyle name="Vejica 2 2 2 2 3 2 2 4 5" xfId="23307"/>
    <cellStyle name="Vejica 2 2 2 2 3 2 2 5" xfId="23308"/>
    <cellStyle name="Vejica 2 2 2 2 3 2 2 5 2" xfId="23309"/>
    <cellStyle name="Vejica 2 2 2 2 3 2 2 6" xfId="23310"/>
    <cellStyle name="Vejica 2 2 2 2 3 2 2 6 2" xfId="23311"/>
    <cellStyle name="Vejica 2 2 2 2 3 2 2 7" xfId="23312"/>
    <cellStyle name="Vejica 2 2 2 2 3 2 2 7 2" xfId="23313"/>
    <cellStyle name="Vejica 2 2 2 2 3 2 2 8" xfId="23314"/>
    <cellStyle name="Vejica 2 2 2 2 3 2 2 9" xfId="23315"/>
    <cellStyle name="Vejica 2 2 2 2 3 2 3" xfId="23316"/>
    <cellStyle name="Vejica 2 2 2 2 3 2 3 2" xfId="23317"/>
    <cellStyle name="Vejica 2 2 2 2 3 2 3 2 2" xfId="23318"/>
    <cellStyle name="Vejica 2 2 2 2 3 2 3 2 2 2" xfId="23319"/>
    <cellStyle name="Vejica 2 2 2 2 3 2 3 2 3" xfId="23320"/>
    <cellStyle name="Vejica 2 2 2 2 3 2 3 2 3 2" xfId="23321"/>
    <cellStyle name="Vejica 2 2 2 2 3 2 3 2 4" xfId="23322"/>
    <cellStyle name="Vejica 2 2 2 2 3 2 3 2 5" xfId="23323"/>
    <cellStyle name="Vejica 2 2 2 2 3 2 3 3" xfId="23324"/>
    <cellStyle name="Vejica 2 2 2 2 3 2 3 3 2" xfId="23325"/>
    <cellStyle name="Vejica 2 2 2 2 3 2 3 3 2 2" xfId="23326"/>
    <cellStyle name="Vejica 2 2 2 2 3 2 3 3 3" xfId="23327"/>
    <cellStyle name="Vejica 2 2 2 2 3 2 3 3 3 2" xfId="23328"/>
    <cellStyle name="Vejica 2 2 2 2 3 2 3 3 4" xfId="23329"/>
    <cellStyle name="Vejica 2 2 2 2 3 2 3 3 5" xfId="23330"/>
    <cellStyle name="Vejica 2 2 2 2 3 2 3 4" xfId="23331"/>
    <cellStyle name="Vejica 2 2 2 2 3 2 3 4 2" xfId="23332"/>
    <cellStyle name="Vejica 2 2 2 2 3 2 3 5" xfId="23333"/>
    <cellStyle name="Vejica 2 2 2 2 3 2 3 5 2" xfId="23334"/>
    <cellStyle name="Vejica 2 2 2 2 3 2 3 6" xfId="23335"/>
    <cellStyle name="Vejica 2 2 2 2 3 2 3 6 2" xfId="23336"/>
    <cellStyle name="Vejica 2 2 2 2 3 2 3 7" xfId="23337"/>
    <cellStyle name="Vejica 2 2 2 2 3 2 3 8" xfId="23338"/>
    <cellStyle name="Vejica 2 2 2 2 3 2 3 9" xfId="23339"/>
    <cellStyle name="Vejica 2 2 2 2 3 2 4" xfId="23340"/>
    <cellStyle name="Vejica 2 2 2 2 3 2 4 2" xfId="23341"/>
    <cellStyle name="Vejica 2 2 2 2 3 2 4 2 2" xfId="23342"/>
    <cellStyle name="Vejica 2 2 2 2 3 2 4 3" xfId="23343"/>
    <cellStyle name="Vejica 2 2 2 2 3 2 4 3 2" xfId="23344"/>
    <cellStyle name="Vejica 2 2 2 2 3 2 4 4" xfId="23345"/>
    <cellStyle name="Vejica 2 2 2 2 3 2 4 5" xfId="23346"/>
    <cellStyle name="Vejica 2 2 2 2 3 2 5" xfId="23347"/>
    <cellStyle name="Vejica 2 2 2 2 3 2 5 2" xfId="23348"/>
    <cellStyle name="Vejica 2 2 2 2 3 2 5 2 2" xfId="23349"/>
    <cellStyle name="Vejica 2 2 2 2 3 2 5 3" xfId="23350"/>
    <cellStyle name="Vejica 2 2 2 2 3 2 5 3 2" xfId="23351"/>
    <cellStyle name="Vejica 2 2 2 2 3 2 5 4" xfId="23352"/>
    <cellStyle name="Vejica 2 2 2 2 3 2 5 5" xfId="23353"/>
    <cellStyle name="Vejica 2 2 2 2 3 2 6" xfId="23354"/>
    <cellStyle name="Vejica 2 2 2 2 3 2 6 2" xfId="23355"/>
    <cellStyle name="Vejica 2 2 2 2 3 2 7" xfId="23356"/>
    <cellStyle name="Vejica 2 2 2 2 3 2 7 2" xfId="23357"/>
    <cellStyle name="Vejica 2 2 2 2 3 2 8" xfId="23358"/>
    <cellStyle name="Vejica 2 2 2 2 3 2 8 2" xfId="23359"/>
    <cellStyle name="Vejica 2 2 2 2 3 2 9" xfId="23360"/>
    <cellStyle name="Vejica 2 2 2 2 3 3" xfId="23361"/>
    <cellStyle name="Vejica 2 2 2 2 3 3 10" xfId="23362"/>
    <cellStyle name="Vejica 2 2 2 2 3 3 11" xfId="23363"/>
    <cellStyle name="Vejica 2 2 2 2 3 3 2" xfId="23364"/>
    <cellStyle name="Vejica 2 2 2 2 3 3 2 10" xfId="23365"/>
    <cellStyle name="Vejica 2 2 2 2 3 3 2 2" xfId="23366"/>
    <cellStyle name="Vejica 2 2 2 2 3 3 2 2 2" xfId="23367"/>
    <cellStyle name="Vejica 2 2 2 2 3 3 2 2 2 2" xfId="23368"/>
    <cellStyle name="Vejica 2 2 2 2 3 3 2 2 2 2 2" xfId="23369"/>
    <cellStyle name="Vejica 2 2 2 2 3 3 2 2 2 3" xfId="23370"/>
    <cellStyle name="Vejica 2 2 2 2 3 3 2 2 2 3 2" xfId="23371"/>
    <cellStyle name="Vejica 2 2 2 2 3 3 2 2 2 4" xfId="23372"/>
    <cellStyle name="Vejica 2 2 2 2 3 3 2 2 2 5" xfId="23373"/>
    <cellStyle name="Vejica 2 2 2 2 3 3 2 2 3" xfId="23374"/>
    <cellStyle name="Vejica 2 2 2 2 3 3 2 2 3 2" xfId="23375"/>
    <cellStyle name="Vejica 2 2 2 2 3 3 2 2 3 2 2" xfId="23376"/>
    <cellStyle name="Vejica 2 2 2 2 3 3 2 2 3 3" xfId="23377"/>
    <cellStyle name="Vejica 2 2 2 2 3 3 2 2 3 3 2" xfId="23378"/>
    <cellStyle name="Vejica 2 2 2 2 3 3 2 2 3 4" xfId="23379"/>
    <cellStyle name="Vejica 2 2 2 2 3 3 2 2 3 5" xfId="23380"/>
    <cellStyle name="Vejica 2 2 2 2 3 3 2 2 4" xfId="23381"/>
    <cellStyle name="Vejica 2 2 2 2 3 3 2 2 4 2" xfId="23382"/>
    <cellStyle name="Vejica 2 2 2 2 3 3 2 2 5" xfId="23383"/>
    <cellStyle name="Vejica 2 2 2 2 3 3 2 2 5 2" xfId="23384"/>
    <cellStyle name="Vejica 2 2 2 2 3 3 2 2 6" xfId="23385"/>
    <cellStyle name="Vejica 2 2 2 2 3 3 2 2 6 2" xfId="23386"/>
    <cellStyle name="Vejica 2 2 2 2 3 3 2 2 7" xfId="23387"/>
    <cellStyle name="Vejica 2 2 2 2 3 3 2 2 8" xfId="23388"/>
    <cellStyle name="Vejica 2 2 2 2 3 3 2 2 9" xfId="23389"/>
    <cellStyle name="Vejica 2 2 2 2 3 3 2 3" xfId="23390"/>
    <cellStyle name="Vejica 2 2 2 2 3 3 2 3 2" xfId="23391"/>
    <cellStyle name="Vejica 2 2 2 2 3 3 2 3 2 2" xfId="23392"/>
    <cellStyle name="Vejica 2 2 2 2 3 3 2 3 3" xfId="23393"/>
    <cellStyle name="Vejica 2 2 2 2 3 3 2 3 3 2" xfId="23394"/>
    <cellStyle name="Vejica 2 2 2 2 3 3 2 3 4" xfId="23395"/>
    <cellStyle name="Vejica 2 2 2 2 3 3 2 3 5" xfId="23396"/>
    <cellStyle name="Vejica 2 2 2 2 3 3 2 4" xfId="23397"/>
    <cellStyle name="Vejica 2 2 2 2 3 3 2 4 2" xfId="23398"/>
    <cellStyle name="Vejica 2 2 2 2 3 3 2 4 2 2" xfId="23399"/>
    <cellStyle name="Vejica 2 2 2 2 3 3 2 4 3" xfId="23400"/>
    <cellStyle name="Vejica 2 2 2 2 3 3 2 4 3 2" xfId="23401"/>
    <cellStyle name="Vejica 2 2 2 2 3 3 2 4 4" xfId="23402"/>
    <cellStyle name="Vejica 2 2 2 2 3 3 2 4 5" xfId="23403"/>
    <cellStyle name="Vejica 2 2 2 2 3 3 2 5" xfId="23404"/>
    <cellStyle name="Vejica 2 2 2 2 3 3 2 5 2" xfId="23405"/>
    <cellStyle name="Vejica 2 2 2 2 3 3 2 6" xfId="23406"/>
    <cellStyle name="Vejica 2 2 2 2 3 3 2 6 2" xfId="23407"/>
    <cellStyle name="Vejica 2 2 2 2 3 3 2 7" xfId="23408"/>
    <cellStyle name="Vejica 2 2 2 2 3 3 2 7 2" xfId="23409"/>
    <cellStyle name="Vejica 2 2 2 2 3 3 2 8" xfId="23410"/>
    <cellStyle name="Vejica 2 2 2 2 3 3 2 9" xfId="23411"/>
    <cellStyle name="Vejica 2 2 2 2 3 3 3" xfId="23412"/>
    <cellStyle name="Vejica 2 2 2 2 3 3 3 2" xfId="23413"/>
    <cellStyle name="Vejica 2 2 2 2 3 3 3 2 2" xfId="23414"/>
    <cellStyle name="Vejica 2 2 2 2 3 3 3 2 2 2" xfId="23415"/>
    <cellStyle name="Vejica 2 2 2 2 3 3 3 2 3" xfId="23416"/>
    <cellStyle name="Vejica 2 2 2 2 3 3 3 2 3 2" xfId="23417"/>
    <cellStyle name="Vejica 2 2 2 2 3 3 3 2 4" xfId="23418"/>
    <cellStyle name="Vejica 2 2 2 2 3 3 3 2 5" xfId="23419"/>
    <cellStyle name="Vejica 2 2 2 2 3 3 3 3" xfId="23420"/>
    <cellStyle name="Vejica 2 2 2 2 3 3 3 3 2" xfId="23421"/>
    <cellStyle name="Vejica 2 2 2 2 3 3 3 3 2 2" xfId="23422"/>
    <cellStyle name="Vejica 2 2 2 2 3 3 3 3 3" xfId="23423"/>
    <cellStyle name="Vejica 2 2 2 2 3 3 3 3 3 2" xfId="23424"/>
    <cellStyle name="Vejica 2 2 2 2 3 3 3 3 4" xfId="23425"/>
    <cellStyle name="Vejica 2 2 2 2 3 3 3 3 5" xfId="23426"/>
    <cellStyle name="Vejica 2 2 2 2 3 3 3 4" xfId="23427"/>
    <cellStyle name="Vejica 2 2 2 2 3 3 3 4 2" xfId="23428"/>
    <cellStyle name="Vejica 2 2 2 2 3 3 3 5" xfId="23429"/>
    <cellStyle name="Vejica 2 2 2 2 3 3 3 5 2" xfId="23430"/>
    <cellStyle name="Vejica 2 2 2 2 3 3 3 6" xfId="23431"/>
    <cellStyle name="Vejica 2 2 2 2 3 3 3 6 2" xfId="23432"/>
    <cellStyle name="Vejica 2 2 2 2 3 3 3 7" xfId="23433"/>
    <cellStyle name="Vejica 2 2 2 2 3 3 3 8" xfId="23434"/>
    <cellStyle name="Vejica 2 2 2 2 3 3 3 9" xfId="23435"/>
    <cellStyle name="Vejica 2 2 2 2 3 3 4" xfId="23436"/>
    <cellStyle name="Vejica 2 2 2 2 3 3 4 2" xfId="23437"/>
    <cellStyle name="Vejica 2 2 2 2 3 3 4 2 2" xfId="23438"/>
    <cellStyle name="Vejica 2 2 2 2 3 3 4 3" xfId="23439"/>
    <cellStyle name="Vejica 2 2 2 2 3 3 4 3 2" xfId="23440"/>
    <cellStyle name="Vejica 2 2 2 2 3 3 4 4" xfId="23441"/>
    <cellStyle name="Vejica 2 2 2 2 3 3 4 5" xfId="23442"/>
    <cellStyle name="Vejica 2 2 2 2 3 3 5" xfId="23443"/>
    <cellStyle name="Vejica 2 2 2 2 3 3 5 2" xfId="23444"/>
    <cellStyle name="Vejica 2 2 2 2 3 3 5 2 2" xfId="23445"/>
    <cellStyle name="Vejica 2 2 2 2 3 3 5 3" xfId="23446"/>
    <cellStyle name="Vejica 2 2 2 2 3 3 5 3 2" xfId="23447"/>
    <cellStyle name="Vejica 2 2 2 2 3 3 5 4" xfId="23448"/>
    <cellStyle name="Vejica 2 2 2 2 3 3 5 5" xfId="23449"/>
    <cellStyle name="Vejica 2 2 2 2 3 3 6" xfId="23450"/>
    <cellStyle name="Vejica 2 2 2 2 3 3 6 2" xfId="23451"/>
    <cellStyle name="Vejica 2 2 2 2 3 3 7" xfId="23452"/>
    <cellStyle name="Vejica 2 2 2 2 3 3 7 2" xfId="23453"/>
    <cellStyle name="Vejica 2 2 2 2 3 3 8" xfId="23454"/>
    <cellStyle name="Vejica 2 2 2 2 3 3 8 2" xfId="23455"/>
    <cellStyle name="Vejica 2 2 2 2 3 3 9" xfId="23456"/>
    <cellStyle name="Vejica 2 2 2 2 3 4" xfId="23457"/>
    <cellStyle name="Vejica 2 2 2 2 3 4 10" xfId="23458"/>
    <cellStyle name="Vejica 2 2 2 2 3 4 2" xfId="23459"/>
    <cellStyle name="Vejica 2 2 2 2 3 4 2 2" xfId="23460"/>
    <cellStyle name="Vejica 2 2 2 2 3 4 2 2 2" xfId="23461"/>
    <cellStyle name="Vejica 2 2 2 2 3 4 2 2 2 2" xfId="23462"/>
    <cellStyle name="Vejica 2 2 2 2 3 4 2 2 3" xfId="23463"/>
    <cellStyle name="Vejica 2 2 2 2 3 4 2 2 3 2" xfId="23464"/>
    <cellStyle name="Vejica 2 2 2 2 3 4 2 2 4" xfId="23465"/>
    <cellStyle name="Vejica 2 2 2 2 3 4 2 2 5" xfId="23466"/>
    <cellStyle name="Vejica 2 2 2 2 3 4 2 3" xfId="23467"/>
    <cellStyle name="Vejica 2 2 2 2 3 4 2 3 2" xfId="23468"/>
    <cellStyle name="Vejica 2 2 2 2 3 4 2 3 2 2" xfId="23469"/>
    <cellStyle name="Vejica 2 2 2 2 3 4 2 3 3" xfId="23470"/>
    <cellStyle name="Vejica 2 2 2 2 3 4 2 3 3 2" xfId="23471"/>
    <cellStyle name="Vejica 2 2 2 2 3 4 2 3 4" xfId="23472"/>
    <cellStyle name="Vejica 2 2 2 2 3 4 2 3 5" xfId="23473"/>
    <cellStyle name="Vejica 2 2 2 2 3 4 2 4" xfId="23474"/>
    <cellStyle name="Vejica 2 2 2 2 3 4 2 4 2" xfId="23475"/>
    <cellStyle name="Vejica 2 2 2 2 3 4 2 5" xfId="23476"/>
    <cellStyle name="Vejica 2 2 2 2 3 4 2 5 2" xfId="23477"/>
    <cellStyle name="Vejica 2 2 2 2 3 4 2 6" xfId="23478"/>
    <cellStyle name="Vejica 2 2 2 2 3 4 2 6 2" xfId="23479"/>
    <cellStyle name="Vejica 2 2 2 2 3 4 2 7" xfId="23480"/>
    <cellStyle name="Vejica 2 2 2 2 3 4 2 8" xfId="23481"/>
    <cellStyle name="Vejica 2 2 2 2 3 4 2 9" xfId="23482"/>
    <cellStyle name="Vejica 2 2 2 2 3 4 3" xfId="23483"/>
    <cellStyle name="Vejica 2 2 2 2 3 4 3 2" xfId="23484"/>
    <cellStyle name="Vejica 2 2 2 2 3 4 3 2 2" xfId="23485"/>
    <cellStyle name="Vejica 2 2 2 2 3 4 3 3" xfId="23486"/>
    <cellStyle name="Vejica 2 2 2 2 3 4 3 3 2" xfId="23487"/>
    <cellStyle name="Vejica 2 2 2 2 3 4 3 4" xfId="23488"/>
    <cellStyle name="Vejica 2 2 2 2 3 4 3 5" xfId="23489"/>
    <cellStyle name="Vejica 2 2 2 2 3 4 4" xfId="23490"/>
    <cellStyle name="Vejica 2 2 2 2 3 4 4 2" xfId="23491"/>
    <cellStyle name="Vejica 2 2 2 2 3 4 4 2 2" xfId="23492"/>
    <cellStyle name="Vejica 2 2 2 2 3 4 4 3" xfId="23493"/>
    <cellStyle name="Vejica 2 2 2 2 3 4 4 3 2" xfId="23494"/>
    <cellStyle name="Vejica 2 2 2 2 3 4 4 4" xfId="23495"/>
    <cellStyle name="Vejica 2 2 2 2 3 4 4 5" xfId="23496"/>
    <cellStyle name="Vejica 2 2 2 2 3 4 5" xfId="23497"/>
    <cellStyle name="Vejica 2 2 2 2 3 4 5 2" xfId="23498"/>
    <cellStyle name="Vejica 2 2 2 2 3 4 6" xfId="23499"/>
    <cellStyle name="Vejica 2 2 2 2 3 4 6 2" xfId="23500"/>
    <cellStyle name="Vejica 2 2 2 2 3 4 7" xfId="23501"/>
    <cellStyle name="Vejica 2 2 2 2 3 4 7 2" xfId="23502"/>
    <cellStyle name="Vejica 2 2 2 2 3 4 8" xfId="23503"/>
    <cellStyle name="Vejica 2 2 2 2 3 4 9" xfId="23504"/>
    <cellStyle name="Vejica 2 2 2 2 3 5" xfId="23505"/>
    <cellStyle name="Vejica 2 2 2 2 3 5 2" xfId="23506"/>
    <cellStyle name="Vejica 2 2 2 2 3 5 2 2" xfId="23507"/>
    <cellStyle name="Vejica 2 2 2 2 3 5 2 2 2" xfId="23508"/>
    <cellStyle name="Vejica 2 2 2 2 3 5 2 3" xfId="23509"/>
    <cellStyle name="Vejica 2 2 2 2 3 5 2 3 2" xfId="23510"/>
    <cellStyle name="Vejica 2 2 2 2 3 5 2 4" xfId="23511"/>
    <cellStyle name="Vejica 2 2 2 2 3 5 2 5" xfId="23512"/>
    <cellStyle name="Vejica 2 2 2 2 3 5 3" xfId="23513"/>
    <cellStyle name="Vejica 2 2 2 2 3 5 3 2" xfId="23514"/>
    <cellStyle name="Vejica 2 2 2 2 3 5 3 2 2" xfId="23515"/>
    <cellStyle name="Vejica 2 2 2 2 3 5 3 3" xfId="23516"/>
    <cellStyle name="Vejica 2 2 2 2 3 5 3 3 2" xfId="23517"/>
    <cellStyle name="Vejica 2 2 2 2 3 5 3 4" xfId="23518"/>
    <cellStyle name="Vejica 2 2 2 2 3 5 3 5" xfId="23519"/>
    <cellStyle name="Vejica 2 2 2 2 3 5 4" xfId="23520"/>
    <cellStyle name="Vejica 2 2 2 2 3 5 4 2" xfId="23521"/>
    <cellStyle name="Vejica 2 2 2 2 3 5 5" xfId="23522"/>
    <cellStyle name="Vejica 2 2 2 2 3 5 5 2" xfId="23523"/>
    <cellStyle name="Vejica 2 2 2 2 3 5 6" xfId="23524"/>
    <cellStyle name="Vejica 2 2 2 2 3 5 6 2" xfId="23525"/>
    <cellStyle name="Vejica 2 2 2 2 3 5 7" xfId="23526"/>
    <cellStyle name="Vejica 2 2 2 2 3 5 8" xfId="23527"/>
    <cellStyle name="Vejica 2 2 2 2 3 5 9" xfId="23528"/>
    <cellStyle name="Vejica 2 2 2 2 3 6" xfId="23529"/>
    <cellStyle name="Vejica 2 2 2 2 3 6 2" xfId="23530"/>
    <cellStyle name="Vejica 2 2 2 2 3 6 2 2" xfId="23531"/>
    <cellStyle name="Vejica 2 2 2 2 3 6 3" xfId="23532"/>
    <cellStyle name="Vejica 2 2 2 2 3 6 3 2" xfId="23533"/>
    <cellStyle name="Vejica 2 2 2 2 3 6 4" xfId="23534"/>
    <cellStyle name="Vejica 2 2 2 2 3 6 5" xfId="23535"/>
    <cellStyle name="Vejica 2 2 2 2 3 7" xfId="23536"/>
    <cellStyle name="Vejica 2 2 2 2 3 7 2" xfId="23537"/>
    <cellStyle name="Vejica 2 2 2 2 3 7 2 2" xfId="23538"/>
    <cellStyle name="Vejica 2 2 2 2 3 7 3" xfId="23539"/>
    <cellStyle name="Vejica 2 2 2 2 3 7 3 2" xfId="23540"/>
    <cellStyle name="Vejica 2 2 2 2 3 7 4" xfId="23541"/>
    <cellStyle name="Vejica 2 2 2 2 3 7 5" xfId="23542"/>
    <cellStyle name="Vejica 2 2 2 2 3 8" xfId="23543"/>
    <cellStyle name="Vejica 2 2 2 2 3 8 2" xfId="23544"/>
    <cellStyle name="Vejica 2 2 2 2 3 9" xfId="23545"/>
    <cellStyle name="Vejica 2 2 2 2 3 9 2" xfId="23546"/>
    <cellStyle name="Vejica 2 2 2 2 4" xfId="23547"/>
    <cellStyle name="Vejica 2 2 2 2 4 10" xfId="23548"/>
    <cellStyle name="Vejica 2 2 2 2 4 11" xfId="23549"/>
    <cellStyle name="Vejica 2 2 2 2 4 12" xfId="23550"/>
    <cellStyle name="Vejica 2 2 2 2 4 2" xfId="23551"/>
    <cellStyle name="Vejica 2 2 2 2 4 2 10" xfId="23552"/>
    <cellStyle name="Vejica 2 2 2 2 4 2 11" xfId="23553"/>
    <cellStyle name="Vejica 2 2 2 2 4 2 2" xfId="23554"/>
    <cellStyle name="Vejica 2 2 2 2 4 2 2 10" xfId="23555"/>
    <cellStyle name="Vejica 2 2 2 2 4 2 2 2" xfId="23556"/>
    <cellStyle name="Vejica 2 2 2 2 4 2 2 2 2" xfId="23557"/>
    <cellStyle name="Vejica 2 2 2 2 4 2 2 2 2 2" xfId="23558"/>
    <cellStyle name="Vejica 2 2 2 2 4 2 2 2 2 2 2" xfId="23559"/>
    <cellStyle name="Vejica 2 2 2 2 4 2 2 2 2 3" xfId="23560"/>
    <cellStyle name="Vejica 2 2 2 2 4 2 2 2 2 3 2" xfId="23561"/>
    <cellStyle name="Vejica 2 2 2 2 4 2 2 2 2 4" xfId="23562"/>
    <cellStyle name="Vejica 2 2 2 2 4 2 2 2 2 5" xfId="23563"/>
    <cellStyle name="Vejica 2 2 2 2 4 2 2 2 3" xfId="23564"/>
    <cellStyle name="Vejica 2 2 2 2 4 2 2 2 3 2" xfId="23565"/>
    <cellStyle name="Vejica 2 2 2 2 4 2 2 2 3 2 2" xfId="23566"/>
    <cellStyle name="Vejica 2 2 2 2 4 2 2 2 3 3" xfId="23567"/>
    <cellStyle name="Vejica 2 2 2 2 4 2 2 2 3 3 2" xfId="23568"/>
    <cellStyle name="Vejica 2 2 2 2 4 2 2 2 3 4" xfId="23569"/>
    <cellStyle name="Vejica 2 2 2 2 4 2 2 2 3 5" xfId="23570"/>
    <cellStyle name="Vejica 2 2 2 2 4 2 2 2 4" xfId="23571"/>
    <cellStyle name="Vejica 2 2 2 2 4 2 2 2 4 2" xfId="23572"/>
    <cellStyle name="Vejica 2 2 2 2 4 2 2 2 5" xfId="23573"/>
    <cellStyle name="Vejica 2 2 2 2 4 2 2 2 5 2" xfId="23574"/>
    <cellStyle name="Vejica 2 2 2 2 4 2 2 2 6" xfId="23575"/>
    <cellStyle name="Vejica 2 2 2 2 4 2 2 2 6 2" xfId="23576"/>
    <cellStyle name="Vejica 2 2 2 2 4 2 2 2 7" xfId="23577"/>
    <cellStyle name="Vejica 2 2 2 2 4 2 2 2 8" xfId="23578"/>
    <cellStyle name="Vejica 2 2 2 2 4 2 2 2 9" xfId="23579"/>
    <cellStyle name="Vejica 2 2 2 2 4 2 2 3" xfId="23580"/>
    <cellStyle name="Vejica 2 2 2 2 4 2 2 3 2" xfId="23581"/>
    <cellStyle name="Vejica 2 2 2 2 4 2 2 3 2 2" xfId="23582"/>
    <cellStyle name="Vejica 2 2 2 2 4 2 2 3 3" xfId="23583"/>
    <cellStyle name="Vejica 2 2 2 2 4 2 2 3 3 2" xfId="23584"/>
    <cellStyle name="Vejica 2 2 2 2 4 2 2 3 4" xfId="23585"/>
    <cellStyle name="Vejica 2 2 2 2 4 2 2 3 5" xfId="23586"/>
    <cellStyle name="Vejica 2 2 2 2 4 2 2 4" xfId="23587"/>
    <cellStyle name="Vejica 2 2 2 2 4 2 2 4 2" xfId="23588"/>
    <cellStyle name="Vejica 2 2 2 2 4 2 2 4 2 2" xfId="23589"/>
    <cellStyle name="Vejica 2 2 2 2 4 2 2 4 3" xfId="23590"/>
    <cellStyle name="Vejica 2 2 2 2 4 2 2 4 3 2" xfId="23591"/>
    <cellStyle name="Vejica 2 2 2 2 4 2 2 4 4" xfId="23592"/>
    <cellStyle name="Vejica 2 2 2 2 4 2 2 4 5" xfId="23593"/>
    <cellStyle name="Vejica 2 2 2 2 4 2 2 5" xfId="23594"/>
    <cellStyle name="Vejica 2 2 2 2 4 2 2 5 2" xfId="23595"/>
    <cellStyle name="Vejica 2 2 2 2 4 2 2 6" xfId="23596"/>
    <cellStyle name="Vejica 2 2 2 2 4 2 2 6 2" xfId="23597"/>
    <cellStyle name="Vejica 2 2 2 2 4 2 2 7" xfId="23598"/>
    <cellStyle name="Vejica 2 2 2 2 4 2 2 7 2" xfId="23599"/>
    <cellStyle name="Vejica 2 2 2 2 4 2 2 8" xfId="23600"/>
    <cellStyle name="Vejica 2 2 2 2 4 2 2 9" xfId="23601"/>
    <cellStyle name="Vejica 2 2 2 2 4 2 3" xfId="23602"/>
    <cellStyle name="Vejica 2 2 2 2 4 2 3 2" xfId="23603"/>
    <cellStyle name="Vejica 2 2 2 2 4 2 3 2 2" xfId="23604"/>
    <cellStyle name="Vejica 2 2 2 2 4 2 3 2 2 2" xfId="23605"/>
    <cellStyle name="Vejica 2 2 2 2 4 2 3 2 3" xfId="23606"/>
    <cellStyle name="Vejica 2 2 2 2 4 2 3 2 3 2" xfId="23607"/>
    <cellStyle name="Vejica 2 2 2 2 4 2 3 2 4" xfId="23608"/>
    <cellStyle name="Vejica 2 2 2 2 4 2 3 2 5" xfId="23609"/>
    <cellStyle name="Vejica 2 2 2 2 4 2 3 3" xfId="23610"/>
    <cellStyle name="Vejica 2 2 2 2 4 2 3 3 2" xfId="23611"/>
    <cellStyle name="Vejica 2 2 2 2 4 2 3 3 2 2" xfId="23612"/>
    <cellStyle name="Vejica 2 2 2 2 4 2 3 3 3" xfId="23613"/>
    <cellStyle name="Vejica 2 2 2 2 4 2 3 3 3 2" xfId="23614"/>
    <cellStyle name="Vejica 2 2 2 2 4 2 3 3 4" xfId="23615"/>
    <cellStyle name="Vejica 2 2 2 2 4 2 3 3 5" xfId="23616"/>
    <cellStyle name="Vejica 2 2 2 2 4 2 3 4" xfId="23617"/>
    <cellStyle name="Vejica 2 2 2 2 4 2 3 4 2" xfId="23618"/>
    <cellStyle name="Vejica 2 2 2 2 4 2 3 5" xfId="23619"/>
    <cellStyle name="Vejica 2 2 2 2 4 2 3 5 2" xfId="23620"/>
    <cellStyle name="Vejica 2 2 2 2 4 2 3 6" xfId="23621"/>
    <cellStyle name="Vejica 2 2 2 2 4 2 3 6 2" xfId="23622"/>
    <cellStyle name="Vejica 2 2 2 2 4 2 3 7" xfId="23623"/>
    <cellStyle name="Vejica 2 2 2 2 4 2 3 8" xfId="23624"/>
    <cellStyle name="Vejica 2 2 2 2 4 2 3 9" xfId="23625"/>
    <cellStyle name="Vejica 2 2 2 2 4 2 4" xfId="23626"/>
    <cellStyle name="Vejica 2 2 2 2 4 2 4 2" xfId="23627"/>
    <cellStyle name="Vejica 2 2 2 2 4 2 4 2 2" xfId="23628"/>
    <cellStyle name="Vejica 2 2 2 2 4 2 4 3" xfId="23629"/>
    <cellStyle name="Vejica 2 2 2 2 4 2 4 3 2" xfId="23630"/>
    <cellStyle name="Vejica 2 2 2 2 4 2 4 4" xfId="23631"/>
    <cellStyle name="Vejica 2 2 2 2 4 2 4 5" xfId="23632"/>
    <cellStyle name="Vejica 2 2 2 2 4 2 5" xfId="23633"/>
    <cellStyle name="Vejica 2 2 2 2 4 2 5 2" xfId="23634"/>
    <cellStyle name="Vejica 2 2 2 2 4 2 5 2 2" xfId="23635"/>
    <cellStyle name="Vejica 2 2 2 2 4 2 5 3" xfId="23636"/>
    <cellStyle name="Vejica 2 2 2 2 4 2 5 3 2" xfId="23637"/>
    <cellStyle name="Vejica 2 2 2 2 4 2 5 4" xfId="23638"/>
    <cellStyle name="Vejica 2 2 2 2 4 2 5 5" xfId="23639"/>
    <cellStyle name="Vejica 2 2 2 2 4 2 6" xfId="23640"/>
    <cellStyle name="Vejica 2 2 2 2 4 2 6 2" xfId="23641"/>
    <cellStyle name="Vejica 2 2 2 2 4 2 7" xfId="23642"/>
    <cellStyle name="Vejica 2 2 2 2 4 2 7 2" xfId="23643"/>
    <cellStyle name="Vejica 2 2 2 2 4 2 8" xfId="23644"/>
    <cellStyle name="Vejica 2 2 2 2 4 2 8 2" xfId="23645"/>
    <cellStyle name="Vejica 2 2 2 2 4 2 9" xfId="23646"/>
    <cellStyle name="Vejica 2 2 2 2 4 3" xfId="23647"/>
    <cellStyle name="Vejica 2 2 2 2 4 3 10" xfId="23648"/>
    <cellStyle name="Vejica 2 2 2 2 4 3 2" xfId="23649"/>
    <cellStyle name="Vejica 2 2 2 2 4 3 2 2" xfId="23650"/>
    <cellStyle name="Vejica 2 2 2 2 4 3 2 2 2" xfId="23651"/>
    <cellStyle name="Vejica 2 2 2 2 4 3 2 2 2 2" xfId="23652"/>
    <cellStyle name="Vejica 2 2 2 2 4 3 2 2 3" xfId="23653"/>
    <cellStyle name="Vejica 2 2 2 2 4 3 2 2 3 2" xfId="23654"/>
    <cellStyle name="Vejica 2 2 2 2 4 3 2 2 4" xfId="23655"/>
    <cellStyle name="Vejica 2 2 2 2 4 3 2 2 5" xfId="23656"/>
    <cellStyle name="Vejica 2 2 2 2 4 3 2 3" xfId="23657"/>
    <cellStyle name="Vejica 2 2 2 2 4 3 2 3 2" xfId="23658"/>
    <cellStyle name="Vejica 2 2 2 2 4 3 2 3 2 2" xfId="23659"/>
    <cellStyle name="Vejica 2 2 2 2 4 3 2 3 3" xfId="23660"/>
    <cellStyle name="Vejica 2 2 2 2 4 3 2 3 3 2" xfId="23661"/>
    <cellStyle name="Vejica 2 2 2 2 4 3 2 3 4" xfId="23662"/>
    <cellStyle name="Vejica 2 2 2 2 4 3 2 3 5" xfId="23663"/>
    <cellStyle name="Vejica 2 2 2 2 4 3 2 4" xfId="23664"/>
    <cellStyle name="Vejica 2 2 2 2 4 3 2 4 2" xfId="23665"/>
    <cellStyle name="Vejica 2 2 2 2 4 3 2 5" xfId="23666"/>
    <cellStyle name="Vejica 2 2 2 2 4 3 2 5 2" xfId="23667"/>
    <cellStyle name="Vejica 2 2 2 2 4 3 2 6" xfId="23668"/>
    <cellStyle name="Vejica 2 2 2 2 4 3 2 6 2" xfId="23669"/>
    <cellStyle name="Vejica 2 2 2 2 4 3 2 7" xfId="23670"/>
    <cellStyle name="Vejica 2 2 2 2 4 3 2 8" xfId="23671"/>
    <cellStyle name="Vejica 2 2 2 2 4 3 2 9" xfId="23672"/>
    <cellStyle name="Vejica 2 2 2 2 4 3 3" xfId="23673"/>
    <cellStyle name="Vejica 2 2 2 2 4 3 3 2" xfId="23674"/>
    <cellStyle name="Vejica 2 2 2 2 4 3 3 2 2" xfId="23675"/>
    <cellStyle name="Vejica 2 2 2 2 4 3 3 3" xfId="23676"/>
    <cellStyle name="Vejica 2 2 2 2 4 3 3 3 2" xfId="23677"/>
    <cellStyle name="Vejica 2 2 2 2 4 3 3 4" xfId="23678"/>
    <cellStyle name="Vejica 2 2 2 2 4 3 3 5" xfId="23679"/>
    <cellStyle name="Vejica 2 2 2 2 4 3 4" xfId="23680"/>
    <cellStyle name="Vejica 2 2 2 2 4 3 4 2" xfId="23681"/>
    <cellStyle name="Vejica 2 2 2 2 4 3 4 2 2" xfId="23682"/>
    <cellStyle name="Vejica 2 2 2 2 4 3 4 3" xfId="23683"/>
    <cellStyle name="Vejica 2 2 2 2 4 3 4 3 2" xfId="23684"/>
    <cellStyle name="Vejica 2 2 2 2 4 3 4 4" xfId="23685"/>
    <cellStyle name="Vejica 2 2 2 2 4 3 4 5" xfId="23686"/>
    <cellStyle name="Vejica 2 2 2 2 4 3 5" xfId="23687"/>
    <cellStyle name="Vejica 2 2 2 2 4 3 5 2" xfId="23688"/>
    <cellStyle name="Vejica 2 2 2 2 4 3 6" xfId="23689"/>
    <cellStyle name="Vejica 2 2 2 2 4 3 6 2" xfId="23690"/>
    <cellStyle name="Vejica 2 2 2 2 4 3 7" xfId="23691"/>
    <cellStyle name="Vejica 2 2 2 2 4 3 7 2" xfId="23692"/>
    <cellStyle name="Vejica 2 2 2 2 4 3 8" xfId="23693"/>
    <cellStyle name="Vejica 2 2 2 2 4 3 9" xfId="23694"/>
    <cellStyle name="Vejica 2 2 2 2 4 4" xfId="23695"/>
    <cellStyle name="Vejica 2 2 2 2 4 4 2" xfId="23696"/>
    <cellStyle name="Vejica 2 2 2 2 4 4 2 2" xfId="23697"/>
    <cellStyle name="Vejica 2 2 2 2 4 4 2 2 2" xfId="23698"/>
    <cellStyle name="Vejica 2 2 2 2 4 4 2 3" xfId="23699"/>
    <cellStyle name="Vejica 2 2 2 2 4 4 2 3 2" xfId="23700"/>
    <cellStyle name="Vejica 2 2 2 2 4 4 2 4" xfId="23701"/>
    <cellStyle name="Vejica 2 2 2 2 4 4 2 5" xfId="23702"/>
    <cellStyle name="Vejica 2 2 2 2 4 4 3" xfId="23703"/>
    <cellStyle name="Vejica 2 2 2 2 4 4 3 2" xfId="23704"/>
    <cellStyle name="Vejica 2 2 2 2 4 4 3 2 2" xfId="23705"/>
    <cellStyle name="Vejica 2 2 2 2 4 4 3 3" xfId="23706"/>
    <cellStyle name="Vejica 2 2 2 2 4 4 3 3 2" xfId="23707"/>
    <cellStyle name="Vejica 2 2 2 2 4 4 3 4" xfId="23708"/>
    <cellStyle name="Vejica 2 2 2 2 4 4 3 5" xfId="23709"/>
    <cellStyle name="Vejica 2 2 2 2 4 4 4" xfId="23710"/>
    <cellStyle name="Vejica 2 2 2 2 4 4 4 2" xfId="23711"/>
    <cellStyle name="Vejica 2 2 2 2 4 4 5" xfId="23712"/>
    <cellStyle name="Vejica 2 2 2 2 4 4 5 2" xfId="23713"/>
    <cellStyle name="Vejica 2 2 2 2 4 4 6" xfId="23714"/>
    <cellStyle name="Vejica 2 2 2 2 4 4 6 2" xfId="23715"/>
    <cellStyle name="Vejica 2 2 2 2 4 4 7" xfId="23716"/>
    <cellStyle name="Vejica 2 2 2 2 4 4 8" xfId="23717"/>
    <cellStyle name="Vejica 2 2 2 2 4 4 9" xfId="23718"/>
    <cellStyle name="Vejica 2 2 2 2 4 5" xfId="23719"/>
    <cellStyle name="Vejica 2 2 2 2 4 5 2" xfId="23720"/>
    <cellStyle name="Vejica 2 2 2 2 4 5 2 2" xfId="23721"/>
    <cellStyle name="Vejica 2 2 2 2 4 5 3" xfId="23722"/>
    <cellStyle name="Vejica 2 2 2 2 4 5 3 2" xfId="23723"/>
    <cellStyle name="Vejica 2 2 2 2 4 5 4" xfId="23724"/>
    <cellStyle name="Vejica 2 2 2 2 4 5 5" xfId="23725"/>
    <cellStyle name="Vejica 2 2 2 2 4 6" xfId="23726"/>
    <cellStyle name="Vejica 2 2 2 2 4 6 2" xfId="23727"/>
    <cellStyle name="Vejica 2 2 2 2 4 6 2 2" xfId="23728"/>
    <cellStyle name="Vejica 2 2 2 2 4 6 3" xfId="23729"/>
    <cellStyle name="Vejica 2 2 2 2 4 6 3 2" xfId="23730"/>
    <cellStyle name="Vejica 2 2 2 2 4 6 4" xfId="23731"/>
    <cellStyle name="Vejica 2 2 2 2 4 6 5" xfId="23732"/>
    <cellStyle name="Vejica 2 2 2 2 4 7" xfId="23733"/>
    <cellStyle name="Vejica 2 2 2 2 4 7 2" xfId="23734"/>
    <cellStyle name="Vejica 2 2 2 2 4 8" xfId="23735"/>
    <cellStyle name="Vejica 2 2 2 2 4 8 2" xfId="23736"/>
    <cellStyle name="Vejica 2 2 2 2 4 9" xfId="23737"/>
    <cellStyle name="Vejica 2 2 2 2 4 9 2" xfId="23738"/>
    <cellStyle name="Vejica 2 2 2 2 5" xfId="23739"/>
    <cellStyle name="Vejica 2 2 2 2 5 10" xfId="23740"/>
    <cellStyle name="Vejica 2 2 2 2 5 11" xfId="23741"/>
    <cellStyle name="Vejica 2 2 2 2 5 12" xfId="23742"/>
    <cellStyle name="Vejica 2 2 2 2 5 2" xfId="23743"/>
    <cellStyle name="Vejica 2 2 2 2 5 2 10" xfId="23744"/>
    <cellStyle name="Vejica 2 2 2 2 5 2 11" xfId="23745"/>
    <cellStyle name="Vejica 2 2 2 2 5 2 2" xfId="23746"/>
    <cellStyle name="Vejica 2 2 2 2 5 2 2 10" xfId="23747"/>
    <cellStyle name="Vejica 2 2 2 2 5 2 2 2" xfId="23748"/>
    <cellStyle name="Vejica 2 2 2 2 5 2 2 2 2" xfId="23749"/>
    <cellStyle name="Vejica 2 2 2 2 5 2 2 2 2 2" xfId="23750"/>
    <cellStyle name="Vejica 2 2 2 2 5 2 2 2 2 2 2" xfId="23751"/>
    <cellStyle name="Vejica 2 2 2 2 5 2 2 2 2 3" xfId="23752"/>
    <cellStyle name="Vejica 2 2 2 2 5 2 2 2 2 3 2" xfId="23753"/>
    <cellStyle name="Vejica 2 2 2 2 5 2 2 2 2 4" xfId="23754"/>
    <cellStyle name="Vejica 2 2 2 2 5 2 2 2 2 5" xfId="23755"/>
    <cellStyle name="Vejica 2 2 2 2 5 2 2 2 3" xfId="23756"/>
    <cellStyle name="Vejica 2 2 2 2 5 2 2 2 3 2" xfId="23757"/>
    <cellStyle name="Vejica 2 2 2 2 5 2 2 2 3 2 2" xfId="23758"/>
    <cellStyle name="Vejica 2 2 2 2 5 2 2 2 3 3" xfId="23759"/>
    <cellStyle name="Vejica 2 2 2 2 5 2 2 2 3 3 2" xfId="23760"/>
    <cellStyle name="Vejica 2 2 2 2 5 2 2 2 3 4" xfId="23761"/>
    <cellStyle name="Vejica 2 2 2 2 5 2 2 2 3 5" xfId="23762"/>
    <cellStyle name="Vejica 2 2 2 2 5 2 2 2 4" xfId="23763"/>
    <cellStyle name="Vejica 2 2 2 2 5 2 2 2 4 2" xfId="23764"/>
    <cellStyle name="Vejica 2 2 2 2 5 2 2 2 5" xfId="23765"/>
    <cellStyle name="Vejica 2 2 2 2 5 2 2 2 5 2" xfId="23766"/>
    <cellStyle name="Vejica 2 2 2 2 5 2 2 2 6" xfId="23767"/>
    <cellStyle name="Vejica 2 2 2 2 5 2 2 2 6 2" xfId="23768"/>
    <cellStyle name="Vejica 2 2 2 2 5 2 2 2 7" xfId="23769"/>
    <cellStyle name="Vejica 2 2 2 2 5 2 2 2 8" xfId="23770"/>
    <cellStyle name="Vejica 2 2 2 2 5 2 2 2 9" xfId="23771"/>
    <cellStyle name="Vejica 2 2 2 2 5 2 2 3" xfId="23772"/>
    <cellStyle name="Vejica 2 2 2 2 5 2 2 3 2" xfId="23773"/>
    <cellStyle name="Vejica 2 2 2 2 5 2 2 3 2 2" xfId="23774"/>
    <cellStyle name="Vejica 2 2 2 2 5 2 2 3 3" xfId="23775"/>
    <cellStyle name="Vejica 2 2 2 2 5 2 2 3 3 2" xfId="23776"/>
    <cellStyle name="Vejica 2 2 2 2 5 2 2 3 4" xfId="23777"/>
    <cellStyle name="Vejica 2 2 2 2 5 2 2 3 5" xfId="23778"/>
    <cellStyle name="Vejica 2 2 2 2 5 2 2 4" xfId="23779"/>
    <cellStyle name="Vejica 2 2 2 2 5 2 2 4 2" xfId="23780"/>
    <cellStyle name="Vejica 2 2 2 2 5 2 2 4 2 2" xfId="23781"/>
    <cellStyle name="Vejica 2 2 2 2 5 2 2 4 3" xfId="23782"/>
    <cellStyle name="Vejica 2 2 2 2 5 2 2 4 3 2" xfId="23783"/>
    <cellStyle name="Vejica 2 2 2 2 5 2 2 4 4" xfId="23784"/>
    <cellStyle name="Vejica 2 2 2 2 5 2 2 4 5" xfId="23785"/>
    <cellStyle name="Vejica 2 2 2 2 5 2 2 5" xfId="23786"/>
    <cellStyle name="Vejica 2 2 2 2 5 2 2 5 2" xfId="23787"/>
    <cellStyle name="Vejica 2 2 2 2 5 2 2 6" xfId="23788"/>
    <cellStyle name="Vejica 2 2 2 2 5 2 2 6 2" xfId="23789"/>
    <cellStyle name="Vejica 2 2 2 2 5 2 2 7" xfId="23790"/>
    <cellStyle name="Vejica 2 2 2 2 5 2 2 7 2" xfId="23791"/>
    <cellStyle name="Vejica 2 2 2 2 5 2 2 8" xfId="23792"/>
    <cellStyle name="Vejica 2 2 2 2 5 2 2 9" xfId="23793"/>
    <cellStyle name="Vejica 2 2 2 2 5 2 3" xfId="23794"/>
    <cellStyle name="Vejica 2 2 2 2 5 2 3 2" xfId="23795"/>
    <cellStyle name="Vejica 2 2 2 2 5 2 3 2 2" xfId="23796"/>
    <cellStyle name="Vejica 2 2 2 2 5 2 3 2 2 2" xfId="23797"/>
    <cellStyle name="Vejica 2 2 2 2 5 2 3 2 3" xfId="23798"/>
    <cellStyle name="Vejica 2 2 2 2 5 2 3 2 3 2" xfId="23799"/>
    <cellStyle name="Vejica 2 2 2 2 5 2 3 2 4" xfId="23800"/>
    <cellStyle name="Vejica 2 2 2 2 5 2 3 2 5" xfId="23801"/>
    <cellStyle name="Vejica 2 2 2 2 5 2 3 3" xfId="23802"/>
    <cellStyle name="Vejica 2 2 2 2 5 2 3 3 2" xfId="23803"/>
    <cellStyle name="Vejica 2 2 2 2 5 2 3 3 2 2" xfId="23804"/>
    <cellStyle name="Vejica 2 2 2 2 5 2 3 3 3" xfId="23805"/>
    <cellStyle name="Vejica 2 2 2 2 5 2 3 3 3 2" xfId="23806"/>
    <cellStyle name="Vejica 2 2 2 2 5 2 3 3 4" xfId="23807"/>
    <cellStyle name="Vejica 2 2 2 2 5 2 3 3 5" xfId="23808"/>
    <cellStyle name="Vejica 2 2 2 2 5 2 3 4" xfId="23809"/>
    <cellStyle name="Vejica 2 2 2 2 5 2 3 4 2" xfId="23810"/>
    <cellStyle name="Vejica 2 2 2 2 5 2 3 5" xfId="23811"/>
    <cellStyle name="Vejica 2 2 2 2 5 2 3 5 2" xfId="23812"/>
    <cellStyle name="Vejica 2 2 2 2 5 2 3 6" xfId="23813"/>
    <cellStyle name="Vejica 2 2 2 2 5 2 3 6 2" xfId="23814"/>
    <cellStyle name="Vejica 2 2 2 2 5 2 3 7" xfId="23815"/>
    <cellStyle name="Vejica 2 2 2 2 5 2 3 8" xfId="23816"/>
    <cellStyle name="Vejica 2 2 2 2 5 2 3 9" xfId="23817"/>
    <cellStyle name="Vejica 2 2 2 2 5 2 4" xfId="23818"/>
    <cellStyle name="Vejica 2 2 2 2 5 2 4 2" xfId="23819"/>
    <cellStyle name="Vejica 2 2 2 2 5 2 4 2 2" xfId="23820"/>
    <cellStyle name="Vejica 2 2 2 2 5 2 4 3" xfId="23821"/>
    <cellStyle name="Vejica 2 2 2 2 5 2 4 3 2" xfId="23822"/>
    <cellStyle name="Vejica 2 2 2 2 5 2 4 4" xfId="23823"/>
    <cellStyle name="Vejica 2 2 2 2 5 2 4 5" xfId="23824"/>
    <cellStyle name="Vejica 2 2 2 2 5 2 5" xfId="23825"/>
    <cellStyle name="Vejica 2 2 2 2 5 2 5 2" xfId="23826"/>
    <cellStyle name="Vejica 2 2 2 2 5 2 5 2 2" xfId="23827"/>
    <cellStyle name="Vejica 2 2 2 2 5 2 5 3" xfId="23828"/>
    <cellStyle name="Vejica 2 2 2 2 5 2 5 3 2" xfId="23829"/>
    <cellStyle name="Vejica 2 2 2 2 5 2 5 4" xfId="23830"/>
    <cellStyle name="Vejica 2 2 2 2 5 2 5 5" xfId="23831"/>
    <cellStyle name="Vejica 2 2 2 2 5 2 6" xfId="23832"/>
    <cellStyle name="Vejica 2 2 2 2 5 2 6 2" xfId="23833"/>
    <cellStyle name="Vejica 2 2 2 2 5 2 7" xfId="23834"/>
    <cellStyle name="Vejica 2 2 2 2 5 2 7 2" xfId="23835"/>
    <cellStyle name="Vejica 2 2 2 2 5 2 8" xfId="23836"/>
    <cellStyle name="Vejica 2 2 2 2 5 2 8 2" xfId="23837"/>
    <cellStyle name="Vejica 2 2 2 2 5 2 9" xfId="23838"/>
    <cellStyle name="Vejica 2 2 2 2 5 3" xfId="23839"/>
    <cellStyle name="Vejica 2 2 2 2 5 3 10" xfId="23840"/>
    <cellStyle name="Vejica 2 2 2 2 5 3 2" xfId="23841"/>
    <cellStyle name="Vejica 2 2 2 2 5 3 2 2" xfId="23842"/>
    <cellStyle name="Vejica 2 2 2 2 5 3 2 2 2" xfId="23843"/>
    <cellStyle name="Vejica 2 2 2 2 5 3 2 2 2 2" xfId="23844"/>
    <cellStyle name="Vejica 2 2 2 2 5 3 2 2 3" xfId="23845"/>
    <cellStyle name="Vejica 2 2 2 2 5 3 2 2 3 2" xfId="23846"/>
    <cellStyle name="Vejica 2 2 2 2 5 3 2 2 4" xfId="23847"/>
    <cellStyle name="Vejica 2 2 2 2 5 3 2 2 5" xfId="23848"/>
    <cellStyle name="Vejica 2 2 2 2 5 3 2 3" xfId="23849"/>
    <cellStyle name="Vejica 2 2 2 2 5 3 2 3 2" xfId="23850"/>
    <cellStyle name="Vejica 2 2 2 2 5 3 2 3 2 2" xfId="23851"/>
    <cellStyle name="Vejica 2 2 2 2 5 3 2 3 3" xfId="23852"/>
    <cellStyle name="Vejica 2 2 2 2 5 3 2 3 3 2" xfId="23853"/>
    <cellStyle name="Vejica 2 2 2 2 5 3 2 3 4" xfId="23854"/>
    <cellStyle name="Vejica 2 2 2 2 5 3 2 3 5" xfId="23855"/>
    <cellStyle name="Vejica 2 2 2 2 5 3 2 4" xfId="23856"/>
    <cellStyle name="Vejica 2 2 2 2 5 3 2 4 2" xfId="23857"/>
    <cellStyle name="Vejica 2 2 2 2 5 3 2 5" xfId="23858"/>
    <cellStyle name="Vejica 2 2 2 2 5 3 2 5 2" xfId="23859"/>
    <cellStyle name="Vejica 2 2 2 2 5 3 2 6" xfId="23860"/>
    <cellStyle name="Vejica 2 2 2 2 5 3 2 6 2" xfId="23861"/>
    <cellStyle name="Vejica 2 2 2 2 5 3 2 7" xfId="23862"/>
    <cellStyle name="Vejica 2 2 2 2 5 3 2 8" xfId="23863"/>
    <cellStyle name="Vejica 2 2 2 2 5 3 2 9" xfId="23864"/>
    <cellStyle name="Vejica 2 2 2 2 5 3 3" xfId="23865"/>
    <cellStyle name="Vejica 2 2 2 2 5 3 3 2" xfId="23866"/>
    <cellStyle name="Vejica 2 2 2 2 5 3 3 2 2" xfId="23867"/>
    <cellStyle name="Vejica 2 2 2 2 5 3 3 3" xfId="23868"/>
    <cellStyle name="Vejica 2 2 2 2 5 3 3 3 2" xfId="23869"/>
    <cellStyle name="Vejica 2 2 2 2 5 3 3 4" xfId="23870"/>
    <cellStyle name="Vejica 2 2 2 2 5 3 3 5" xfId="23871"/>
    <cellStyle name="Vejica 2 2 2 2 5 3 4" xfId="23872"/>
    <cellStyle name="Vejica 2 2 2 2 5 3 4 2" xfId="23873"/>
    <cellStyle name="Vejica 2 2 2 2 5 3 4 2 2" xfId="23874"/>
    <cellStyle name="Vejica 2 2 2 2 5 3 4 3" xfId="23875"/>
    <cellStyle name="Vejica 2 2 2 2 5 3 4 3 2" xfId="23876"/>
    <cellStyle name="Vejica 2 2 2 2 5 3 4 4" xfId="23877"/>
    <cellStyle name="Vejica 2 2 2 2 5 3 4 5" xfId="23878"/>
    <cellStyle name="Vejica 2 2 2 2 5 3 5" xfId="23879"/>
    <cellStyle name="Vejica 2 2 2 2 5 3 5 2" xfId="23880"/>
    <cellStyle name="Vejica 2 2 2 2 5 3 6" xfId="23881"/>
    <cellStyle name="Vejica 2 2 2 2 5 3 6 2" xfId="23882"/>
    <cellStyle name="Vejica 2 2 2 2 5 3 7" xfId="23883"/>
    <cellStyle name="Vejica 2 2 2 2 5 3 7 2" xfId="23884"/>
    <cellStyle name="Vejica 2 2 2 2 5 3 8" xfId="23885"/>
    <cellStyle name="Vejica 2 2 2 2 5 3 9" xfId="23886"/>
    <cellStyle name="Vejica 2 2 2 2 5 4" xfId="23887"/>
    <cellStyle name="Vejica 2 2 2 2 5 4 2" xfId="23888"/>
    <cellStyle name="Vejica 2 2 2 2 5 4 2 2" xfId="23889"/>
    <cellStyle name="Vejica 2 2 2 2 5 4 2 2 2" xfId="23890"/>
    <cellStyle name="Vejica 2 2 2 2 5 4 2 3" xfId="23891"/>
    <cellStyle name="Vejica 2 2 2 2 5 4 2 3 2" xfId="23892"/>
    <cellStyle name="Vejica 2 2 2 2 5 4 2 4" xfId="23893"/>
    <cellStyle name="Vejica 2 2 2 2 5 4 2 5" xfId="23894"/>
    <cellStyle name="Vejica 2 2 2 2 5 4 3" xfId="23895"/>
    <cellStyle name="Vejica 2 2 2 2 5 4 3 2" xfId="23896"/>
    <cellStyle name="Vejica 2 2 2 2 5 4 3 2 2" xfId="23897"/>
    <cellStyle name="Vejica 2 2 2 2 5 4 3 3" xfId="23898"/>
    <cellStyle name="Vejica 2 2 2 2 5 4 3 3 2" xfId="23899"/>
    <cellStyle name="Vejica 2 2 2 2 5 4 3 4" xfId="23900"/>
    <cellStyle name="Vejica 2 2 2 2 5 4 3 5" xfId="23901"/>
    <cellStyle name="Vejica 2 2 2 2 5 4 4" xfId="23902"/>
    <cellStyle name="Vejica 2 2 2 2 5 4 4 2" xfId="23903"/>
    <cellStyle name="Vejica 2 2 2 2 5 4 5" xfId="23904"/>
    <cellStyle name="Vejica 2 2 2 2 5 4 5 2" xfId="23905"/>
    <cellStyle name="Vejica 2 2 2 2 5 4 6" xfId="23906"/>
    <cellStyle name="Vejica 2 2 2 2 5 4 6 2" xfId="23907"/>
    <cellStyle name="Vejica 2 2 2 2 5 4 7" xfId="23908"/>
    <cellStyle name="Vejica 2 2 2 2 5 4 8" xfId="23909"/>
    <cellStyle name="Vejica 2 2 2 2 5 4 9" xfId="23910"/>
    <cellStyle name="Vejica 2 2 2 2 5 5" xfId="23911"/>
    <cellStyle name="Vejica 2 2 2 2 5 5 2" xfId="23912"/>
    <cellStyle name="Vejica 2 2 2 2 5 5 2 2" xfId="23913"/>
    <cellStyle name="Vejica 2 2 2 2 5 5 3" xfId="23914"/>
    <cellStyle name="Vejica 2 2 2 2 5 5 3 2" xfId="23915"/>
    <cellStyle name="Vejica 2 2 2 2 5 5 4" xfId="23916"/>
    <cellStyle name="Vejica 2 2 2 2 5 5 5" xfId="23917"/>
    <cellStyle name="Vejica 2 2 2 2 5 6" xfId="23918"/>
    <cellStyle name="Vejica 2 2 2 2 5 6 2" xfId="23919"/>
    <cellStyle name="Vejica 2 2 2 2 5 6 2 2" xfId="23920"/>
    <cellStyle name="Vejica 2 2 2 2 5 6 3" xfId="23921"/>
    <cellStyle name="Vejica 2 2 2 2 5 6 3 2" xfId="23922"/>
    <cellStyle name="Vejica 2 2 2 2 5 6 4" xfId="23923"/>
    <cellStyle name="Vejica 2 2 2 2 5 6 5" xfId="23924"/>
    <cellStyle name="Vejica 2 2 2 2 5 7" xfId="23925"/>
    <cellStyle name="Vejica 2 2 2 2 5 7 2" xfId="23926"/>
    <cellStyle name="Vejica 2 2 2 2 5 8" xfId="23927"/>
    <cellStyle name="Vejica 2 2 2 2 5 8 2" xfId="23928"/>
    <cellStyle name="Vejica 2 2 2 2 5 9" xfId="23929"/>
    <cellStyle name="Vejica 2 2 2 2 5 9 2" xfId="23930"/>
    <cellStyle name="Vejica 2 2 2 2 6" xfId="23931"/>
    <cellStyle name="Vejica 2 2 2 2 6 10" xfId="23932"/>
    <cellStyle name="Vejica 2 2 2 2 6 11" xfId="23933"/>
    <cellStyle name="Vejica 2 2 2 2 6 2" xfId="23934"/>
    <cellStyle name="Vejica 2 2 2 2 6 2 10" xfId="23935"/>
    <cellStyle name="Vejica 2 2 2 2 6 2 2" xfId="23936"/>
    <cellStyle name="Vejica 2 2 2 2 6 2 2 2" xfId="23937"/>
    <cellStyle name="Vejica 2 2 2 2 6 2 2 2 2" xfId="23938"/>
    <cellStyle name="Vejica 2 2 2 2 6 2 2 2 2 2" xfId="23939"/>
    <cellStyle name="Vejica 2 2 2 2 6 2 2 2 3" xfId="23940"/>
    <cellStyle name="Vejica 2 2 2 2 6 2 2 2 3 2" xfId="23941"/>
    <cellStyle name="Vejica 2 2 2 2 6 2 2 2 4" xfId="23942"/>
    <cellStyle name="Vejica 2 2 2 2 6 2 2 2 5" xfId="23943"/>
    <cellStyle name="Vejica 2 2 2 2 6 2 2 3" xfId="23944"/>
    <cellStyle name="Vejica 2 2 2 2 6 2 2 3 2" xfId="23945"/>
    <cellStyle name="Vejica 2 2 2 2 6 2 2 3 2 2" xfId="23946"/>
    <cellStyle name="Vejica 2 2 2 2 6 2 2 3 3" xfId="23947"/>
    <cellStyle name="Vejica 2 2 2 2 6 2 2 3 3 2" xfId="23948"/>
    <cellStyle name="Vejica 2 2 2 2 6 2 2 3 4" xfId="23949"/>
    <cellStyle name="Vejica 2 2 2 2 6 2 2 3 5" xfId="23950"/>
    <cellStyle name="Vejica 2 2 2 2 6 2 2 4" xfId="23951"/>
    <cellStyle name="Vejica 2 2 2 2 6 2 2 4 2" xfId="23952"/>
    <cellStyle name="Vejica 2 2 2 2 6 2 2 5" xfId="23953"/>
    <cellStyle name="Vejica 2 2 2 2 6 2 2 5 2" xfId="23954"/>
    <cellStyle name="Vejica 2 2 2 2 6 2 2 6" xfId="23955"/>
    <cellStyle name="Vejica 2 2 2 2 6 2 2 6 2" xfId="23956"/>
    <cellStyle name="Vejica 2 2 2 2 6 2 2 7" xfId="23957"/>
    <cellStyle name="Vejica 2 2 2 2 6 2 2 8" xfId="23958"/>
    <cellStyle name="Vejica 2 2 2 2 6 2 2 9" xfId="23959"/>
    <cellStyle name="Vejica 2 2 2 2 6 2 3" xfId="23960"/>
    <cellStyle name="Vejica 2 2 2 2 6 2 3 2" xfId="23961"/>
    <cellStyle name="Vejica 2 2 2 2 6 2 3 2 2" xfId="23962"/>
    <cellStyle name="Vejica 2 2 2 2 6 2 3 3" xfId="23963"/>
    <cellStyle name="Vejica 2 2 2 2 6 2 3 3 2" xfId="23964"/>
    <cellStyle name="Vejica 2 2 2 2 6 2 3 4" xfId="23965"/>
    <cellStyle name="Vejica 2 2 2 2 6 2 3 5" xfId="23966"/>
    <cellStyle name="Vejica 2 2 2 2 6 2 4" xfId="23967"/>
    <cellStyle name="Vejica 2 2 2 2 6 2 4 2" xfId="23968"/>
    <cellStyle name="Vejica 2 2 2 2 6 2 4 2 2" xfId="23969"/>
    <cellStyle name="Vejica 2 2 2 2 6 2 4 3" xfId="23970"/>
    <cellStyle name="Vejica 2 2 2 2 6 2 4 3 2" xfId="23971"/>
    <cellStyle name="Vejica 2 2 2 2 6 2 4 4" xfId="23972"/>
    <cellStyle name="Vejica 2 2 2 2 6 2 4 5" xfId="23973"/>
    <cellStyle name="Vejica 2 2 2 2 6 2 5" xfId="23974"/>
    <cellStyle name="Vejica 2 2 2 2 6 2 5 2" xfId="23975"/>
    <cellStyle name="Vejica 2 2 2 2 6 2 6" xfId="23976"/>
    <cellStyle name="Vejica 2 2 2 2 6 2 6 2" xfId="23977"/>
    <cellStyle name="Vejica 2 2 2 2 6 2 7" xfId="23978"/>
    <cellStyle name="Vejica 2 2 2 2 6 2 7 2" xfId="23979"/>
    <cellStyle name="Vejica 2 2 2 2 6 2 8" xfId="23980"/>
    <cellStyle name="Vejica 2 2 2 2 6 2 9" xfId="23981"/>
    <cellStyle name="Vejica 2 2 2 2 6 3" xfId="23982"/>
    <cellStyle name="Vejica 2 2 2 2 6 3 2" xfId="23983"/>
    <cellStyle name="Vejica 2 2 2 2 6 3 2 2" xfId="23984"/>
    <cellStyle name="Vejica 2 2 2 2 6 3 2 2 2" xfId="23985"/>
    <cellStyle name="Vejica 2 2 2 2 6 3 2 3" xfId="23986"/>
    <cellStyle name="Vejica 2 2 2 2 6 3 2 3 2" xfId="23987"/>
    <cellStyle name="Vejica 2 2 2 2 6 3 2 4" xfId="23988"/>
    <cellStyle name="Vejica 2 2 2 2 6 3 2 5" xfId="23989"/>
    <cellStyle name="Vejica 2 2 2 2 6 3 3" xfId="23990"/>
    <cellStyle name="Vejica 2 2 2 2 6 3 3 2" xfId="23991"/>
    <cellStyle name="Vejica 2 2 2 2 6 3 3 2 2" xfId="23992"/>
    <cellStyle name="Vejica 2 2 2 2 6 3 3 3" xfId="23993"/>
    <cellStyle name="Vejica 2 2 2 2 6 3 3 3 2" xfId="23994"/>
    <cellStyle name="Vejica 2 2 2 2 6 3 3 4" xfId="23995"/>
    <cellStyle name="Vejica 2 2 2 2 6 3 3 5" xfId="23996"/>
    <cellStyle name="Vejica 2 2 2 2 6 3 4" xfId="23997"/>
    <cellStyle name="Vejica 2 2 2 2 6 3 4 2" xfId="23998"/>
    <cellStyle name="Vejica 2 2 2 2 6 3 5" xfId="23999"/>
    <cellStyle name="Vejica 2 2 2 2 6 3 5 2" xfId="24000"/>
    <cellStyle name="Vejica 2 2 2 2 6 3 6" xfId="24001"/>
    <cellStyle name="Vejica 2 2 2 2 6 3 6 2" xfId="24002"/>
    <cellStyle name="Vejica 2 2 2 2 6 3 7" xfId="24003"/>
    <cellStyle name="Vejica 2 2 2 2 6 3 8" xfId="24004"/>
    <cellStyle name="Vejica 2 2 2 2 6 3 9" xfId="24005"/>
    <cellStyle name="Vejica 2 2 2 2 6 4" xfId="24006"/>
    <cellStyle name="Vejica 2 2 2 2 6 4 2" xfId="24007"/>
    <cellStyle name="Vejica 2 2 2 2 6 4 2 2" xfId="24008"/>
    <cellStyle name="Vejica 2 2 2 2 6 4 3" xfId="24009"/>
    <cellStyle name="Vejica 2 2 2 2 6 4 3 2" xfId="24010"/>
    <cellStyle name="Vejica 2 2 2 2 6 4 4" xfId="24011"/>
    <cellStyle name="Vejica 2 2 2 2 6 4 5" xfId="24012"/>
    <cellStyle name="Vejica 2 2 2 2 6 5" xfId="24013"/>
    <cellStyle name="Vejica 2 2 2 2 6 5 2" xfId="24014"/>
    <cellStyle name="Vejica 2 2 2 2 6 5 2 2" xfId="24015"/>
    <cellStyle name="Vejica 2 2 2 2 6 5 3" xfId="24016"/>
    <cellStyle name="Vejica 2 2 2 2 6 5 3 2" xfId="24017"/>
    <cellStyle name="Vejica 2 2 2 2 6 5 4" xfId="24018"/>
    <cellStyle name="Vejica 2 2 2 2 6 5 5" xfId="24019"/>
    <cellStyle name="Vejica 2 2 2 2 6 6" xfId="24020"/>
    <cellStyle name="Vejica 2 2 2 2 6 6 2" xfId="24021"/>
    <cellStyle name="Vejica 2 2 2 2 6 7" xfId="24022"/>
    <cellStyle name="Vejica 2 2 2 2 6 7 2" xfId="24023"/>
    <cellStyle name="Vejica 2 2 2 2 6 8" xfId="24024"/>
    <cellStyle name="Vejica 2 2 2 2 6 8 2" xfId="24025"/>
    <cellStyle name="Vejica 2 2 2 2 6 9" xfId="24026"/>
    <cellStyle name="Vejica 2 2 2 2 7" xfId="24027"/>
    <cellStyle name="Vejica 2 2 2 2 7 10" xfId="24028"/>
    <cellStyle name="Vejica 2 2 2 2 7 11" xfId="24029"/>
    <cellStyle name="Vejica 2 2 2 2 7 2" xfId="24030"/>
    <cellStyle name="Vejica 2 2 2 2 7 2 10" xfId="24031"/>
    <cellStyle name="Vejica 2 2 2 2 7 2 2" xfId="24032"/>
    <cellStyle name="Vejica 2 2 2 2 7 2 2 2" xfId="24033"/>
    <cellStyle name="Vejica 2 2 2 2 7 2 2 2 2" xfId="24034"/>
    <cellStyle name="Vejica 2 2 2 2 7 2 2 2 2 2" xfId="24035"/>
    <cellStyle name="Vejica 2 2 2 2 7 2 2 2 3" xfId="24036"/>
    <cellStyle name="Vejica 2 2 2 2 7 2 2 2 3 2" xfId="24037"/>
    <cellStyle name="Vejica 2 2 2 2 7 2 2 2 4" xfId="24038"/>
    <cellStyle name="Vejica 2 2 2 2 7 2 2 2 5" xfId="24039"/>
    <cellStyle name="Vejica 2 2 2 2 7 2 2 3" xfId="24040"/>
    <cellStyle name="Vejica 2 2 2 2 7 2 2 3 2" xfId="24041"/>
    <cellStyle name="Vejica 2 2 2 2 7 2 2 3 2 2" xfId="24042"/>
    <cellStyle name="Vejica 2 2 2 2 7 2 2 3 3" xfId="24043"/>
    <cellStyle name="Vejica 2 2 2 2 7 2 2 3 3 2" xfId="24044"/>
    <cellStyle name="Vejica 2 2 2 2 7 2 2 3 4" xfId="24045"/>
    <cellStyle name="Vejica 2 2 2 2 7 2 2 3 5" xfId="24046"/>
    <cellStyle name="Vejica 2 2 2 2 7 2 2 4" xfId="24047"/>
    <cellStyle name="Vejica 2 2 2 2 7 2 2 4 2" xfId="24048"/>
    <cellStyle name="Vejica 2 2 2 2 7 2 2 5" xfId="24049"/>
    <cellStyle name="Vejica 2 2 2 2 7 2 2 5 2" xfId="24050"/>
    <cellStyle name="Vejica 2 2 2 2 7 2 2 6" xfId="24051"/>
    <cellStyle name="Vejica 2 2 2 2 7 2 2 6 2" xfId="24052"/>
    <cellStyle name="Vejica 2 2 2 2 7 2 2 7" xfId="24053"/>
    <cellStyle name="Vejica 2 2 2 2 7 2 2 8" xfId="24054"/>
    <cellStyle name="Vejica 2 2 2 2 7 2 2 9" xfId="24055"/>
    <cellStyle name="Vejica 2 2 2 2 7 2 3" xfId="24056"/>
    <cellStyle name="Vejica 2 2 2 2 7 2 3 2" xfId="24057"/>
    <cellStyle name="Vejica 2 2 2 2 7 2 3 2 2" xfId="24058"/>
    <cellStyle name="Vejica 2 2 2 2 7 2 3 3" xfId="24059"/>
    <cellStyle name="Vejica 2 2 2 2 7 2 3 3 2" xfId="24060"/>
    <cellStyle name="Vejica 2 2 2 2 7 2 3 4" xfId="24061"/>
    <cellStyle name="Vejica 2 2 2 2 7 2 3 5" xfId="24062"/>
    <cellStyle name="Vejica 2 2 2 2 7 2 4" xfId="24063"/>
    <cellStyle name="Vejica 2 2 2 2 7 2 4 2" xfId="24064"/>
    <cellStyle name="Vejica 2 2 2 2 7 2 4 2 2" xfId="24065"/>
    <cellStyle name="Vejica 2 2 2 2 7 2 4 3" xfId="24066"/>
    <cellStyle name="Vejica 2 2 2 2 7 2 4 3 2" xfId="24067"/>
    <cellStyle name="Vejica 2 2 2 2 7 2 4 4" xfId="24068"/>
    <cellStyle name="Vejica 2 2 2 2 7 2 4 5" xfId="24069"/>
    <cellStyle name="Vejica 2 2 2 2 7 2 5" xfId="24070"/>
    <cellStyle name="Vejica 2 2 2 2 7 2 5 2" xfId="24071"/>
    <cellStyle name="Vejica 2 2 2 2 7 2 6" xfId="24072"/>
    <cellStyle name="Vejica 2 2 2 2 7 2 6 2" xfId="24073"/>
    <cellStyle name="Vejica 2 2 2 2 7 2 7" xfId="24074"/>
    <cellStyle name="Vejica 2 2 2 2 7 2 7 2" xfId="24075"/>
    <cellStyle name="Vejica 2 2 2 2 7 2 8" xfId="24076"/>
    <cellStyle name="Vejica 2 2 2 2 7 2 9" xfId="24077"/>
    <cellStyle name="Vejica 2 2 2 2 7 3" xfId="24078"/>
    <cellStyle name="Vejica 2 2 2 2 7 3 2" xfId="24079"/>
    <cellStyle name="Vejica 2 2 2 2 7 3 2 2" xfId="24080"/>
    <cellStyle name="Vejica 2 2 2 2 7 3 2 2 2" xfId="24081"/>
    <cellStyle name="Vejica 2 2 2 2 7 3 2 3" xfId="24082"/>
    <cellStyle name="Vejica 2 2 2 2 7 3 2 3 2" xfId="24083"/>
    <cellStyle name="Vejica 2 2 2 2 7 3 2 4" xfId="24084"/>
    <cellStyle name="Vejica 2 2 2 2 7 3 2 5" xfId="24085"/>
    <cellStyle name="Vejica 2 2 2 2 7 3 3" xfId="24086"/>
    <cellStyle name="Vejica 2 2 2 2 7 3 3 2" xfId="24087"/>
    <cellStyle name="Vejica 2 2 2 2 7 3 3 2 2" xfId="24088"/>
    <cellStyle name="Vejica 2 2 2 2 7 3 3 3" xfId="24089"/>
    <cellStyle name="Vejica 2 2 2 2 7 3 3 3 2" xfId="24090"/>
    <cellStyle name="Vejica 2 2 2 2 7 3 3 4" xfId="24091"/>
    <cellStyle name="Vejica 2 2 2 2 7 3 3 5" xfId="24092"/>
    <cellStyle name="Vejica 2 2 2 2 7 3 4" xfId="24093"/>
    <cellStyle name="Vejica 2 2 2 2 7 3 4 2" xfId="24094"/>
    <cellStyle name="Vejica 2 2 2 2 7 3 5" xfId="24095"/>
    <cellStyle name="Vejica 2 2 2 2 7 3 5 2" xfId="24096"/>
    <cellStyle name="Vejica 2 2 2 2 7 3 6" xfId="24097"/>
    <cellStyle name="Vejica 2 2 2 2 7 3 6 2" xfId="24098"/>
    <cellStyle name="Vejica 2 2 2 2 7 3 7" xfId="24099"/>
    <cellStyle name="Vejica 2 2 2 2 7 3 8" xfId="24100"/>
    <cellStyle name="Vejica 2 2 2 2 7 3 9" xfId="24101"/>
    <cellStyle name="Vejica 2 2 2 2 7 4" xfId="24102"/>
    <cellStyle name="Vejica 2 2 2 2 7 4 2" xfId="24103"/>
    <cellStyle name="Vejica 2 2 2 2 7 4 2 2" xfId="24104"/>
    <cellStyle name="Vejica 2 2 2 2 7 4 3" xfId="24105"/>
    <cellStyle name="Vejica 2 2 2 2 7 4 3 2" xfId="24106"/>
    <cellStyle name="Vejica 2 2 2 2 7 4 4" xfId="24107"/>
    <cellStyle name="Vejica 2 2 2 2 7 4 5" xfId="24108"/>
    <cellStyle name="Vejica 2 2 2 2 7 5" xfId="24109"/>
    <cellStyle name="Vejica 2 2 2 2 7 5 2" xfId="24110"/>
    <cellStyle name="Vejica 2 2 2 2 7 5 2 2" xfId="24111"/>
    <cellStyle name="Vejica 2 2 2 2 7 5 3" xfId="24112"/>
    <cellStyle name="Vejica 2 2 2 2 7 5 3 2" xfId="24113"/>
    <cellStyle name="Vejica 2 2 2 2 7 5 4" xfId="24114"/>
    <cellStyle name="Vejica 2 2 2 2 7 5 5" xfId="24115"/>
    <cellStyle name="Vejica 2 2 2 2 7 6" xfId="24116"/>
    <cellStyle name="Vejica 2 2 2 2 7 6 2" xfId="24117"/>
    <cellStyle name="Vejica 2 2 2 2 7 7" xfId="24118"/>
    <cellStyle name="Vejica 2 2 2 2 7 7 2" xfId="24119"/>
    <cellStyle name="Vejica 2 2 2 2 7 8" xfId="24120"/>
    <cellStyle name="Vejica 2 2 2 2 7 8 2" xfId="24121"/>
    <cellStyle name="Vejica 2 2 2 2 7 9" xfId="24122"/>
    <cellStyle name="Vejica 2 2 2 2 8" xfId="24123"/>
    <cellStyle name="Vejica 2 2 2 2 8 10" xfId="24124"/>
    <cellStyle name="Vejica 2 2 2 2 8 11" xfId="24125"/>
    <cellStyle name="Vejica 2 2 2 2 8 2" xfId="24126"/>
    <cellStyle name="Vejica 2 2 2 2 8 2 10" xfId="24127"/>
    <cellStyle name="Vejica 2 2 2 2 8 2 2" xfId="24128"/>
    <cellStyle name="Vejica 2 2 2 2 8 2 2 2" xfId="24129"/>
    <cellStyle name="Vejica 2 2 2 2 8 2 2 2 2" xfId="24130"/>
    <cellStyle name="Vejica 2 2 2 2 8 2 2 2 2 2" xfId="24131"/>
    <cellStyle name="Vejica 2 2 2 2 8 2 2 2 3" xfId="24132"/>
    <cellStyle name="Vejica 2 2 2 2 8 2 2 2 3 2" xfId="24133"/>
    <cellStyle name="Vejica 2 2 2 2 8 2 2 2 4" xfId="24134"/>
    <cellStyle name="Vejica 2 2 2 2 8 2 2 2 5" xfId="24135"/>
    <cellStyle name="Vejica 2 2 2 2 8 2 2 3" xfId="24136"/>
    <cellStyle name="Vejica 2 2 2 2 8 2 2 3 2" xfId="24137"/>
    <cellStyle name="Vejica 2 2 2 2 8 2 2 3 2 2" xfId="24138"/>
    <cellStyle name="Vejica 2 2 2 2 8 2 2 3 3" xfId="24139"/>
    <cellStyle name="Vejica 2 2 2 2 8 2 2 3 3 2" xfId="24140"/>
    <cellStyle name="Vejica 2 2 2 2 8 2 2 3 4" xfId="24141"/>
    <cellStyle name="Vejica 2 2 2 2 8 2 2 3 5" xfId="24142"/>
    <cellStyle name="Vejica 2 2 2 2 8 2 2 4" xfId="24143"/>
    <cellStyle name="Vejica 2 2 2 2 8 2 2 4 2" xfId="24144"/>
    <cellStyle name="Vejica 2 2 2 2 8 2 2 5" xfId="24145"/>
    <cellStyle name="Vejica 2 2 2 2 8 2 2 5 2" xfId="24146"/>
    <cellStyle name="Vejica 2 2 2 2 8 2 2 6" xfId="24147"/>
    <cellStyle name="Vejica 2 2 2 2 8 2 2 6 2" xfId="24148"/>
    <cellStyle name="Vejica 2 2 2 2 8 2 2 7" xfId="24149"/>
    <cellStyle name="Vejica 2 2 2 2 8 2 2 8" xfId="24150"/>
    <cellStyle name="Vejica 2 2 2 2 8 2 2 9" xfId="24151"/>
    <cellStyle name="Vejica 2 2 2 2 8 2 3" xfId="24152"/>
    <cellStyle name="Vejica 2 2 2 2 8 2 3 2" xfId="24153"/>
    <cellStyle name="Vejica 2 2 2 2 8 2 3 2 2" xfId="24154"/>
    <cellStyle name="Vejica 2 2 2 2 8 2 3 3" xfId="24155"/>
    <cellStyle name="Vejica 2 2 2 2 8 2 3 3 2" xfId="24156"/>
    <cellStyle name="Vejica 2 2 2 2 8 2 3 4" xfId="24157"/>
    <cellStyle name="Vejica 2 2 2 2 8 2 3 5" xfId="24158"/>
    <cellStyle name="Vejica 2 2 2 2 8 2 4" xfId="24159"/>
    <cellStyle name="Vejica 2 2 2 2 8 2 4 2" xfId="24160"/>
    <cellStyle name="Vejica 2 2 2 2 8 2 4 2 2" xfId="24161"/>
    <cellStyle name="Vejica 2 2 2 2 8 2 4 3" xfId="24162"/>
    <cellStyle name="Vejica 2 2 2 2 8 2 4 3 2" xfId="24163"/>
    <cellStyle name="Vejica 2 2 2 2 8 2 4 4" xfId="24164"/>
    <cellStyle name="Vejica 2 2 2 2 8 2 4 5" xfId="24165"/>
    <cellStyle name="Vejica 2 2 2 2 8 2 5" xfId="24166"/>
    <cellStyle name="Vejica 2 2 2 2 8 2 5 2" xfId="24167"/>
    <cellStyle name="Vejica 2 2 2 2 8 2 6" xfId="24168"/>
    <cellStyle name="Vejica 2 2 2 2 8 2 6 2" xfId="24169"/>
    <cellStyle name="Vejica 2 2 2 2 8 2 7" xfId="24170"/>
    <cellStyle name="Vejica 2 2 2 2 8 2 7 2" xfId="24171"/>
    <cellStyle name="Vejica 2 2 2 2 8 2 8" xfId="24172"/>
    <cellStyle name="Vejica 2 2 2 2 8 2 9" xfId="24173"/>
    <cellStyle name="Vejica 2 2 2 2 8 3" xfId="24174"/>
    <cellStyle name="Vejica 2 2 2 2 8 3 2" xfId="24175"/>
    <cellStyle name="Vejica 2 2 2 2 8 3 2 2" xfId="24176"/>
    <cellStyle name="Vejica 2 2 2 2 8 3 2 2 2" xfId="24177"/>
    <cellStyle name="Vejica 2 2 2 2 8 3 2 3" xfId="24178"/>
    <cellStyle name="Vejica 2 2 2 2 8 3 2 3 2" xfId="24179"/>
    <cellStyle name="Vejica 2 2 2 2 8 3 2 4" xfId="24180"/>
    <cellStyle name="Vejica 2 2 2 2 8 3 2 5" xfId="24181"/>
    <cellStyle name="Vejica 2 2 2 2 8 3 3" xfId="24182"/>
    <cellStyle name="Vejica 2 2 2 2 8 3 3 2" xfId="24183"/>
    <cellStyle name="Vejica 2 2 2 2 8 3 3 2 2" xfId="24184"/>
    <cellStyle name="Vejica 2 2 2 2 8 3 3 3" xfId="24185"/>
    <cellStyle name="Vejica 2 2 2 2 8 3 3 3 2" xfId="24186"/>
    <cellStyle name="Vejica 2 2 2 2 8 3 3 4" xfId="24187"/>
    <cellStyle name="Vejica 2 2 2 2 8 3 3 5" xfId="24188"/>
    <cellStyle name="Vejica 2 2 2 2 8 3 4" xfId="24189"/>
    <cellStyle name="Vejica 2 2 2 2 8 3 4 2" xfId="24190"/>
    <cellStyle name="Vejica 2 2 2 2 8 3 5" xfId="24191"/>
    <cellStyle name="Vejica 2 2 2 2 8 3 5 2" xfId="24192"/>
    <cellStyle name="Vejica 2 2 2 2 8 3 6" xfId="24193"/>
    <cellStyle name="Vejica 2 2 2 2 8 3 6 2" xfId="24194"/>
    <cellStyle name="Vejica 2 2 2 2 8 3 7" xfId="24195"/>
    <cellStyle name="Vejica 2 2 2 2 8 3 8" xfId="24196"/>
    <cellStyle name="Vejica 2 2 2 2 8 3 9" xfId="24197"/>
    <cellStyle name="Vejica 2 2 2 2 8 4" xfId="24198"/>
    <cellStyle name="Vejica 2 2 2 2 8 4 2" xfId="24199"/>
    <cellStyle name="Vejica 2 2 2 2 8 4 2 2" xfId="24200"/>
    <cellStyle name="Vejica 2 2 2 2 8 4 3" xfId="24201"/>
    <cellStyle name="Vejica 2 2 2 2 8 4 3 2" xfId="24202"/>
    <cellStyle name="Vejica 2 2 2 2 8 4 4" xfId="24203"/>
    <cellStyle name="Vejica 2 2 2 2 8 4 5" xfId="24204"/>
    <cellStyle name="Vejica 2 2 2 2 8 5" xfId="24205"/>
    <cellStyle name="Vejica 2 2 2 2 8 5 2" xfId="24206"/>
    <cellStyle name="Vejica 2 2 2 2 8 5 2 2" xfId="24207"/>
    <cellStyle name="Vejica 2 2 2 2 8 5 3" xfId="24208"/>
    <cellStyle name="Vejica 2 2 2 2 8 5 3 2" xfId="24209"/>
    <cellStyle name="Vejica 2 2 2 2 8 5 4" xfId="24210"/>
    <cellStyle name="Vejica 2 2 2 2 8 5 5" xfId="24211"/>
    <cellStyle name="Vejica 2 2 2 2 8 6" xfId="24212"/>
    <cellStyle name="Vejica 2 2 2 2 8 6 2" xfId="24213"/>
    <cellStyle name="Vejica 2 2 2 2 8 7" xfId="24214"/>
    <cellStyle name="Vejica 2 2 2 2 8 7 2" xfId="24215"/>
    <cellStyle name="Vejica 2 2 2 2 8 8" xfId="24216"/>
    <cellStyle name="Vejica 2 2 2 2 8 8 2" xfId="24217"/>
    <cellStyle name="Vejica 2 2 2 2 8 9" xfId="24218"/>
    <cellStyle name="Vejica 2 2 2 2 9" xfId="24219"/>
    <cellStyle name="Vejica 2 2 2 2 9 10" xfId="24220"/>
    <cellStyle name="Vejica 2 2 2 2 9 2" xfId="24221"/>
    <cellStyle name="Vejica 2 2 2 2 9 2 2" xfId="24222"/>
    <cellStyle name="Vejica 2 2 2 2 9 2 2 2" xfId="24223"/>
    <cellStyle name="Vejica 2 2 2 2 9 2 2 2 2" xfId="24224"/>
    <cellStyle name="Vejica 2 2 2 2 9 2 2 3" xfId="24225"/>
    <cellStyle name="Vejica 2 2 2 2 9 2 2 3 2" xfId="24226"/>
    <cellStyle name="Vejica 2 2 2 2 9 2 2 4" xfId="24227"/>
    <cellStyle name="Vejica 2 2 2 2 9 2 2 5" xfId="24228"/>
    <cellStyle name="Vejica 2 2 2 2 9 2 3" xfId="24229"/>
    <cellStyle name="Vejica 2 2 2 2 9 2 3 2" xfId="24230"/>
    <cellStyle name="Vejica 2 2 2 2 9 2 3 2 2" xfId="24231"/>
    <cellStyle name="Vejica 2 2 2 2 9 2 3 3" xfId="24232"/>
    <cellStyle name="Vejica 2 2 2 2 9 2 3 3 2" xfId="24233"/>
    <cellStyle name="Vejica 2 2 2 2 9 2 3 4" xfId="24234"/>
    <cellStyle name="Vejica 2 2 2 2 9 2 3 5" xfId="24235"/>
    <cellStyle name="Vejica 2 2 2 2 9 2 4" xfId="24236"/>
    <cellStyle name="Vejica 2 2 2 2 9 2 4 2" xfId="24237"/>
    <cellStyle name="Vejica 2 2 2 2 9 2 5" xfId="24238"/>
    <cellStyle name="Vejica 2 2 2 2 9 2 5 2" xfId="24239"/>
    <cellStyle name="Vejica 2 2 2 2 9 2 6" xfId="24240"/>
    <cellStyle name="Vejica 2 2 2 2 9 2 6 2" xfId="24241"/>
    <cellStyle name="Vejica 2 2 2 2 9 2 7" xfId="24242"/>
    <cellStyle name="Vejica 2 2 2 2 9 2 8" xfId="24243"/>
    <cellStyle name="Vejica 2 2 2 2 9 2 9" xfId="24244"/>
    <cellStyle name="Vejica 2 2 2 2 9 3" xfId="24245"/>
    <cellStyle name="Vejica 2 2 2 2 9 3 2" xfId="24246"/>
    <cellStyle name="Vejica 2 2 2 2 9 3 2 2" xfId="24247"/>
    <cellStyle name="Vejica 2 2 2 2 9 3 3" xfId="24248"/>
    <cellStyle name="Vejica 2 2 2 2 9 3 3 2" xfId="24249"/>
    <cellStyle name="Vejica 2 2 2 2 9 3 4" xfId="24250"/>
    <cellStyle name="Vejica 2 2 2 2 9 3 5" xfId="24251"/>
    <cellStyle name="Vejica 2 2 2 2 9 4" xfId="24252"/>
    <cellStyle name="Vejica 2 2 2 2 9 4 2" xfId="24253"/>
    <cellStyle name="Vejica 2 2 2 2 9 4 2 2" xfId="24254"/>
    <cellStyle name="Vejica 2 2 2 2 9 4 3" xfId="24255"/>
    <cellStyle name="Vejica 2 2 2 2 9 4 3 2" xfId="24256"/>
    <cellStyle name="Vejica 2 2 2 2 9 4 4" xfId="24257"/>
    <cellStyle name="Vejica 2 2 2 2 9 4 5" xfId="24258"/>
    <cellStyle name="Vejica 2 2 2 2 9 5" xfId="24259"/>
    <cellStyle name="Vejica 2 2 2 2 9 5 2" xfId="24260"/>
    <cellStyle name="Vejica 2 2 2 2 9 6" xfId="24261"/>
    <cellStyle name="Vejica 2 2 2 2 9 6 2" xfId="24262"/>
    <cellStyle name="Vejica 2 2 2 2 9 7" xfId="24263"/>
    <cellStyle name="Vejica 2 2 2 2 9 7 2" xfId="24264"/>
    <cellStyle name="Vejica 2 2 2 2 9 8" xfId="24265"/>
    <cellStyle name="Vejica 2 2 2 2 9 9" xfId="24266"/>
    <cellStyle name="Vejica 2 2 2 20" xfId="24267"/>
    <cellStyle name="Vejica 2 2 2 3" xfId="24268"/>
    <cellStyle name="Vejica 2 2 2 3 10" xfId="24269"/>
    <cellStyle name="Vejica 2 2 2 3 10 2" xfId="24270"/>
    <cellStyle name="Vejica 2 2 2 3 10 2 2" xfId="24271"/>
    <cellStyle name="Vejica 2 2 2 3 10 3" xfId="24272"/>
    <cellStyle name="Vejica 2 2 2 3 10 3 2" xfId="24273"/>
    <cellStyle name="Vejica 2 2 2 3 10 4" xfId="24274"/>
    <cellStyle name="Vejica 2 2 2 3 10 4 2" xfId="24275"/>
    <cellStyle name="Vejica 2 2 2 3 10 5" xfId="24276"/>
    <cellStyle name="Vejica 2 2 2 3 10 6" xfId="24277"/>
    <cellStyle name="Vejica 2 2 2 3 11" xfId="24278"/>
    <cellStyle name="Vejica 2 2 2 3 11 2" xfId="24279"/>
    <cellStyle name="Vejica 2 2 2 3 11 2 2" xfId="24280"/>
    <cellStyle name="Vejica 2 2 2 3 11 3" xfId="24281"/>
    <cellStyle name="Vejica 2 2 2 3 11 3 2" xfId="24282"/>
    <cellStyle name="Vejica 2 2 2 3 11 4" xfId="24283"/>
    <cellStyle name="Vejica 2 2 2 3 11 5" xfId="24284"/>
    <cellStyle name="Vejica 2 2 2 3 12" xfId="24285"/>
    <cellStyle name="Vejica 2 2 2 3 12 2" xfId="24286"/>
    <cellStyle name="Vejica 2 2 2 3 13" xfId="24287"/>
    <cellStyle name="Vejica 2 2 2 3 13 2" xfId="24288"/>
    <cellStyle name="Vejica 2 2 2 3 14" xfId="24289"/>
    <cellStyle name="Vejica 2 2 2 3 14 2" xfId="24290"/>
    <cellStyle name="Vejica 2 2 2 3 15" xfId="24291"/>
    <cellStyle name="Vejica 2 2 2 3 15 2" xfId="24292"/>
    <cellStyle name="Vejica 2 2 2 3 16" xfId="24293"/>
    <cellStyle name="Vejica 2 2 2 3 17" xfId="24294"/>
    <cellStyle name="Vejica 2 2 2 3 18" xfId="24295"/>
    <cellStyle name="Vejica 2 2 2 3 2" xfId="24296"/>
    <cellStyle name="Vejica 2 2 2 3 2 10" xfId="24297"/>
    <cellStyle name="Vejica 2 2 2 3 2 10 2" xfId="24298"/>
    <cellStyle name="Vejica 2 2 2 3 2 11" xfId="24299"/>
    <cellStyle name="Vejica 2 2 2 3 2 12" xfId="24300"/>
    <cellStyle name="Vejica 2 2 2 3 2 13" xfId="24301"/>
    <cellStyle name="Vejica 2 2 2 3 2 2" xfId="24302"/>
    <cellStyle name="Vejica 2 2 2 3 2 2 10" xfId="24303"/>
    <cellStyle name="Vejica 2 2 2 3 2 2 11" xfId="24304"/>
    <cellStyle name="Vejica 2 2 2 3 2 2 2" xfId="24305"/>
    <cellStyle name="Vejica 2 2 2 3 2 2 2 10" xfId="24306"/>
    <cellStyle name="Vejica 2 2 2 3 2 2 2 2" xfId="24307"/>
    <cellStyle name="Vejica 2 2 2 3 2 2 2 2 2" xfId="24308"/>
    <cellStyle name="Vejica 2 2 2 3 2 2 2 2 2 2" xfId="24309"/>
    <cellStyle name="Vejica 2 2 2 3 2 2 2 2 2 2 2" xfId="24310"/>
    <cellStyle name="Vejica 2 2 2 3 2 2 2 2 2 3" xfId="24311"/>
    <cellStyle name="Vejica 2 2 2 3 2 2 2 2 2 3 2" xfId="24312"/>
    <cellStyle name="Vejica 2 2 2 3 2 2 2 2 2 4" xfId="24313"/>
    <cellStyle name="Vejica 2 2 2 3 2 2 2 2 2 5" xfId="24314"/>
    <cellStyle name="Vejica 2 2 2 3 2 2 2 2 3" xfId="24315"/>
    <cellStyle name="Vejica 2 2 2 3 2 2 2 2 3 2" xfId="24316"/>
    <cellStyle name="Vejica 2 2 2 3 2 2 2 2 3 2 2" xfId="24317"/>
    <cellStyle name="Vejica 2 2 2 3 2 2 2 2 3 3" xfId="24318"/>
    <cellStyle name="Vejica 2 2 2 3 2 2 2 2 3 3 2" xfId="24319"/>
    <cellStyle name="Vejica 2 2 2 3 2 2 2 2 3 4" xfId="24320"/>
    <cellStyle name="Vejica 2 2 2 3 2 2 2 2 3 5" xfId="24321"/>
    <cellStyle name="Vejica 2 2 2 3 2 2 2 2 4" xfId="24322"/>
    <cellStyle name="Vejica 2 2 2 3 2 2 2 2 4 2" xfId="24323"/>
    <cellStyle name="Vejica 2 2 2 3 2 2 2 2 5" xfId="24324"/>
    <cellStyle name="Vejica 2 2 2 3 2 2 2 2 5 2" xfId="24325"/>
    <cellStyle name="Vejica 2 2 2 3 2 2 2 2 6" xfId="24326"/>
    <cellStyle name="Vejica 2 2 2 3 2 2 2 2 6 2" xfId="24327"/>
    <cellStyle name="Vejica 2 2 2 3 2 2 2 2 7" xfId="24328"/>
    <cellStyle name="Vejica 2 2 2 3 2 2 2 2 8" xfId="24329"/>
    <cellStyle name="Vejica 2 2 2 3 2 2 2 2 9" xfId="24330"/>
    <cellStyle name="Vejica 2 2 2 3 2 2 2 3" xfId="24331"/>
    <cellStyle name="Vejica 2 2 2 3 2 2 2 3 2" xfId="24332"/>
    <cellStyle name="Vejica 2 2 2 3 2 2 2 3 2 2" xfId="24333"/>
    <cellStyle name="Vejica 2 2 2 3 2 2 2 3 3" xfId="24334"/>
    <cellStyle name="Vejica 2 2 2 3 2 2 2 3 3 2" xfId="24335"/>
    <cellStyle name="Vejica 2 2 2 3 2 2 2 3 4" xfId="24336"/>
    <cellStyle name="Vejica 2 2 2 3 2 2 2 3 5" xfId="24337"/>
    <cellStyle name="Vejica 2 2 2 3 2 2 2 4" xfId="24338"/>
    <cellStyle name="Vejica 2 2 2 3 2 2 2 4 2" xfId="24339"/>
    <cellStyle name="Vejica 2 2 2 3 2 2 2 4 2 2" xfId="24340"/>
    <cellStyle name="Vejica 2 2 2 3 2 2 2 4 3" xfId="24341"/>
    <cellStyle name="Vejica 2 2 2 3 2 2 2 4 3 2" xfId="24342"/>
    <cellStyle name="Vejica 2 2 2 3 2 2 2 4 4" xfId="24343"/>
    <cellStyle name="Vejica 2 2 2 3 2 2 2 4 5" xfId="24344"/>
    <cellStyle name="Vejica 2 2 2 3 2 2 2 5" xfId="24345"/>
    <cellStyle name="Vejica 2 2 2 3 2 2 2 5 2" xfId="24346"/>
    <cellStyle name="Vejica 2 2 2 3 2 2 2 6" xfId="24347"/>
    <cellStyle name="Vejica 2 2 2 3 2 2 2 6 2" xfId="24348"/>
    <cellStyle name="Vejica 2 2 2 3 2 2 2 7" xfId="24349"/>
    <cellStyle name="Vejica 2 2 2 3 2 2 2 7 2" xfId="24350"/>
    <cellStyle name="Vejica 2 2 2 3 2 2 2 8" xfId="24351"/>
    <cellStyle name="Vejica 2 2 2 3 2 2 2 9" xfId="24352"/>
    <cellStyle name="Vejica 2 2 2 3 2 2 3" xfId="24353"/>
    <cellStyle name="Vejica 2 2 2 3 2 2 3 2" xfId="24354"/>
    <cellStyle name="Vejica 2 2 2 3 2 2 3 2 2" xfId="24355"/>
    <cellStyle name="Vejica 2 2 2 3 2 2 3 2 2 2" xfId="24356"/>
    <cellStyle name="Vejica 2 2 2 3 2 2 3 2 3" xfId="24357"/>
    <cellStyle name="Vejica 2 2 2 3 2 2 3 2 3 2" xfId="24358"/>
    <cellStyle name="Vejica 2 2 2 3 2 2 3 2 4" xfId="24359"/>
    <cellStyle name="Vejica 2 2 2 3 2 2 3 2 5" xfId="24360"/>
    <cellStyle name="Vejica 2 2 2 3 2 2 3 3" xfId="24361"/>
    <cellStyle name="Vejica 2 2 2 3 2 2 3 3 2" xfId="24362"/>
    <cellStyle name="Vejica 2 2 2 3 2 2 3 3 2 2" xfId="24363"/>
    <cellStyle name="Vejica 2 2 2 3 2 2 3 3 3" xfId="24364"/>
    <cellStyle name="Vejica 2 2 2 3 2 2 3 3 3 2" xfId="24365"/>
    <cellStyle name="Vejica 2 2 2 3 2 2 3 3 4" xfId="24366"/>
    <cellStyle name="Vejica 2 2 2 3 2 2 3 3 5" xfId="24367"/>
    <cellStyle name="Vejica 2 2 2 3 2 2 3 4" xfId="24368"/>
    <cellStyle name="Vejica 2 2 2 3 2 2 3 4 2" xfId="24369"/>
    <cellStyle name="Vejica 2 2 2 3 2 2 3 5" xfId="24370"/>
    <cellStyle name="Vejica 2 2 2 3 2 2 3 5 2" xfId="24371"/>
    <cellStyle name="Vejica 2 2 2 3 2 2 3 6" xfId="24372"/>
    <cellStyle name="Vejica 2 2 2 3 2 2 3 6 2" xfId="24373"/>
    <cellStyle name="Vejica 2 2 2 3 2 2 3 7" xfId="24374"/>
    <cellStyle name="Vejica 2 2 2 3 2 2 3 8" xfId="24375"/>
    <cellStyle name="Vejica 2 2 2 3 2 2 3 9" xfId="24376"/>
    <cellStyle name="Vejica 2 2 2 3 2 2 4" xfId="24377"/>
    <cellStyle name="Vejica 2 2 2 3 2 2 4 2" xfId="24378"/>
    <cellStyle name="Vejica 2 2 2 3 2 2 4 2 2" xfId="24379"/>
    <cellStyle name="Vejica 2 2 2 3 2 2 4 3" xfId="24380"/>
    <cellStyle name="Vejica 2 2 2 3 2 2 4 3 2" xfId="24381"/>
    <cellStyle name="Vejica 2 2 2 3 2 2 4 4" xfId="24382"/>
    <cellStyle name="Vejica 2 2 2 3 2 2 4 5" xfId="24383"/>
    <cellStyle name="Vejica 2 2 2 3 2 2 5" xfId="24384"/>
    <cellStyle name="Vejica 2 2 2 3 2 2 5 2" xfId="24385"/>
    <cellStyle name="Vejica 2 2 2 3 2 2 5 2 2" xfId="24386"/>
    <cellStyle name="Vejica 2 2 2 3 2 2 5 3" xfId="24387"/>
    <cellStyle name="Vejica 2 2 2 3 2 2 5 3 2" xfId="24388"/>
    <cellStyle name="Vejica 2 2 2 3 2 2 5 4" xfId="24389"/>
    <cellStyle name="Vejica 2 2 2 3 2 2 5 5" xfId="24390"/>
    <cellStyle name="Vejica 2 2 2 3 2 2 6" xfId="24391"/>
    <cellStyle name="Vejica 2 2 2 3 2 2 6 2" xfId="24392"/>
    <cellStyle name="Vejica 2 2 2 3 2 2 7" xfId="24393"/>
    <cellStyle name="Vejica 2 2 2 3 2 2 7 2" xfId="24394"/>
    <cellStyle name="Vejica 2 2 2 3 2 2 8" xfId="24395"/>
    <cellStyle name="Vejica 2 2 2 3 2 2 8 2" xfId="24396"/>
    <cellStyle name="Vejica 2 2 2 3 2 2 9" xfId="24397"/>
    <cellStyle name="Vejica 2 2 2 3 2 3" xfId="24398"/>
    <cellStyle name="Vejica 2 2 2 3 2 3 10" xfId="24399"/>
    <cellStyle name="Vejica 2 2 2 3 2 3 11" xfId="24400"/>
    <cellStyle name="Vejica 2 2 2 3 2 3 2" xfId="24401"/>
    <cellStyle name="Vejica 2 2 2 3 2 3 2 10" xfId="24402"/>
    <cellStyle name="Vejica 2 2 2 3 2 3 2 2" xfId="24403"/>
    <cellStyle name="Vejica 2 2 2 3 2 3 2 2 2" xfId="24404"/>
    <cellStyle name="Vejica 2 2 2 3 2 3 2 2 2 2" xfId="24405"/>
    <cellStyle name="Vejica 2 2 2 3 2 3 2 2 2 2 2" xfId="24406"/>
    <cellStyle name="Vejica 2 2 2 3 2 3 2 2 2 3" xfId="24407"/>
    <cellStyle name="Vejica 2 2 2 3 2 3 2 2 2 3 2" xfId="24408"/>
    <cellStyle name="Vejica 2 2 2 3 2 3 2 2 2 4" xfId="24409"/>
    <cellStyle name="Vejica 2 2 2 3 2 3 2 2 2 5" xfId="24410"/>
    <cellStyle name="Vejica 2 2 2 3 2 3 2 2 3" xfId="24411"/>
    <cellStyle name="Vejica 2 2 2 3 2 3 2 2 3 2" xfId="24412"/>
    <cellStyle name="Vejica 2 2 2 3 2 3 2 2 3 2 2" xfId="24413"/>
    <cellStyle name="Vejica 2 2 2 3 2 3 2 2 3 3" xfId="24414"/>
    <cellStyle name="Vejica 2 2 2 3 2 3 2 2 3 3 2" xfId="24415"/>
    <cellStyle name="Vejica 2 2 2 3 2 3 2 2 3 4" xfId="24416"/>
    <cellStyle name="Vejica 2 2 2 3 2 3 2 2 3 5" xfId="24417"/>
    <cellStyle name="Vejica 2 2 2 3 2 3 2 2 4" xfId="24418"/>
    <cellStyle name="Vejica 2 2 2 3 2 3 2 2 4 2" xfId="24419"/>
    <cellStyle name="Vejica 2 2 2 3 2 3 2 2 5" xfId="24420"/>
    <cellStyle name="Vejica 2 2 2 3 2 3 2 2 5 2" xfId="24421"/>
    <cellStyle name="Vejica 2 2 2 3 2 3 2 2 6" xfId="24422"/>
    <cellStyle name="Vejica 2 2 2 3 2 3 2 2 6 2" xfId="24423"/>
    <cellStyle name="Vejica 2 2 2 3 2 3 2 2 7" xfId="24424"/>
    <cellStyle name="Vejica 2 2 2 3 2 3 2 2 8" xfId="24425"/>
    <cellStyle name="Vejica 2 2 2 3 2 3 2 2 9" xfId="24426"/>
    <cellStyle name="Vejica 2 2 2 3 2 3 2 3" xfId="24427"/>
    <cellStyle name="Vejica 2 2 2 3 2 3 2 3 2" xfId="24428"/>
    <cellStyle name="Vejica 2 2 2 3 2 3 2 3 2 2" xfId="24429"/>
    <cellStyle name="Vejica 2 2 2 3 2 3 2 3 3" xfId="24430"/>
    <cellStyle name="Vejica 2 2 2 3 2 3 2 3 3 2" xfId="24431"/>
    <cellStyle name="Vejica 2 2 2 3 2 3 2 3 4" xfId="24432"/>
    <cellStyle name="Vejica 2 2 2 3 2 3 2 3 5" xfId="24433"/>
    <cellStyle name="Vejica 2 2 2 3 2 3 2 4" xfId="24434"/>
    <cellStyle name="Vejica 2 2 2 3 2 3 2 4 2" xfId="24435"/>
    <cellStyle name="Vejica 2 2 2 3 2 3 2 4 2 2" xfId="24436"/>
    <cellStyle name="Vejica 2 2 2 3 2 3 2 4 3" xfId="24437"/>
    <cellStyle name="Vejica 2 2 2 3 2 3 2 4 3 2" xfId="24438"/>
    <cellStyle name="Vejica 2 2 2 3 2 3 2 4 4" xfId="24439"/>
    <cellStyle name="Vejica 2 2 2 3 2 3 2 4 5" xfId="24440"/>
    <cellStyle name="Vejica 2 2 2 3 2 3 2 5" xfId="24441"/>
    <cellStyle name="Vejica 2 2 2 3 2 3 2 5 2" xfId="24442"/>
    <cellStyle name="Vejica 2 2 2 3 2 3 2 6" xfId="24443"/>
    <cellStyle name="Vejica 2 2 2 3 2 3 2 6 2" xfId="24444"/>
    <cellStyle name="Vejica 2 2 2 3 2 3 2 7" xfId="24445"/>
    <cellStyle name="Vejica 2 2 2 3 2 3 2 7 2" xfId="24446"/>
    <cellStyle name="Vejica 2 2 2 3 2 3 2 8" xfId="24447"/>
    <cellStyle name="Vejica 2 2 2 3 2 3 2 9" xfId="24448"/>
    <cellStyle name="Vejica 2 2 2 3 2 3 3" xfId="24449"/>
    <cellStyle name="Vejica 2 2 2 3 2 3 3 2" xfId="24450"/>
    <cellStyle name="Vejica 2 2 2 3 2 3 3 2 2" xfId="24451"/>
    <cellStyle name="Vejica 2 2 2 3 2 3 3 2 2 2" xfId="24452"/>
    <cellStyle name="Vejica 2 2 2 3 2 3 3 2 3" xfId="24453"/>
    <cellStyle name="Vejica 2 2 2 3 2 3 3 2 3 2" xfId="24454"/>
    <cellStyle name="Vejica 2 2 2 3 2 3 3 2 4" xfId="24455"/>
    <cellStyle name="Vejica 2 2 2 3 2 3 3 2 5" xfId="24456"/>
    <cellStyle name="Vejica 2 2 2 3 2 3 3 3" xfId="24457"/>
    <cellStyle name="Vejica 2 2 2 3 2 3 3 3 2" xfId="24458"/>
    <cellStyle name="Vejica 2 2 2 3 2 3 3 3 2 2" xfId="24459"/>
    <cellStyle name="Vejica 2 2 2 3 2 3 3 3 3" xfId="24460"/>
    <cellStyle name="Vejica 2 2 2 3 2 3 3 3 3 2" xfId="24461"/>
    <cellStyle name="Vejica 2 2 2 3 2 3 3 3 4" xfId="24462"/>
    <cellStyle name="Vejica 2 2 2 3 2 3 3 3 5" xfId="24463"/>
    <cellStyle name="Vejica 2 2 2 3 2 3 3 4" xfId="24464"/>
    <cellStyle name="Vejica 2 2 2 3 2 3 3 4 2" xfId="24465"/>
    <cellStyle name="Vejica 2 2 2 3 2 3 3 5" xfId="24466"/>
    <cellStyle name="Vejica 2 2 2 3 2 3 3 5 2" xfId="24467"/>
    <cellStyle name="Vejica 2 2 2 3 2 3 3 6" xfId="24468"/>
    <cellStyle name="Vejica 2 2 2 3 2 3 3 6 2" xfId="24469"/>
    <cellStyle name="Vejica 2 2 2 3 2 3 3 7" xfId="24470"/>
    <cellStyle name="Vejica 2 2 2 3 2 3 3 8" xfId="24471"/>
    <cellStyle name="Vejica 2 2 2 3 2 3 3 9" xfId="24472"/>
    <cellStyle name="Vejica 2 2 2 3 2 3 4" xfId="24473"/>
    <cellStyle name="Vejica 2 2 2 3 2 3 4 2" xfId="24474"/>
    <cellStyle name="Vejica 2 2 2 3 2 3 4 2 2" xfId="24475"/>
    <cellStyle name="Vejica 2 2 2 3 2 3 4 3" xfId="24476"/>
    <cellStyle name="Vejica 2 2 2 3 2 3 4 3 2" xfId="24477"/>
    <cellStyle name="Vejica 2 2 2 3 2 3 4 4" xfId="24478"/>
    <cellStyle name="Vejica 2 2 2 3 2 3 4 5" xfId="24479"/>
    <cellStyle name="Vejica 2 2 2 3 2 3 5" xfId="24480"/>
    <cellStyle name="Vejica 2 2 2 3 2 3 5 2" xfId="24481"/>
    <cellStyle name="Vejica 2 2 2 3 2 3 5 2 2" xfId="24482"/>
    <cellStyle name="Vejica 2 2 2 3 2 3 5 3" xfId="24483"/>
    <cellStyle name="Vejica 2 2 2 3 2 3 5 3 2" xfId="24484"/>
    <cellStyle name="Vejica 2 2 2 3 2 3 5 4" xfId="24485"/>
    <cellStyle name="Vejica 2 2 2 3 2 3 5 5" xfId="24486"/>
    <cellStyle name="Vejica 2 2 2 3 2 3 6" xfId="24487"/>
    <cellStyle name="Vejica 2 2 2 3 2 3 6 2" xfId="24488"/>
    <cellStyle name="Vejica 2 2 2 3 2 3 7" xfId="24489"/>
    <cellStyle name="Vejica 2 2 2 3 2 3 7 2" xfId="24490"/>
    <cellStyle name="Vejica 2 2 2 3 2 3 8" xfId="24491"/>
    <cellStyle name="Vejica 2 2 2 3 2 3 8 2" xfId="24492"/>
    <cellStyle name="Vejica 2 2 2 3 2 3 9" xfId="24493"/>
    <cellStyle name="Vejica 2 2 2 3 2 4" xfId="24494"/>
    <cellStyle name="Vejica 2 2 2 3 2 4 10" xfId="24495"/>
    <cellStyle name="Vejica 2 2 2 3 2 4 2" xfId="24496"/>
    <cellStyle name="Vejica 2 2 2 3 2 4 2 2" xfId="24497"/>
    <cellStyle name="Vejica 2 2 2 3 2 4 2 2 2" xfId="24498"/>
    <cellStyle name="Vejica 2 2 2 3 2 4 2 2 2 2" xfId="24499"/>
    <cellStyle name="Vejica 2 2 2 3 2 4 2 2 3" xfId="24500"/>
    <cellStyle name="Vejica 2 2 2 3 2 4 2 2 3 2" xfId="24501"/>
    <cellStyle name="Vejica 2 2 2 3 2 4 2 2 4" xfId="24502"/>
    <cellStyle name="Vejica 2 2 2 3 2 4 2 2 5" xfId="24503"/>
    <cellStyle name="Vejica 2 2 2 3 2 4 2 3" xfId="24504"/>
    <cellStyle name="Vejica 2 2 2 3 2 4 2 3 2" xfId="24505"/>
    <cellStyle name="Vejica 2 2 2 3 2 4 2 3 2 2" xfId="24506"/>
    <cellStyle name="Vejica 2 2 2 3 2 4 2 3 3" xfId="24507"/>
    <cellStyle name="Vejica 2 2 2 3 2 4 2 3 3 2" xfId="24508"/>
    <cellStyle name="Vejica 2 2 2 3 2 4 2 3 4" xfId="24509"/>
    <cellStyle name="Vejica 2 2 2 3 2 4 2 3 5" xfId="24510"/>
    <cellStyle name="Vejica 2 2 2 3 2 4 2 4" xfId="24511"/>
    <cellStyle name="Vejica 2 2 2 3 2 4 2 4 2" xfId="24512"/>
    <cellStyle name="Vejica 2 2 2 3 2 4 2 5" xfId="24513"/>
    <cellStyle name="Vejica 2 2 2 3 2 4 2 5 2" xfId="24514"/>
    <cellStyle name="Vejica 2 2 2 3 2 4 2 6" xfId="24515"/>
    <cellStyle name="Vejica 2 2 2 3 2 4 2 6 2" xfId="24516"/>
    <cellStyle name="Vejica 2 2 2 3 2 4 2 7" xfId="24517"/>
    <cellStyle name="Vejica 2 2 2 3 2 4 2 8" xfId="24518"/>
    <cellStyle name="Vejica 2 2 2 3 2 4 2 9" xfId="24519"/>
    <cellStyle name="Vejica 2 2 2 3 2 4 3" xfId="24520"/>
    <cellStyle name="Vejica 2 2 2 3 2 4 3 2" xfId="24521"/>
    <cellStyle name="Vejica 2 2 2 3 2 4 3 2 2" xfId="24522"/>
    <cellStyle name="Vejica 2 2 2 3 2 4 3 3" xfId="24523"/>
    <cellStyle name="Vejica 2 2 2 3 2 4 3 3 2" xfId="24524"/>
    <cellStyle name="Vejica 2 2 2 3 2 4 3 4" xfId="24525"/>
    <cellStyle name="Vejica 2 2 2 3 2 4 3 5" xfId="24526"/>
    <cellStyle name="Vejica 2 2 2 3 2 4 4" xfId="24527"/>
    <cellStyle name="Vejica 2 2 2 3 2 4 4 2" xfId="24528"/>
    <cellStyle name="Vejica 2 2 2 3 2 4 4 2 2" xfId="24529"/>
    <cellStyle name="Vejica 2 2 2 3 2 4 4 3" xfId="24530"/>
    <cellStyle name="Vejica 2 2 2 3 2 4 4 3 2" xfId="24531"/>
    <cellStyle name="Vejica 2 2 2 3 2 4 4 4" xfId="24532"/>
    <cellStyle name="Vejica 2 2 2 3 2 4 4 5" xfId="24533"/>
    <cellStyle name="Vejica 2 2 2 3 2 4 5" xfId="24534"/>
    <cellStyle name="Vejica 2 2 2 3 2 4 5 2" xfId="24535"/>
    <cellStyle name="Vejica 2 2 2 3 2 4 6" xfId="24536"/>
    <cellStyle name="Vejica 2 2 2 3 2 4 6 2" xfId="24537"/>
    <cellStyle name="Vejica 2 2 2 3 2 4 7" xfId="24538"/>
    <cellStyle name="Vejica 2 2 2 3 2 4 7 2" xfId="24539"/>
    <cellStyle name="Vejica 2 2 2 3 2 4 8" xfId="24540"/>
    <cellStyle name="Vejica 2 2 2 3 2 4 9" xfId="24541"/>
    <cellStyle name="Vejica 2 2 2 3 2 5" xfId="24542"/>
    <cellStyle name="Vejica 2 2 2 3 2 5 2" xfId="24543"/>
    <cellStyle name="Vejica 2 2 2 3 2 5 2 2" xfId="24544"/>
    <cellStyle name="Vejica 2 2 2 3 2 5 2 2 2" xfId="24545"/>
    <cellStyle name="Vejica 2 2 2 3 2 5 2 3" xfId="24546"/>
    <cellStyle name="Vejica 2 2 2 3 2 5 2 3 2" xfId="24547"/>
    <cellStyle name="Vejica 2 2 2 3 2 5 2 4" xfId="24548"/>
    <cellStyle name="Vejica 2 2 2 3 2 5 2 5" xfId="24549"/>
    <cellStyle name="Vejica 2 2 2 3 2 5 3" xfId="24550"/>
    <cellStyle name="Vejica 2 2 2 3 2 5 3 2" xfId="24551"/>
    <cellStyle name="Vejica 2 2 2 3 2 5 3 2 2" xfId="24552"/>
    <cellStyle name="Vejica 2 2 2 3 2 5 3 3" xfId="24553"/>
    <cellStyle name="Vejica 2 2 2 3 2 5 3 3 2" xfId="24554"/>
    <cellStyle name="Vejica 2 2 2 3 2 5 3 4" xfId="24555"/>
    <cellStyle name="Vejica 2 2 2 3 2 5 3 5" xfId="24556"/>
    <cellStyle name="Vejica 2 2 2 3 2 5 4" xfId="24557"/>
    <cellStyle name="Vejica 2 2 2 3 2 5 4 2" xfId="24558"/>
    <cellStyle name="Vejica 2 2 2 3 2 5 5" xfId="24559"/>
    <cellStyle name="Vejica 2 2 2 3 2 5 5 2" xfId="24560"/>
    <cellStyle name="Vejica 2 2 2 3 2 5 6" xfId="24561"/>
    <cellStyle name="Vejica 2 2 2 3 2 5 6 2" xfId="24562"/>
    <cellStyle name="Vejica 2 2 2 3 2 5 7" xfId="24563"/>
    <cellStyle name="Vejica 2 2 2 3 2 5 8" xfId="24564"/>
    <cellStyle name="Vejica 2 2 2 3 2 5 9" xfId="24565"/>
    <cellStyle name="Vejica 2 2 2 3 2 6" xfId="24566"/>
    <cellStyle name="Vejica 2 2 2 3 2 6 2" xfId="24567"/>
    <cellStyle name="Vejica 2 2 2 3 2 6 2 2" xfId="24568"/>
    <cellStyle name="Vejica 2 2 2 3 2 6 3" xfId="24569"/>
    <cellStyle name="Vejica 2 2 2 3 2 6 3 2" xfId="24570"/>
    <cellStyle name="Vejica 2 2 2 3 2 6 4" xfId="24571"/>
    <cellStyle name="Vejica 2 2 2 3 2 6 5" xfId="24572"/>
    <cellStyle name="Vejica 2 2 2 3 2 7" xfId="24573"/>
    <cellStyle name="Vejica 2 2 2 3 2 7 2" xfId="24574"/>
    <cellStyle name="Vejica 2 2 2 3 2 7 2 2" xfId="24575"/>
    <cellStyle name="Vejica 2 2 2 3 2 7 3" xfId="24576"/>
    <cellStyle name="Vejica 2 2 2 3 2 7 3 2" xfId="24577"/>
    <cellStyle name="Vejica 2 2 2 3 2 7 4" xfId="24578"/>
    <cellStyle name="Vejica 2 2 2 3 2 7 5" xfId="24579"/>
    <cellStyle name="Vejica 2 2 2 3 2 8" xfId="24580"/>
    <cellStyle name="Vejica 2 2 2 3 2 8 2" xfId="24581"/>
    <cellStyle name="Vejica 2 2 2 3 2 9" xfId="24582"/>
    <cellStyle name="Vejica 2 2 2 3 2 9 2" xfId="24583"/>
    <cellStyle name="Vejica 2 2 2 3 3" xfId="24584"/>
    <cellStyle name="Vejica 2 2 2 3 3 10" xfId="24585"/>
    <cellStyle name="Vejica 2 2 2 3 3 11" xfId="24586"/>
    <cellStyle name="Vejica 2 2 2 3 3 12" xfId="24587"/>
    <cellStyle name="Vejica 2 2 2 3 3 2" xfId="24588"/>
    <cellStyle name="Vejica 2 2 2 3 3 2 10" xfId="24589"/>
    <cellStyle name="Vejica 2 2 2 3 3 2 11" xfId="24590"/>
    <cellStyle name="Vejica 2 2 2 3 3 2 2" xfId="24591"/>
    <cellStyle name="Vejica 2 2 2 3 3 2 2 10" xfId="24592"/>
    <cellStyle name="Vejica 2 2 2 3 3 2 2 2" xfId="24593"/>
    <cellStyle name="Vejica 2 2 2 3 3 2 2 2 2" xfId="24594"/>
    <cellStyle name="Vejica 2 2 2 3 3 2 2 2 2 2" xfId="24595"/>
    <cellStyle name="Vejica 2 2 2 3 3 2 2 2 2 2 2" xfId="24596"/>
    <cellStyle name="Vejica 2 2 2 3 3 2 2 2 2 3" xfId="24597"/>
    <cellStyle name="Vejica 2 2 2 3 3 2 2 2 2 3 2" xfId="24598"/>
    <cellStyle name="Vejica 2 2 2 3 3 2 2 2 2 4" xfId="24599"/>
    <cellStyle name="Vejica 2 2 2 3 3 2 2 2 2 5" xfId="24600"/>
    <cellStyle name="Vejica 2 2 2 3 3 2 2 2 3" xfId="24601"/>
    <cellStyle name="Vejica 2 2 2 3 3 2 2 2 3 2" xfId="24602"/>
    <cellStyle name="Vejica 2 2 2 3 3 2 2 2 3 2 2" xfId="24603"/>
    <cellStyle name="Vejica 2 2 2 3 3 2 2 2 3 3" xfId="24604"/>
    <cellStyle name="Vejica 2 2 2 3 3 2 2 2 3 3 2" xfId="24605"/>
    <cellStyle name="Vejica 2 2 2 3 3 2 2 2 3 4" xfId="24606"/>
    <cellStyle name="Vejica 2 2 2 3 3 2 2 2 3 5" xfId="24607"/>
    <cellStyle name="Vejica 2 2 2 3 3 2 2 2 4" xfId="24608"/>
    <cellStyle name="Vejica 2 2 2 3 3 2 2 2 4 2" xfId="24609"/>
    <cellStyle name="Vejica 2 2 2 3 3 2 2 2 5" xfId="24610"/>
    <cellStyle name="Vejica 2 2 2 3 3 2 2 2 5 2" xfId="24611"/>
    <cellStyle name="Vejica 2 2 2 3 3 2 2 2 6" xfId="24612"/>
    <cellStyle name="Vejica 2 2 2 3 3 2 2 2 6 2" xfId="24613"/>
    <cellStyle name="Vejica 2 2 2 3 3 2 2 2 7" xfId="24614"/>
    <cellStyle name="Vejica 2 2 2 3 3 2 2 2 8" xfId="24615"/>
    <cellStyle name="Vejica 2 2 2 3 3 2 2 2 9" xfId="24616"/>
    <cellStyle name="Vejica 2 2 2 3 3 2 2 3" xfId="24617"/>
    <cellStyle name="Vejica 2 2 2 3 3 2 2 3 2" xfId="24618"/>
    <cellStyle name="Vejica 2 2 2 3 3 2 2 3 2 2" xfId="24619"/>
    <cellStyle name="Vejica 2 2 2 3 3 2 2 3 3" xfId="24620"/>
    <cellStyle name="Vejica 2 2 2 3 3 2 2 3 3 2" xfId="24621"/>
    <cellStyle name="Vejica 2 2 2 3 3 2 2 3 4" xfId="24622"/>
    <cellStyle name="Vejica 2 2 2 3 3 2 2 3 5" xfId="24623"/>
    <cellStyle name="Vejica 2 2 2 3 3 2 2 4" xfId="24624"/>
    <cellStyle name="Vejica 2 2 2 3 3 2 2 4 2" xfId="24625"/>
    <cellStyle name="Vejica 2 2 2 3 3 2 2 4 2 2" xfId="24626"/>
    <cellStyle name="Vejica 2 2 2 3 3 2 2 4 3" xfId="24627"/>
    <cellStyle name="Vejica 2 2 2 3 3 2 2 4 3 2" xfId="24628"/>
    <cellStyle name="Vejica 2 2 2 3 3 2 2 4 4" xfId="24629"/>
    <cellStyle name="Vejica 2 2 2 3 3 2 2 4 5" xfId="24630"/>
    <cellStyle name="Vejica 2 2 2 3 3 2 2 5" xfId="24631"/>
    <cellStyle name="Vejica 2 2 2 3 3 2 2 5 2" xfId="24632"/>
    <cellStyle name="Vejica 2 2 2 3 3 2 2 6" xfId="24633"/>
    <cellStyle name="Vejica 2 2 2 3 3 2 2 6 2" xfId="24634"/>
    <cellStyle name="Vejica 2 2 2 3 3 2 2 7" xfId="24635"/>
    <cellStyle name="Vejica 2 2 2 3 3 2 2 7 2" xfId="24636"/>
    <cellStyle name="Vejica 2 2 2 3 3 2 2 8" xfId="24637"/>
    <cellStyle name="Vejica 2 2 2 3 3 2 2 9" xfId="24638"/>
    <cellStyle name="Vejica 2 2 2 3 3 2 3" xfId="24639"/>
    <cellStyle name="Vejica 2 2 2 3 3 2 3 2" xfId="24640"/>
    <cellStyle name="Vejica 2 2 2 3 3 2 3 2 2" xfId="24641"/>
    <cellStyle name="Vejica 2 2 2 3 3 2 3 2 2 2" xfId="24642"/>
    <cellStyle name="Vejica 2 2 2 3 3 2 3 2 3" xfId="24643"/>
    <cellStyle name="Vejica 2 2 2 3 3 2 3 2 3 2" xfId="24644"/>
    <cellStyle name="Vejica 2 2 2 3 3 2 3 2 4" xfId="24645"/>
    <cellStyle name="Vejica 2 2 2 3 3 2 3 2 5" xfId="24646"/>
    <cellStyle name="Vejica 2 2 2 3 3 2 3 3" xfId="24647"/>
    <cellStyle name="Vejica 2 2 2 3 3 2 3 3 2" xfId="24648"/>
    <cellStyle name="Vejica 2 2 2 3 3 2 3 3 2 2" xfId="24649"/>
    <cellStyle name="Vejica 2 2 2 3 3 2 3 3 3" xfId="24650"/>
    <cellStyle name="Vejica 2 2 2 3 3 2 3 3 3 2" xfId="24651"/>
    <cellStyle name="Vejica 2 2 2 3 3 2 3 3 4" xfId="24652"/>
    <cellStyle name="Vejica 2 2 2 3 3 2 3 3 5" xfId="24653"/>
    <cellStyle name="Vejica 2 2 2 3 3 2 3 4" xfId="24654"/>
    <cellStyle name="Vejica 2 2 2 3 3 2 3 4 2" xfId="24655"/>
    <cellStyle name="Vejica 2 2 2 3 3 2 3 5" xfId="24656"/>
    <cellStyle name="Vejica 2 2 2 3 3 2 3 5 2" xfId="24657"/>
    <cellStyle name="Vejica 2 2 2 3 3 2 3 6" xfId="24658"/>
    <cellStyle name="Vejica 2 2 2 3 3 2 3 6 2" xfId="24659"/>
    <cellStyle name="Vejica 2 2 2 3 3 2 3 7" xfId="24660"/>
    <cellStyle name="Vejica 2 2 2 3 3 2 3 8" xfId="24661"/>
    <cellStyle name="Vejica 2 2 2 3 3 2 3 9" xfId="24662"/>
    <cellStyle name="Vejica 2 2 2 3 3 2 4" xfId="24663"/>
    <cellStyle name="Vejica 2 2 2 3 3 2 4 2" xfId="24664"/>
    <cellStyle name="Vejica 2 2 2 3 3 2 4 2 2" xfId="24665"/>
    <cellStyle name="Vejica 2 2 2 3 3 2 4 3" xfId="24666"/>
    <cellStyle name="Vejica 2 2 2 3 3 2 4 3 2" xfId="24667"/>
    <cellStyle name="Vejica 2 2 2 3 3 2 4 4" xfId="24668"/>
    <cellStyle name="Vejica 2 2 2 3 3 2 4 5" xfId="24669"/>
    <cellStyle name="Vejica 2 2 2 3 3 2 5" xfId="24670"/>
    <cellStyle name="Vejica 2 2 2 3 3 2 5 2" xfId="24671"/>
    <cellStyle name="Vejica 2 2 2 3 3 2 5 2 2" xfId="24672"/>
    <cellStyle name="Vejica 2 2 2 3 3 2 5 3" xfId="24673"/>
    <cellStyle name="Vejica 2 2 2 3 3 2 5 3 2" xfId="24674"/>
    <cellStyle name="Vejica 2 2 2 3 3 2 5 4" xfId="24675"/>
    <cellStyle name="Vejica 2 2 2 3 3 2 5 5" xfId="24676"/>
    <cellStyle name="Vejica 2 2 2 3 3 2 6" xfId="24677"/>
    <cellStyle name="Vejica 2 2 2 3 3 2 6 2" xfId="24678"/>
    <cellStyle name="Vejica 2 2 2 3 3 2 7" xfId="24679"/>
    <cellStyle name="Vejica 2 2 2 3 3 2 7 2" xfId="24680"/>
    <cellStyle name="Vejica 2 2 2 3 3 2 8" xfId="24681"/>
    <cellStyle name="Vejica 2 2 2 3 3 2 8 2" xfId="24682"/>
    <cellStyle name="Vejica 2 2 2 3 3 2 9" xfId="24683"/>
    <cellStyle name="Vejica 2 2 2 3 3 3" xfId="24684"/>
    <cellStyle name="Vejica 2 2 2 3 3 3 10" xfId="24685"/>
    <cellStyle name="Vejica 2 2 2 3 3 3 2" xfId="24686"/>
    <cellStyle name="Vejica 2 2 2 3 3 3 2 2" xfId="24687"/>
    <cellStyle name="Vejica 2 2 2 3 3 3 2 2 2" xfId="24688"/>
    <cellStyle name="Vejica 2 2 2 3 3 3 2 2 2 2" xfId="24689"/>
    <cellStyle name="Vejica 2 2 2 3 3 3 2 2 3" xfId="24690"/>
    <cellStyle name="Vejica 2 2 2 3 3 3 2 2 3 2" xfId="24691"/>
    <cellStyle name="Vejica 2 2 2 3 3 3 2 2 4" xfId="24692"/>
    <cellStyle name="Vejica 2 2 2 3 3 3 2 2 5" xfId="24693"/>
    <cellStyle name="Vejica 2 2 2 3 3 3 2 3" xfId="24694"/>
    <cellStyle name="Vejica 2 2 2 3 3 3 2 3 2" xfId="24695"/>
    <cellStyle name="Vejica 2 2 2 3 3 3 2 3 2 2" xfId="24696"/>
    <cellStyle name="Vejica 2 2 2 3 3 3 2 3 3" xfId="24697"/>
    <cellStyle name="Vejica 2 2 2 3 3 3 2 3 3 2" xfId="24698"/>
    <cellStyle name="Vejica 2 2 2 3 3 3 2 3 4" xfId="24699"/>
    <cellStyle name="Vejica 2 2 2 3 3 3 2 3 5" xfId="24700"/>
    <cellStyle name="Vejica 2 2 2 3 3 3 2 4" xfId="24701"/>
    <cellStyle name="Vejica 2 2 2 3 3 3 2 4 2" xfId="24702"/>
    <cellStyle name="Vejica 2 2 2 3 3 3 2 5" xfId="24703"/>
    <cellStyle name="Vejica 2 2 2 3 3 3 2 5 2" xfId="24704"/>
    <cellStyle name="Vejica 2 2 2 3 3 3 2 6" xfId="24705"/>
    <cellStyle name="Vejica 2 2 2 3 3 3 2 6 2" xfId="24706"/>
    <cellStyle name="Vejica 2 2 2 3 3 3 2 7" xfId="24707"/>
    <cellStyle name="Vejica 2 2 2 3 3 3 2 8" xfId="24708"/>
    <cellStyle name="Vejica 2 2 2 3 3 3 2 9" xfId="24709"/>
    <cellStyle name="Vejica 2 2 2 3 3 3 3" xfId="24710"/>
    <cellStyle name="Vejica 2 2 2 3 3 3 3 2" xfId="24711"/>
    <cellStyle name="Vejica 2 2 2 3 3 3 3 2 2" xfId="24712"/>
    <cellStyle name="Vejica 2 2 2 3 3 3 3 3" xfId="24713"/>
    <cellStyle name="Vejica 2 2 2 3 3 3 3 3 2" xfId="24714"/>
    <cellStyle name="Vejica 2 2 2 3 3 3 3 4" xfId="24715"/>
    <cellStyle name="Vejica 2 2 2 3 3 3 3 5" xfId="24716"/>
    <cellStyle name="Vejica 2 2 2 3 3 3 4" xfId="24717"/>
    <cellStyle name="Vejica 2 2 2 3 3 3 4 2" xfId="24718"/>
    <cellStyle name="Vejica 2 2 2 3 3 3 4 2 2" xfId="24719"/>
    <cellStyle name="Vejica 2 2 2 3 3 3 4 3" xfId="24720"/>
    <cellStyle name="Vejica 2 2 2 3 3 3 4 3 2" xfId="24721"/>
    <cellStyle name="Vejica 2 2 2 3 3 3 4 4" xfId="24722"/>
    <cellStyle name="Vejica 2 2 2 3 3 3 4 5" xfId="24723"/>
    <cellStyle name="Vejica 2 2 2 3 3 3 5" xfId="24724"/>
    <cellStyle name="Vejica 2 2 2 3 3 3 5 2" xfId="24725"/>
    <cellStyle name="Vejica 2 2 2 3 3 3 6" xfId="24726"/>
    <cellStyle name="Vejica 2 2 2 3 3 3 6 2" xfId="24727"/>
    <cellStyle name="Vejica 2 2 2 3 3 3 7" xfId="24728"/>
    <cellStyle name="Vejica 2 2 2 3 3 3 7 2" xfId="24729"/>
    <cellStyle name="Vejica 2 2 2 3 3 3 8" xfId="24730"/>
    <cellStyle name="Vejica 2 2 2 3 3 3 9" xfId="24731"/>
    <cellStyle name="Vejica 2 2 2 3 3 4" xfId="24732"/>
    <cellStyle name="Vejica 2 2 2 3 3 4 2" xfId="24733"/>
    <cellStyle name="Vejica 2 2 2 3 3 4 2 2" xfId="24734"/>
    <cellStyle name="Vejica 2 2 2 3 3 4 2 2 2" xfId="24735"/>
    <cellStyle name="Vejica 2 2 2 3 3 4 2 3" xfId="24736"/>
    <cellStyle name="Vejica 2 2 2 3 3 4 2 3 2" xfId="24737"/>
    <cellStyle name="Vejica 2 2 2 3 3 4 2 4" xfId="24738"/>
    <cellStyle name="Vejica 2 2 2 3 3 4 2 5" xfId="24739"/>
    <cellStyle name="Vejica 2 2 2 3 3 4 3" xfId="24740"/>
    <cellStyle name="Vejica 2 2 2 3 3 4 3 2" xfId="24741"/>
    <cellStyle name="Vejica 2 2 2 3 3 4 3 2 2" xfId="24742"/>
    <cellStyle name="Vejica 2 2 2 3 3 4 3 3" xfId="24743"/>
    <cellStyle name="Vejica 2 2 2 3 3 4 3 3 2" xfId="24744"/>
    <cellStyle name="Vejica 2 2 2 3 3 4 3 4" xfId="24745"/>
    <cellStyle name="Vejica 2 2 2 3 3 4 3 5" xfId="24746"/>
    <cellStyle name="Vejica 2 2 2 3 3 4 4" xfId="24747"/>
    <cellStyle name="Vejica 2 2 2 3 3 4 4 2" xfId="24748"/>
    <cellStyle name="Vejica 2 2 2 3 3 4 5" xfId="24749"/>
    <cellStyle name="Vejica 2 2 2 3 3 4 5 2" xfId="24750"/>
    <cellStyle name="Vejica 2 2 2 3 3 4 6" xfId="24751"/>
    <cellStyle name="Vejica 2 2 2 3 3 4 6 2" xfId="24752"/>
    <cellStyle name="Vejica 2 2 2 3 3 4 7" xfId="24753"/>
    <cellStyle name="Vejica 2 2 2 3 3 4 8" xfId="24754"/>
    <cellStyle name="Vejica 2 2 2 3 3 4 9" xfId="24755"/>
    <cellStyle name="Vejica 2 2 2 3 3 5" xfId="24756"/>
    <cellStyle name="Vejica 2 2 2 3 3 5 2" xfId="24757"/>
    <cellStyle name="Vejica 2 2 2 3 3 5 2 2" xfId="24758"/>
    <cellStyle name="Vejica 2 2 2 3 3 5 3" xfId="24759"/>
    <cellStyle name="Vejica 2 2 2 3 3 5 3 2" xfId="24760"/>
    <cellStyle name="Vejica 2 2 2 3 3 5 4" xfId="24761"/>
    <cellStyle name="Vejica 2 2 2 3 3 5 5" xfId="24762"/>
    <cellStyle name="Vejica 2 2 2 3 3 6" xfId="24763"/>
    <cellStyle name="Vejica 2 2 2 3 3 6 2" xfId="24764"/>
    <cellStyle name="Vejica 2 2 2 3 3 6 2 2" xfId="24765"/>
    <cellStyle name="Vejica 2 2 2 3 3 6 3" xfId="24766"/>
    <cellStyle name="Vejica 2 2 2 3 3 6 3 2" xfId="24767"/>
    <cellStyle name="Vejica 2 2 2 3 3 6 4" xfId="24768"/>
    <cellStyle name="Vejica 2 2 2 3 3 6 5" xfId="24769"/>
    <cellStyle name="Vejica 2 2 2 3 3 7" xfId="24770"/>
    <cellStyle name="Vejica 2 2 2 3 3 7 2" xfId="24771"/>
    <cellStyle name="Vejica 2 2 2 3 3 8" xfId="24772"/>
    <cellStyle name="Vejica 2 2 2 3 3 8 2" xfId="24773"/>
    <cellStyle name="Vejica 2 2 2 3 3 9" xfId="24774"/>
    <cellStyle name="Vejica 2 2 2 3 3 9 2" xfId="24775"/>
    <cellStyle name="Vejica 2 2 2 3 4" xfId="24776"/>
    <cellStyle name="Vejica 2 2 2 3 4 10" xfId="24777"/>
    <cellStyle name="Vejica 2 2 2 3 4 11" xfId="24778"/>
    <cellStyle name="Vejica 2 2 2 3 4 12" xfId="24779"/>
    <cellStyle name="Vejica 2 2 2 3 4 2" xfId="24780"/>
    <cellStyle name="Vejica 2 2 2 3 4 2 10" xfId="24781"/>
    <cellStyle name="Vejica 2 2 2 3 4 2 11" xfId="24782"/>
    <cellStyle name="Vejica 2 2 2 3 4 2 2" xfId="24783"/>
    <cellStyle name="Vejica 2 2 2 3 4 2 2 10" xfId="24784"/>
    <cellStyle name="Vejica 2 2 2 3 4 2 2 2" xfId="24785"/>
    <cellStyle name="Vejica 2 2 2 3 4 2 2 2 2" xfId="24786"/>
    <cellStyle name="Vejica 2 2 2 3 4 2 2 2 2 2" xfId="24787"/>
    <cellStyle name="Vejica 2 2 2 3 4 2 2 2 2 2 2" xfId="24788"/>
    <cellStyle name="Vejica 2 2 2 3 4 2 2 2 2 3" xfId="24789"/>
    <cellStyle name="Vejica 2 2 2 3 4 2 2 2 2 3 2" xfId="24790"/>
    <cellStyle name="Vejica 2 2 2 3 4 2 2 2 2 4" xfId="24791"/>
    <cellStyle name="Vejica 2 2 2 3 4 2 2 2 2 5" xfId="24792"/>
    <cellStyle name="Vejica 2 2 2 3 4 2 2 2 3" xfId="24793"/>
    <cellStyle name="Vejica 2 2 2 3 4 2 2 2 3 2" xfId="24794"/>
    <cellStyle name="Vejica 2 2 2 3 4 2 2 2 3 2 2" xfId="24795"/>
    <cellStyle name="Vejica 2 2 2 3 4 2 2 2 3 3" xfId="24796"/>
    <cellStyle name="Vejica 2 2 2 3 4 2 2 2 3 3 2" xfId="24797"/>
    <cellStyle name="Vejica 2 2 2 3 4 2 2 2 3 4" xfId="24798"/>
    <cellStyle name="Vejica 2 2 2 3 4 2 2 2 3 5" xfId="24799"/>
    <cellStyle name="Vejica 2 2 2 3 4 2 2 2 4" xfId="24800"/>
    <cellStyle name="Vejica 2 2 2 3 4 2 2 2 4 2" xfId="24801"/>
    <cellStyle name="Vejica 2 2 2 3 4 2 2 2 5" xfId="24802"/>
    <cellStyle name="Vejica 2 2 2 3 4 2 2 2 5 2" xfId="24803"/>
    <cellStyle name="Vejica 2 2 2 3 4 2 2 2 6" xfId="24804"/>
    <cellStyle name="Vejica 2 2 2 3 4 2 2 2 6 2" xfId="24805"/>
    <cellStyle name="Vejica 2 2 2 3 4 2 2 2 7" xfId="24806"/>
    <cellStyle name="Vejica 2 2 2 3 4 2 2 2 8" xfId="24807"/>
    <cellStyle name="Vejica 2 2 2 3 4 2 2 2 9" xfId="24808"/>
    <cellStyle name="Vejica 2 2 2 3 4 2 2 3" xfId="24809"/>
    <cellStyle name="Vejica 2 2 2 3 4 2 2 3 2" xfId="24810"/>
    <cellStyle name="Vejica 2 2 2 3 4 2 2 3 2 2" xfId="24811"/>
    <cellStyle name="Vejica 2 2 2 3 4 2 2 3 3" xfId="24812"/>
    <cellStyle name="Vejica 2 2 2 3 4 2 2 3 3 2" xfId="24813"/>
    <cellStyle name="Vejica 2 2 2 3 4 2 2 3 4" xfId="24814"/>
    <cellStyle name="Vejica 2 2 2 3 4 2 2 3 5" xfId="24815"/>
    <cellStyle name="Vejica 2 2 2 3 4 2 2 4" xfId="24816"/>
    <cellStyle name="Vejica 2 2 2 3 4 2 2 4 2" xfId="24817"/>
    <cellStyle name="Vejica 2 2 2 3 4 2 2 4 2 2" xfId="24818"/>
    <cellStyle name="Vejica 2 2 2 3 4 2 2 4 3" xfId="24819"/>
    <cellStyle name="Vejica 2 2 2 3 4 2 2 4 3 2" xfId="24820"/>
    <cellStyle name="Vejica 2 2 2 3 4 2 2 4 4" xfId="24821"/>
    <cellStyle name="Vejica 2 2 2 3 4 2 2 4 5" xfId="24822"/>
    <cellStyle name="Vejica 2 2 2 3 4 2 2 5" xfId="24823"/>
    <cellStyle name="Vejica 2 2 2 3 4 2 2 5 2" xfId="24824"/>
    <cellStyle name="Vejica 2 2 2 3 4 2 2 6" xfId="24825"/>
    <cellStyle name="Vejica 2 2 2 3 4 2 2 6 2" xfId="24826"/>
    <cellStyle name="Vejica 2 2 2 3 4 2 2 7" xfId="24827"/>
    <cellStyle name="Vejica 2 2 2 3 4 2 2 7 2" xfId="24828"/>
    <cellStyle name="Vejica 2 2 2 3 4 2 2 8" xfId="24829"/>
    <cellStyle name="Vejica 2 2 2 3 4 2 2 9" xfId="24830"/>
    <cellStyle name="Vejica 2 2 2 3 4 2 3" xfId="24831"/>
    <cellStyle name="Vejica 2 2 2 3 4 2 3 2" xfId="24832"/>
    <cellStyle name="Vejica 2 2 2 3 4 2 3 2 2" xfId="24833"/>
    <cellStyle name="Vejica 2 2 2 3 4 2 3 2 2 2" xfId="24834"/>
    <cellStyle name="Vejica 2 2 2 3 4 2 3 2 3" xfId="24835"/>
    <cellStyle name="Vejica 2 2 2 3 4 2 3 2 3 2" xfId="24836"/>
    <cellStyle name="Vejica 2 2 2 3 4 2 3 2 4" xfId="24837"/>
    <cellStyle name="Vejica 2 2 2 3 4 2 3 2 5" xfId="24838"/>
    <cellStyle name="Vejica 2 2 2 3 4 2 3 3" xfId="24839"/>
    <cellStyle name="Vejica 2 2 2 3 4 2 3 3 2" xfId="24840"/>
    <cellStyle name="Vejica 2 2 2 3 4 2 3 3 2 2" xfId="24841"/>
    <cellStyle name="Vejica 2 2 2 3 4 2 3 3 3" xfId="24842"/>
    <cellStyle name="Vejica 2 2 2 3 4 2 3 3 3 2" xfId="24843"/>
    <cellStyle name="Vejica 2 2 2 3 4 2 3 3 4" xfId="24844"/>
    <cellStyle name="Vejica 2 2 2 3 4 2 3 3 5" xfId="24845"/>
    <cellStyle name="Vejica 2 2 2 3 4 2 3 4" xfId="24846"/>
    <cellStyle name="Vejica 2 2 2 3 4 2 3 4 2" xfId="24847"/>
    <cellStyle name="Vejica 2 2 2 3 4 2 3 5" xfId="24848"/>
    <cellStyle name="Vejica 2 2 2 3 4 2 3 5 2" xfId="24849"/>
    <cellStyle name="Vejica 2 2 2 3 4 2 3 6" xfId="24850"/>
    <cellStyle name="Vejica 2 2 2 3 4 2 3 6 2" xfId="24851"/>
    <cellStyle name="Vejica 2 2 2 3 4 2 3 7" xfId="24852"/>
    <cellStyle name="Vejica 2 2 2 3 4 2 3 8" xfId="24853"/>
    <cellStyle name="Vejica 2 2 2 3 4 2 3 9" xfId="24854"/>
    <cellStyle name="Vejica 2 2 2 3 4 2 4" xfId="24855"/>
    <cellStyle name="Vejica 2 2 2 3 4 2 4 2" xfId="24856"/>
    <cellStyle name="Vejica 2 2 2 3 4 2 4 2 2" xfId="24857"/>
    <cellStyle name="Vejica 2 2 2 3 4 2 4 3" xfId="24858"/>
    <cellStyle name="Vejica 2 2 2 3 4 2 4 3 2" xfId="24859"/>
    <cellStyle name="Vejica 2 2 2 3 4 2 4 4" xfId="24860"/>
    <cellStyle name="Vejica 2 2 2 3 4 2 4 5" xfId="24861"/>
    <cellStyle name="Vejica 2 2 2 3 4 2 5" xfId="24862"/>
    <cellStyle name="Vejica 2 2 2 3 4 2 5 2" xfId="24863"/>
    <cellStyle name="Vejica 2 2 2 3 4 2 5 2 2" xfId="24864"/>
    <cellStyle name="Vejica 2 2 2 3 4 2 5 3" xfId="24865"/>
    <cellStyle name="Vejica 2 2 2 3 4 2 5 3 2" xfId="24866"/>
    <cellStyle name="Vejica 2 2 2 3 4 2 5 4" xfId="24867"/>
    <cellStyle name="Vejica 2 2 2 3 4 2 5 5" xfId="24868"/>
    <cellStyle name="Vejica 2 2 2 3 4 2 6" xfId="24869"/>
    <cellStyle name="Vejica 2 2 2 3 4 2 6 2" xfId="24870"/>
    <cellStyle name="Vejica 2 2 2 3 4 2 7" xfId="24871"/>
    <cellStyle name="Vejica 2 2 2 3 4 2 7 2" xfId="24872"/>
    <cellStyle name="Vejica 2 2 2 3 4 2 8" xfId="24873"/>
    <cellStyle name="Vejica 2 2 2 3 4 2 8 2" xfId="24874"/>
    <cellStyle name="Vejica 2 2 2 3 4 2 9" xfId="24875"/>
    <cellStyle name="Vejica 2 2 2 3 4 3" xfId="24876"/>
    <cellStyle name="Vejica 2 2 2 3 4 3 10" xfId="24877"/>
    <cellStyle name="Vejica 2 2 2 3 4 3 2" xfId="24878"/>
    <cellStyle name="Vejica 2 2 2 3 4 3 2 2" xfId="24879"/>
    <cellStyle name="Vejica 2 2 2 3 4 3 2 2 2" xfId="24880"/>
    <cellStyle name="Vejica 2 2 2 3 4 3 2 2 2 2" xfId="24881"/>
    <cellStyle name="Vejica 2 2 2 3 4 3 2 2 3" xfId="24882"/>
    <cellStyle name="Vejica 2 2 2 3 4 3 2 2 3 2" xfId="24883"/>
    <cellStyle name="Vejica 2 2 2 3 4 3 2 2 4" xfId="24884"/>
    <cellStyle name="Vejica 2 2 2 3 4 3 2 2 5" xfId="24885"/>
    <cellStyle name="Vejica 2 2 2 3 4 3 2 3" xfId="24886"/>
    <cellStyle name="Vejica 2 2 2 3 4 3 2 3 2" xfId="24887"/>
    <cellStyle name="Vejica 2 2 2 3 4 3 2 3 2 2" xfId="24888"/>
    <cellStyle name="Vejica 2 2 2 3 4 3 2 3 3" xfId="24889"/>
    <cellStyle name="Vejica 2 2 2 3 4 3 2 3 3 2" xfId="24890"/>
    <cellStyle name="Vejica 2 2 2 3 4 3 2 3 4" xfId="24891"/>
    <cellStyle name="Vejica 2 2 2 3 4 3 2 3 5" xfId="24892"/>
    <cellStyle name="Vejica 2 2 2 3 4 3 2 4" xfId="24893"/>
    <cellStyle name="Vejica 2 2 2 3 4 3 2 4 2" xfId="24894"/>
    <cellStyle name="Vejica 2 2 2 3 4 3 2 5" xfId="24895"/>
    <cellStyle name="Vejica 2 2 2 3 4 3 2 5 2" xfId="24896"/>
    <cellStyle name="Vejica 2 2 2 3 4 3 2 6" xfId="24897"/>
    <cellStyle name="Vejica 2 2 2 3 4 3 2 6 2" xfId="24898"/>
    <cellStyle name="Vejica 2 2 2 3 4 3 2 7" xfId="24899"/>
    <cellStyle name="Vejica 2 2 2 3 4 3 2 8" xfId="24900"/>
    <cellStyle name="Vejica 2 2 2 3 4 3 2 9" xfId="24901"/>
    <cellStyle name="Vejica 2 2 2 3 4 3 3" xfId="24902"/>
    <cellStyle name="Vejica 2 2 2 3 4 3 3 2" xfId="24903"/>
    <cellStyle name="Vejica 2 2 2 3 4 3 3 2 2" xfId="24904"/>
    <cellStyle name="Vejica 2 2 2 3 4 3 3 3" xfId="24905"/>
    <cellStyle name="Vejica 2 2 2 3 4 3 3 3 2" xfId="24906"/>
    <cellStyle name="Vejica 2 2 2 3 4 3 3 4" xfId="24907"/>
    <cellStyle name="Vejica 2 2 2 3 4 3 3 5" xfId="24908"/>
    <cellStyle name="Vejica 2 2 2 3 4 3 4" xfId="24909"/>
    <cellStyle name="Vejica 2 2 2 3 4 3 4 2" xfId="24910"/>
    <cellStyle name="Vejica 2 2 2 3 4 3 4 2 2" xfId="24911"/>
    <cellStyle name="Vejica 2 2 2 3 4 3 4 3" xfId="24912"/>
    <cellStyle name="Vejica 2 2 2 3 4 3 4 3 2" xfId="24913"/>
    <cellStyle name="Vejica 2 2 2 3 4 3 4 4" xfId="24914"/>
    <cellStyle name="Vejica 2 2 2 3 4 3 4 5" xfId="24915"/>
    <cellStyle name="Vejica 2 2 2 3 4 3 5" xfId="24916"/>
    <cellStyle name="Vejica 2 2 2 3 4 3 5 2" xfId="24917"/>
    <cellStyle name="Vejica 2 2 2 3 4 3 6" xfId="24918"/>
    <cellStyle name="Vejica 2 2 2 3 4 3 6 2" xfId="24919"/>
    <cellStyle name="Vejica 2 2 2 3 4 3 7" xfId="24920"/>
    <cellStyle name="Vejica 2 2 2 3 4 3 7 2" xfId="24921"/>
    <cellStyle name="Vejica 2 2 2 3 4 3 8" xfId="24922"/>
    <cellStyle name="Vejica 2 2 2 3 4 3 9" xfId="24923"/>
    <cellStyle name="Vejica 2 2 2 3 4 4" xfId="24924"/>
    <cellStyle name="Vejica 2 2 2 3 4 4 2" xfId="24925"/>
    <cellStyle name="Vejica 2 2 2 3 4 4 2 2" xfId="24926"/>
    <cellStyle name="Vejica 2 2 2 3 4 4 2 2 2" xfId="24927"/>
    <cellStyle name="Vejica 2 2 2 3 4 4 2 3" xfId="24928"/>
    <cellStyle name="Vejica 2 2 2 3 4 4 2 3 2" xfId="24929"/>
    <cellStyle name="Vejica 2 2 2 3 4 4 2 4" xfId="24930"/>
    <cellStyle name="Vejica 2 2 2 3 4 4 2 5" xfId="24931"/>
    <cellStyle name="Vejica 2 2 2 3 4 4 3" xfId="24932"/>
    <cellStyle name="Vejica 2 2 2 3 4 4 3 2" xfId="24933"/>
    <cellStyle name="Vejica 2 2 2 3 4 4 3 2 2" xfId="24934"/>
    <cellStyle name="Vejica 2 2 2 3 4 4 3 3" xfId="24935"/>
    <cellStyle name="Vejica 2 2 2 3 4 4 3 3 2" xfId="24936"/>
    <cellStyle name="Vejica 2 2 2 3 4 4 3 4" xfId="24937"/>
    <cellStyle name="Vejica 2 2 2 3 4 4 3 5" xfId="24938"/>
    <cellStyle name="Vejica 2 2 2 3 4 4 4" xfId="24939"/>
    <cellStyle name="Vejica 2 2 2 3 4 4 4 2" xfId="24940"/>
    <cellStyle name="Vejica 2 2 2 3 4 4 5" xfId="24941"/>
    <cellStyle name="Vejica 2 2 2 3 4 4 5 2" xfId="24942"/>
    <cellStyle name="Vejica 2 2 2 3 4 4 6" xfId="24943"/>
    <cellStyle name="Vejica 2 2 2 3 4 4 6 2" xfId="24944"/>
    <cellStyle name="Vejica 2 2 2 3 4 4 7" xfId="24945"/>
    <cellStyle name="Vejica 2 2 2 3 4 4 8" xfId="24946"/>
    <cellStyle name="Vejica 2 2 2 3 4 4 9" xfId="24947"/>
    <cellStyle name="Vejica 2 2 2 3 4 5" xfId="24948"/>
    <cellStyle name="Vejica 2 2 2 3 4 5 2" xfId="24949"/>
    <cellStyle name="Vejica 2 2 2 3 4 5 2 2" xfId="24950"/>
    <cellStyle name="Vejica 2 2 2 3 4 5 3" xfId="24951"/>
    <cellStyle name="Vejica 2 2 2 3 4 5 3 2" xfId="24952"/>
    <cellStyle name="Vejica 2 2 2 3 4 5 4" xfId="24953"/>
    <cellStyle name="Vejica 2 2 2 3 4 5 5" xfId="24954"/>
    <cellStyle name="Vejica 2 2 2 3 4 6" xfId="24955"/>
    <cellStyle name="Vejica 2 2 2 3 4 6 2" xfId="24956"/>
    <cellStyle name="Vejica 2 2 2 3 4 6 2 2" xfId="24957"/>
    <cellStyle name="Vejica 2 2 2 3 4 6 3" xfId="24958"/>
    <cellStyle name="Vejica 2 2 2 3 4 6 3 2" xfId="24959"/>
    <cellStyle name="Vejica 2 2 2 3 4 6 4" xfId="24960"/>
    <cellStyle name="Vejica 2 2 2 3 4 6 5" xfId="24961"/>
    <cellStyle name="Vejica 2 2 2 3 4 7" xfId="24962"/>
    <cellStyle name="Vejica 2 2 2 3 4 7 2" xfId="24963"/>
    <cellStyle name="Vejica 2 2 2 3 4 8" xfId="24964"/>
    <cellStyle name="Vejica 2 2 2 3 4 8 2" xfId="24965"/>
    <cellStyle name="Vejica 2 2 2 3 4 9" xfId="24966"/>
    <cellStyle name="Vejica 2 2 2 3 4 9 2" xfId="24967"/>
    <cellStyle name="Vejica 2 2 2 3 5" xfId="24968"/>
    <cellStyle name="Vejica 2 2 2 3 5 10" xfId="24969"/>
    <cellStyle name="Vejica 2 2 2 3 5 11" xfId="24970"/>
    <cellStyle name="Vejica 2 2 2 3 5 2" xfId="24971"/>
    <cellStyle name="Vejica 2 2 2 3 5 2 10" xfId="24972"/>
    <cellStyle name="Vejica 2 2 2 3 5 2 2" xfId="24973"/>
    <cellStyle name="Vejica 2 2 2 3 5 2 2 2" xfId="24974"/>
    <cellStyle name="Vejica 2 2 2 3 5 2 2 2 2" xfId="24975"/>
    <cellStyle name="Vejica 2 2 2 3 5 2 2 2 2 2" xfId="24976"/>
    <cellStyle name="Vejica 2 2 2 3 5 2 2 2 3" xfId="24977"/>
    <cellStyle name="Vejica 2 2 2 3 5 2 2 2 3 2" xfId="24978"/>
    <cellStyle name="Vejica 2 2 2 3 5 2 2 2 4" xfId="24979"/>
    <cellStyle name="Vejica 2 2 2 3 5 2 2 2 5" xfId="24980"/>
    <cellStyle name="Vejica 2 2 2 3 5 2 2 3" xfId="24981"/>
    <cellStyle name="Vejica 2 2 2 3 5 2 2 3 2" xfId="24982"/>
    <cellStyle name="Vejica 2 2 2 3 5 2 2 3 2 2" xfId="24983"/>
    <cellStyle name="Vejica 2 2 2 3 5 2 2 3 3" xfId="24984"/>
    <cellStyle name="Vejica 2 2 2 3 5 2 2 3 3 2" xfId="24985"/>
    <cellStyle name="Vejica 2 2 2 3 5 2 2 3 4" xfId="24986"/>
    <cellStyle name="Vejica 2 2 2 3 5 2 2 3 5" xfId="24987"/>
    <cellStyle name="Vejica 2 2 2 3 5 2 2 4" xfId="24988"/>
    <cellStyle name="Vejica 2 2 2 3 5 2 2 4 2" xfId="24989"/>
    <cellStyle name="Vejica 2 2 2 3 5 2 2 5" xfId="24990"/>
    <cellStyle name="Vejica 2 2 2 3 5 2 2 5 2" xfId="24991"/>
    <cellStyle name="Vejica 2 2 2 3 5 2 2 6" xfId="24992"/>
    <cellStyle name="Vejica 2 2 2 3 5 2 2 6 2" xfId="24993"/>
    <cellStyle name="Vejica 2 2 2 3 5 2 2 7" xfId="24994"/>
    <cellStyle name="Vejica 2 2 2 3 5 2 2 8" xfId="24995"/>
    <cellStyle name="Vejica 2 2 2 3 5 2 2 9" xfId="24996"/>
    <cellStyle name="Vejica 2 2 2 3 5 2 3" xfId="24997"/>
    <cellStyle name="Vejica 2 2 2 3 5 2 3 2" xfId="24998"/>
    <cellStyle name="Vejica 2 2 2 3 5 2 3 2 2" xfId="24999"/>
    <cellStyle name="Vejica 2 2 2 3 5 2 3 3" xfId="25000"/>
    <cellStyle name="Vejica 2 2 2 3 5 2 3 3 2" xfId="25001"/>
    <cellStyle name="Vejica 2 2 2 3 5 2 3 4" xfId="25002"/>
    <cellStyle name="Vejica 2 2 2 3 5 2 3 5" xfId="25003"/>
    <cellStyle name="Vejica 2 2 2 3 5 2 4" xfId="25004"/>
    <cellStyle name="Vejica 2 2 2 3 5 2 4 2" xfId="25005"/>
    <cellStyle name="Vejica 2 2 2 3 5 2 4 2 2" xfId="25006"/>
    <cellStyle name="Vejica 2 2 2 3 5 2 4 3" xfId="25007"/>
    <cellStyle name="Vejica 2 2 2 3 5 2 4 3 2" xfId="25008"/>
    <cellStyle name="Vejica 2 2 2 3 5 2 4 4" xfId="25009"/>
    <cellStyle name="Vejica 2 2 2 3 5 2 4 5" xfId="25010"/>
    <cellStyle name="Vejica 2 2 2 3 5 2 5" xfId="25011"/>
    <cellStyle name="Vejica 2 2 2 3 5 2 5 2" xfId="25012"/>
    <cellStyle name="Vejica 2 2 2 3 5 2 6" xfId="25013"/>
    <cellStyle name="Vejica 2 2 2 3 5 2 6 2" xfId="25014"/>
    <cellStyle name="Vejica 2 2 2 3 5 2 7" xfId="25015"/>
    <cellStyle name="Vejica 2 2 2 3 5 2 7 2" xfId="25016"/>
    <cellStyle name="Vejica 2 2 2 3 5 2 8" xfId="25017"/>
    <cellStyle name="Vejica 2 2 2 3 5 2 9" xfId="25018"/>
    <cellStyle name="Vejica 2 2 2 3 5 3" xfId="25019"/>
    <cellStyle name="Vejica 2 2 2 3 5 3 2" xfId="25020"/>
    <cellStyle name="Vejica 2 2 2 3 5 3 2 2" xfId="25021"/>
    <cellStyle name="Vejica 2 2 2 3 5 3 2 2 2" xfId="25022"/>
    <cellStyle name="Vejica 2 2 2 3 5 3 2 3" xfId="25023"/>
    <cellStyle name="Vejica 2 2 2 3 5 3 2 3 2" xfId="25024"/>
    <cellStyle name="Vejica 2 2 2 3 5 3 2 4" xfId="25025"/>
    <cellStyle name="Vejica 2 2 2 3 5 3 2 5" xfId="25026"/>
    <cellStyle name="Vejica 2 2 2 3 5 3 3" xfId="25027"/>
    <cellStyle name="Vejica 2 2 2 3 5 3 3 2" xfId="25028"/>
    <cellStyle name="Vejica 2 2 2 3 5 3 3 2 2" xfId="25029"/>
    <cellStyle name="Vejica 2 2 2 3 5 3 3 3" xfId="25030"/>
    <cellStyle name="Vejica 2 2 2 3 5 3 3 3 2" xfId="25031"/>
    <cellStyle name="Vejica 2 2 2 3 5 3 3 4" xfId="25032"/>
    <cellStyle name="Vejica 2 2 2 3 5 3 3 5" xfId="25033"/>
    <cellStyle name="Vejica 2 2 2 3 5 3 4" xfId="25034"/>
    <cellStyle name="Vejica 2 2 2 3 5 3 4 2" xfId="25035"/>
    <cellStyle name="Vejica 2 2 2 3 5 3 5" xfId="25036"/>
    <cellStyle name="Vejica 2 2 2 3 5 3 5 2" xfId="25037"/>
    <cellStyle name="Vejica 2 2 2 3 5 3 6" xfId="25038"/>
    <cellStyle name="Vejica 2 2 2 3 5 3 6 2" xfId="25039"/>
    <cellStyle name="Vejica 2 2 2 3 5 3 7" xfId="25040"/>
    <cellStyle name="Vejica 2 2 2 3 5 3 8" xfId="25041"/>
    <cellStyle name="Vejica 2 2 2 3 5 3 9" xfId="25042"/>
    <cellStyle name="Vejica 2 2 2 3 5 4" xfId="25043"/>
    <cellStyle name="Vejica 2 2 2 3 5 4 2" xfId="25044"/>
    <cellStyle name="Vejica 2 2 2 3 5 4 2 2" xfId="25045"/>
    <cellStyle name="Vejica 2 2 2 3 5 4 3" xfId="25046"/>
    <cellStyle name="Vejica 2 2 2 3 5 4 3 2" xfId="25047"/>
    <cellStyle name="Vejica 2 2 2 3 5 4 4" xfId="25048"/>
    <cellStyle name="Vejica 2 2 2 3 5 4 5" xfId="25049"/>
    <cellStyle name="Vejica 2 2 2 3 5 5" xfId="25050"/>
    <cellStyle name="Vejica 2 2 2 3 5 5 2" xfId="25051"/>
    <cellStyle name="Vejica 2 2 2 3 5 5 2 2" xfId="25052"/>
    <cellStyle name="Vejica 2 2 2 3 5 5 3" xfId="25053"/>
    <cellStyle name="Vejica 2 2 2 3 5 5 3 2" xfId="25054"/>
    <cellStyle name="Vejica 2 2 2 3 5 5 4" xfId="25055"/>
    <cellStyle name="Vejica 2 2 2 3 5 5 5" xfId="25056"/>
    <cellStyle name="Vejica 2 2 2 3 5 6" xfId="25057"/>
    <cellStyle name="Vejica 2 2 2 3 5 6 2" xfId="25058"/>
    <cellStyle name="Vejica 2 2 2 3 5 7" xfId="25059"/>
    <cellStyle name="Vejica 2 2 2 3 5 7 2" xfId="25060"/>
    <cellStyle name="Vejica 2 2 2 3 5 8" xfId="25061"/>
    <cellStyle name="Vejica 2 2 2 3 5 8 2" xfId="25062"/>
    <cellStyle name="Vejica 2 2 2 3 5 9" xfId="25063"/>
    <cellStyle name="Vejica 2 2 2 3 6" xfId="25064"/>
    <cellStyle name="Vejica 2 2 2 3 6 10" xfId="25065"/>
    <cellStyle name="Vejica 2 2 2 3 6 11" xfId="25066"/>
    <cellStyle name="Vejica 2 2 2 3 6 2" xfId="25067"/>
    <cellStyle name="Vejica 2 2 2 3 6 2 10" xfId="25068"/>
    <cellStyle name="Vejica 2 2 2 3 6 2 2" xfId="25069"/>
    <cellStyle name="Vejica 2 2 2 3 6 2 2 2" xfId="25070"/>
    <cellStyle name="Vejica 2 2 2 3 6 2 2 2 2" xfId="25071"/>
    <cellStyle name="Vejica 2 2 2 3 6 2 2 2 2 2" xfId="25072"/>
    <cellStyle name="Vejica 2 2 2 3 6 2 2 2 3" xfId="25073"/>
    <cellStyle name="Vejica 2 2 2 3 6 2 2 2 3 2" xfId="25074"/>
    <cellStyle name="Vejica 2 2 2 3 6 2 2 2 4" xfId="25075"/>
    <cellStyle name="Vejica 2 2 2 3 6 2 2 2 5" xfId="25076"/>
    <cellStyle name="Vejica 2 2 2 3 6 2 2 3" xfId="25077"/>
    <cellStyle name="Vejica 2 2 2 3 6 2 2 3 2" xfId="25078"/>
    <cellStyle name="Vejica 2 2 2 3 6 2 2 3 2 2" xfId="25079"/>
    <cellStyle name="Vejica 2 2 2 3 6 2 2 3 3" xfId="25080"/>
    <cellStyle name="Vejica 2 2 2 3 6 2 2 3 3 2" xfId="25081"/>
    <cellStyle name="Vejica 2 2 2 3 6 2 2 3 4" xfId="25082"/>
    <cellStyle name="Vejica 2 2 2 3 6 2 2 3 5" xfId="25083"/>
    <cellStyle name="Vejica 2 2 2 3 6 2 2 4" xfId="25084"/>
    <cellStyle name="Vejica 2 2 2 3 6 2 2 4 2" xfId="25085"/>
    <cellStyle name="Vejica 2 2 2 3 6 2 2 5" xfId="25086"/>
    <cellStyle name="Vejica 2 2 2 3 6 2 2 5 2" xfId="25087"/>
    <cellStyle name="Vejica 2 2 2 3 6 2 2 6" xfId="25088"/>
    <cellStyle name="Vejica 2 2 2 3 6 2 2 6 2" xfId="25089"/>
    <cellStyle name="Vejica 2 2 2 3 6 2 2 7" xfId="25090"/>
    <cellStyle name="Vejica 2 2 2 3 6 2 2 8" xfId="25091"/>
    <cellStyle name="Vejica 2 2 2 3 6 2 2 9" xfId="25092"/>
    <cellStyle name="Vejica 2 2 2 3 6 2 3" xfId="25093"/>
    <cellStyle name="Vejica 2 2 2 3 6 2 3 2" xfId="25094"/>
    <cellStyle name="Vejica 2 2 2 3 6 2 3 2 2" xfId="25095"/>
    <cellStyle name="Vejica 2 2 2 3 6 2 3 3" xfId="25096"/>
    <cellStyle name="Vejica 2 2 2 3 6 2 3 3 2" xfId="25097"/>
    <cellStyle name="Vejica 2 2 2 3 6 2 3 4" xfId="25098"/>
    <cellStyle name="Vejica 2 2 2 3 6 2 3 5" xfId="25099"/>
    <cellStyle name="Vejica 2 2 2 3 6 2 4" xfId="25100"/>
    <cellStyle name="Vejica 2 2 2 3 6 2 4 2" xfId="25101"/>
    <cellStyle name="Vejica 2 2 2 3 6 2 4 2 2" xfId="25102"/>
    <cellStyle name="Vejica 2 2 2 3 6 2 4 3" xfId="25103"/>
    <cellStyle name="Vejica 2 2 2 3 6 2 4 3 2" xfId="25104"/>
    <cellStyle name="Vejica 2 2 2 3 6 2 4 4" xfId="25105"/>
    <cellStyle name="Vejica 2 2 2 3 6 2 4 5" xfId="25106"/>
    <cellStyle name="Vejica 2 2 2 3 6 2 5" xfId="25107"/>
    <cellStyle name="Vejica 2 2 2 3 6 2 5 2" xfId="25108"/>
    <cellStyle name="Vejica 2 2 2 3 6 2 6" xfId="25109"/>
    <cellStyle name="Vejica 2 2 2 3 6 2 6 2" xfId="25110"/>
    <cellStyle name="Vejica 2 2 2 3 6 2 7" xfId="25111"/>
    <cellStyle name="Vejica 2 2 2 3 6 2 7 2" xfId="25112"/>
    <cellStyle name="Vejica 2 2 2 3 6 2 8" xfId="25113"/>
    <cellStyle name="Vejica 2 2 2 3 6 2 9" xfId="25114"/>
    <cellStyle name="Vejica 2 2 2 3 6 3" xfId="25115"/>
    <cellStyle name="Vejica 2 2 2 3 6 3 2" xfId="25116"/>
    <cellStyle name="Vejica 2 2 2 3 6 3 2 2" xfId="25117"/>
    <cellStyle name="Vejica 2 2 2 3 6 3 2 2 2" xfId="25118"/>
    <cellStyle name="Vejica 2 2 2 3 6 3 2 3" xfId="25119"/>
    <cellStyle name="Vejica 2 2 2 3 6 3 2 3 2" xfId="25120"/>
    <cellStyle name="Vejica 2 2 2 3 6 3 2 4" xfId="25121"/>
    <cellStyle name="Vejica 2 2 2 3 6 3 2 5" xfId="25122"/>
    <cellStyle name="Vejica 2 2 2 3 6 3 3" xfId="25123"/>
    <cellStyle name="Vejica 2 2 2 3 6 3 3 2" xfId="25124"/>
    <cellStyle name="Vejica 2 2 2 3 6 3 3 2 2" xfId="25125"/>
    <cellStyle name="Vejica 2 2 2 3 6 3 3 3" xfId="25126"/>
    <cellStyle name="Vejica 2 2 2 3 6 3 3 3 2" xfId="25127"/>
    <cellStyle name="Vejica 2 2 2 3 6 3 3 4" xfId="25128"/>
    <cellStyle name="Vejica 2 2 2 3 6 3 3 5" xfId="25129"/>
    <cellStyle name="Vejica 2 2 2 3 6 3 4" xfId="25130"/>
    <cellStyle name="Vejica 2 2 2 3 6 3 4 2" xfId="25131"/>
    <cellStyle name="Vejica 2 2 2 3 6 3 5" xfId="25132"/>
    <cellStyle name="Vejica 2 2 2 3 6 3 5 2" xfId="25133"/>
    <cellStyle name="Vejica 2 2 2 3 6 3 6" xfId="25134"/>
    <cellStyle name="Vejica 2 2 2 3 6 3 6 2" xfId="25135"/>
    <cellStyle name="Vejica 2 2 2 3 6 3 7" xfId="25136"/>
    <cellStyle name="Vejica 2 2 2 3 6 3 8" xfId="25137"/>
    <cellStyle name="Vejica 2 2 2 3 6 3 9" xfId="25138"/>
    <cellStyle name="Vejica 2 2 2 3 6 4" xfId="25139"/>
    <cellStyle name="Vejica 2 2 2 3 6 4 2" xfId="25140"/>
    <cellStyle name="Vejica 2 2 2 3 6 4 2 2" xfId="25141"/>
    <cellStyle name="Vejica 2 2 2 3 6 4 3" xfId="25142"/>
    <cellStyle name="Vejica 2 2 2 3 6 4 3 2" xfId="25143"/>
    <cellStyle name="Vejica 2 2 2 3 6 4 4" xfId="25144"/>
    <cellStyle name="Vejica 2 2 2 3 6 4 5" xfId="25145"/>
    <cellStyle name="Vejica 2 2 2 3 6 5" xfId="25146"/>
    <cellStyle name="Vejica 2 2 2 3 6 5 2" xfId="25147"/>
    <cellStyle name="Vejica 2 2 2 3 6 5 2 2" xfId="25148"/>
    <cellStyle name="Vejica 2 2 2 3 6 5 3" xfId="25149"/>
    <cellStyle name="Vejica 2 2 2 3 6 5 3 2" xfId="25150"/>
    <cellStyle name="Vejica 2 2 2 3 6 5 4" xfId="25151"/>
    <cellStyle name="Vejica 2 2 2 3 6 5 5" xfId="25152"/>
    <cellStyle name="Vejica 2 2 2 3 6 6" xfId="25153"/>
    <cellStyle name="Vejica 2 2 2 3 6 6 2" xfId="25154"/>
    <cellStyle name="Vejica 2 2 2 3 6 7" xfId="25155"/>
    <cellStyle name="Vejica 2 2 2 3 6 7 2" xfId="25156"/>
    <cellStyle name="Vejica 2 2 2 3 6 8" xfId="25157"/>
    <cellStyle name="Vejica 2 2 2 3 6 8 2" xfId="25158"/>
    <cellStyle name="Vejica 2 2 2 3 6 9" xfId="25159"/>
    <cellStyle name="Vejica 2 2 2 3 7" xfId="25160"/>
    <cellStyle name="Vejica 2 2 2 3 7 10" xfId="25161"/>
    <cellStyle name="Vejica 2 2 2 3 7 11" xfId="25162"/>
    <cellStyle name="Vejica 2 2 2 3 7 2" xfId="25163"/>
    <cellStyle name="Vejica 2 2 2 3 7 2 10" xfId="25164"/>
    <cellStyle name="Vejica 2 2 2 3 7 2 2" xfId="25165"/>
    <cellStyle name="Vejica 2 2 2 3 7 2 2 2" xfId="25166"/>
    <cellStyle name="Vejica 2 2 2 3 7 2 2 2 2" xfId="25167"/>
    <cellStyle name="Vejica 2 2 2 3 7 2 2 2 2 2" xfId="25168"/>
    <cellStyle name="Vejica 2 2 2 3 7 2 2 2 3" xfId="25169"/>
    <cellStyle name="Vejica 2 2 2 3 7 2 2 2 3 2" xfId="25170"/>
    <cellStyle name="Vejica 2 2 2 3 7 2 2 2 4" xfId="25171"/>
    <cellStyle name="Vejica 2 2 2 3 7 2 2 2 5" xfId="25172"/>
    <cellStyle name="Vejica 2 2 2 3 7 2 2 3" xfId="25173"/>
    <cellStyle name="Vejica 2 2 2 3 7 2 2 3 2" xfId="25174"/>
    <cellStyle name="Vejica 2 2 2 3 7 2 2 3 2 2" xfId="25175"/>
    <cellStyle name="Vejica 2 2 2 3 7 2 2 3 3" xfId="25176"/>
    <cellStyle name="Vejica 2 2 2 3 7 2 2 3 3 2" xfId="25177"/>
    <cellStyle name="Vejica 2 2 2 3 7 2 2 3 4" xfId="25178"/>
    <cellStyle name="Vejica 2 2 2 3 7 2 2 3 5" xfId="25179"/>
    <cellStyle name="Vejica 2 2 2 3 7 2 2 4" xfId="25180"/>
    <cellStyle name="Vejica 2 2 2 3 7 2 2 4 2" xfId="25181"/>
    <cellStyle name="Vejica 2 2 2 3 7 2 2 5" xfId="25182"/>
    <cellStyle name="Vejica 2 2 2 3 7 2 2 5 2" xfId="25183"/>
    <cellStyle name="Vejica 2 2 2 3 7 2 2 6" xfId="25184"/>
    <cellStyle name="Vejica 2 2 2 3 7 2 2 6 2" xfId="25185"/>
    <cellStyle name="Vejica 2 2 2 3 7 2 2 7" xfId="25186"/>
    <cellStyle name="Vejica 2 2 2 3 7 2 2 8" xfId="25187"/>
    <cellStyle name="Vejica 2 2 2 3 7 2 2 9" xfId="25188"/>
    <cellStyle name="Vejica 2 2 2 3 7 2 3" xfId="25189"/>
    <cellStyle name="Vejica 2 2 2 3 7 2 3 2" xfId="25190"/>
    <cellStyle name="Vejica 2 2 2 3 7 2 3 2 2" xfId="25191"/>
    <cellStyle name="Vejica 2 2 2 3 7 2 3 3" xfId="25192"/>
    <cellStyle name="Vejica 2 2 2 3 7 2 3 3 2" xfId="25193"/>
    <cellStyle name="Vejica 2 2 2 3 7 2 3 4" xfId="25194"/>
    <cellStyle name="Vejica 2 2 2 3 7 2 3 5" xfId="25195"/>
    <cellStyle name="Vejica 2 2 2 3 7 2 4" xfId="25196"/>
    <cellStyle name="Vejica 2 2 2 3 7 2 4 2" xfId="25197"/>
    <cellStyle name="Vejica 2 2 2 3 7 2 4 2 2" xfId="25198"/>
    <cellStyle name="Vejica 2 2 2 3 7 2 4 3" xfId="25199"/>
    <cellStyle name="Vejica 2 2 2 3 7 2 4 3 2" xfId="25200"/>
    <cellStyle name="Vejica 2 2 2 3 7 2 4 4" xfId="25201"/>
    <cellStyle name="Vejica 2 2 2 3 7 2 4 5" xfId="25202"/>
    <cellStyle name="Vejica 2 2 2 3 7 2 5" xfId="25203"/>
    <cellStyle name="Vejica 2 2 2 3 7 2 5 2" xfId="25204"/>
    <cellStyle name="Vejica 2 2 2 3 7 2 6" xfId="25205"/>
    <cellStyle name="Vejica 2 2 2 3 7 2 6 2" xfId="25206"/>
    <cellStyle name="Vejica 2 2 2 3 7 2 7" xfId="25207"/>
    <cellStyle name="Vejica 2 2 2 3 7 2 7 2" xfId="25208"/>
    <cellStyle name="Vejica 2 2 2 3 7 2 8" xfId="25209"/>
    <cellStyle name="Vejica 2 2 2 3 7 2 9" xfId="25210"/>
    <cellStyle name="Vejica 2 2 2 3 7 3" xfId="25211"/>
    <cellStyle name="Vejica 2 2 2 3 7 3 2" xfId="25212"/>
    <cellStyle name="Vejica 2 2 2 3 7 3 2 2" xfId="25213"/>
    <cellStyle name="Vejica 2 2 2 3 7 3 2 2 2" xfId="25214"/>
    <cellStyle name="Vejica 2 2 2 3 7 3 2 3" xfId="25215"/>
    <cellStyle name="Vejica 2 2 2 3 7 3 2 3 2" xfId="25216"/>
    <cellStyle name="Vejica 2 2 2 3 7 3 2 4" xfId="25217"/>
    <cellStyle name="Vejica 2 2 2 3 7 3 2 5" xfId="25218"/>
    <cellStyle name="Vejica 2 2 2 3 7 3 3" xfId="25219"/>
    <cellStyle name="Vejica 2 2 2 3 7 3 3 2" xfId="25220"/>
    <cellStyle name="Vejica 2 2 2 3 7 3 3 2 2" xfId="25221"/>
    <cellStyle name="Vejica 2 2 2 3 7 3 3 3" xfId="25222"/>
    <cellStyle name="Vejica 2 2 2 3 7 3 3 3 2" xfId="25223"/>
    <cellStyle name="Vejica 2 2 2 3 7 3 3 4" xfId="25224"/>
    <cellStyle name="Vejica 2 2 2 3 7 3 3 5" xfId="25225"/>
    <cellStyle name="Vejica 2 2 2 3 7 3 4" xfId="25226"/>
    <cellStyle name="Vejica 2 2 2 3 7 3 4 2" xfId="25227"/>
    <cellStyle name="Vejica 2 2 2 3 7 3 5" xfId="25228"/>
    <cellStyle name="Vejica 2 2 2 3 7 3 5 2" xfId="25229"/>
    <cellStyle name="Vejica 2 2 2 3 7 3 6" xfId="25230"/>
    <cellStyle name="Vejica 2 2 2 3 7 3 6 2" xfId="25231"/>
    <cellStyle name="Vejica 2 2 2 3 7 3 7" xfId="25232"/>
    <cellStyle name="Vejica 2 2 2 3 7 3 8" xfId="25233"/>
    <cellStyle name="Vejica 2 2 2 3 7 3 9" xfId="25234"/>
    <cellStyle name="Vejica 2 2 2 3 7 4" xfId="25235"/>
    <cellStyle name="Vejica 2 2 2 3 7 4 2" xfId="25236"/>
    <cellStyle name="Vejica 2 2 2 3 7 4 2 2" xfId="25237"/>
    <cellStyle name="Vejica 2 2 2 3 7 4 3" xfId="25238"/>
    <cellStyle name="Vejica 2 2 2 3 7 4 3 2" xfId="25239"/>
    <cellStyle name="Vejica 2 2 2 3 7 4 4" xfId="25240"/>
    <cellStyle name="Vejica 2 2 2 3 7 4 5" xfId="25241"/>
    <cellStyle name="Vejica 2 2 2 3 7 5" xfId="25242"/>
    <cellStyle name="Vejica 2 2 2 3 7 5 2" xfId="25243"/>
    <cellStyle name="Vejica 2 2 2 3 7 5 2 2" xfId="25244"/>
    <cellStyle name="Vejica 2 2 2 3 7 5 3" xfId="25245"/>
    <cellStyle name="Vejica 2 2 2 3 7 5 3 2" xfId="25246"/>
    <cellStyle name="Vejica 2 2 2 3 7 5 4" xfId="25247"/>
    <cellStyle name="Vejica 2 2 2 3 7 5 5" xfId="25248"/>
    <cellStyle name="Vejica 2 2 2 3 7 6" xfId="25249"/>
    <cellStyle name="Vejica 2 2 2 3 7 6 2" xfId="25250"/>
    <cellStyle name="Vejica 2 2 2 3 7 7" xfId="25251"/>
    <cellStyle name="Vejica 2 2 2 3 7 7 2" xfId="25252"/>
    <cellStyle name="Vejica 2 2 2 3 7 8" xfId="25253"/>
    <cellStyle name="Vejica 2 2 2 3 7 8 2" xfId="25254"/>
    <cellStyle name="Vejica 2 2 2 3 7 9" xfId="25255"/>
    <cellStyle name="Vejica 2 2 2 3 8" xfId="25256"/>
    <cellStyle name="Vejica 2 2 2 3 8 10" xfId="25257"/>
    <cellStyle name="Vejica 2 2 2 3 8 2" xfId="25258"/>
    <cellStyle name="Vejica 2 2 2 3 8 2 2" xfId="25259"/>
    <cellStyle name="Vejica 2 2 2 3 8 2 2 2" xfId="25260"/>
    <cellStyle name="Vejica 2 2 2 3 8 2 2 2 2" xfId="25261"/>
    <cellStyle name="Vejica 2 2 2 3 8 2 2 3" xfId="25262"/>
    <cellStyle name="Vejica 2 2 2 3 8 2 2 3 2" xfId="25263"/>
    <cellStyle name="Vejica 2 2 2 3 8 2 2 4" xfId="25264"/>
    <cellStyle name="Vejica 2 2 2 3 8 2 2 5" xfId="25265"/>
    <cellStyle name="Vejica 2 2 2 3 8 2 3" xfId="25266"/>
    <cellStyle name="Vejica 2 2 2 3 8 2 3 2" xfId="25267"/>
    <cellStyle name="Vejica 2 2 2 3 8 2 3 2 2" xfId="25268"/>
    <cellStyle name="Vejica 2 2 2 3 8 2 3 3" xfId="25269"/>
    <cellStyle name="Vejica 2 2 2 3 8 2 3 3 2" xfId="25270"/>
    <cellStyle name="Vejica 2 2 2 3 8 2 3 4" xfId="25271"/>
    <cellStyle name="Vejica 2 2 2 3 8 2 3 5" xfId="25272"/>
    <cellStyle name="Vejica 2 2 2 3 8 2 4" xfId="25273"/>
    <cellStyle name="Vejica 2 2 2 3 8 2 4 2" xfId="25274"/>
    <cellStyle name="Vejica 2 2 2 3 8 2 5" xfId="25275"/>
    <cellStyle name="Vejica 2 2 2 3 8 2 5 2" xfId="25276"/>
    <cellStyle name="Vejica 2 2 2 3 8 2 6" xfId="25277"/>
    <cellStyle name="Vejica 2 2 2 3 8 2 6 2" xfId="25278"/>
    <cellStyle name="Vejica 2 2 2 3 8 2 7" xfId="25279"/>
    <cellStyle name="Vejica 2 2 2 3 8 2 8" xfId="25280"/>
    <cellStyle name="Vejica 2 2 2 3 8 2 9" xfId="25281"/>
    <cellStyle name="Vejica 2 2 2 3 8 3" xfId="25282"/>
    <cellStyle name="Vejica 2 2 2 3 8 3 2" xfId="25283"/>
    <cellStyle name="Vejica 2 2 2 3 8 3 2 2" xfId="25284"/>
    <cellStyle name="Vejica 2 2 2 3 8 3 3" xfId="25285"/>
    <cellStyle name="Vejica 2 2 2 3 8 3 3 2" xfId="25286"/>
    <cellStyle name="Vejica 2 2 2 3 8 3 4" xfId="25287"/>
    <cellStyle name="Vejica 2 2 2 3 8 3 5" xfId="25288"/>
    <cellStyle name="Vejica 2 2 2 3 8 4" xfId="25289"/>
    <cellStyle name="Vejica 2 2 2 3 8 4 2" xfId="25290"/>
    <cellStyle name="Vejica 2 2 2 3 8 4 2 2" xfId="25291"/>
    <cellStyle name="Vejica 2 2 2 3 8 4 3" xfId="25292"/>
    <cellStyle name="Vejica 2 2 2 3 8 4 3 2" xfId="25293"/>
    <cellStyle name="Vejica 2 2 2 3 8 4 4" xfId="25294"/>
    <cellStyle name="Vejica 2 2 2 3 8 4 5" xfId="25295"/>
    <cellStyle name="Vejica 2 2 2 3 8 5" xfId="25296"/>
    <cellStyle name="Vejica 2 2 2 3 8 5 2" xfId="25297"/>
    <cellStyle name="Vejica 2 2 2 3 8 6" xfId="25298"/>
    <cellStyle name="Vejica 2 2 2 3 8 6 2" xfId="25299"/>
    <cellStyle name="Vejica 2 2 2 3 8 7" xfId="25300"/>
    <cellStyle name="Vejica 2 2 2 3 8 7 2" xfId="25301"/>
    <cellStyle name="Vejica 2 2 2 3 8 8" xfId="25302"/>
    <cellStyle name="Vejica 2 2 2 3 8 9" xfId="25303"/>
    <cellStyle name="Vejica 2 2 2 3 9" xfId="25304"/>
    <cellStyle name="Vejica 2 2 2 3 9 2" xfId="25305"/>
    <cellStyle name="Vejica 2 2 2 3 9 2 2" xfId="25306"/>
    <cellStyle name="Vejica 2 2 2 3 9 2 2 2" xfId="25307"/>
    <cellStyle name="Vejica 2 2 2 3 9 2 3" xfId="25308"/>
    <cellStyle name="Vejica 2 2 2 3 9 2 3 2" xfId="25309"/>
    <cellStyle name="Vejica 2 2 2 3 9 2 4" xfId="25310"/>
    <cellStyle name="Vejica 2 2 2 3 9 2 5" xfId="25311"/>
    <cellStyle name="Vejica 2 2 2 3 9 3" xfId="25312"/>
    <cellStyle name="Vejica 2 2 2 3 9 3 2" xfId="25313"/>
    <cellStyle name="Vejica 2 2 2 3 9 3 2 2" xfId="25314"/>
    <cellStyle name="Vejica 2 2 2 3 9 3 3" xfId="25315"/>
    <cellStyle name="Vejica 2 2 2 3 9 3 3 2" xfId="25316"/>
    <cellStyle name="Vejica 2 2 2 3 9 3 4" xfId="25317"/>
    <cellStyle name="Vejica 2 2 2 3 9 3 5" xfId="25318"/>
    <cellStyle name="Vejica 2 2 2 3 9 4" xfId="25319"/>
    <cellStyle name="Vejica 2 2 2 3 9 4 2" xfId="25320"/>
    <cellStyle name="Vejica 2 2 2 3 9 5" xfId="25321"/>
    <cellStyle name="Vejica 2 2 2 3 9 5 2" xfId="25322"/>
    <cellStyle name="Vejica 2 2 2 3 9 6" xfId="25323"/>
    <cellStyle name="Vejica 2 2 2 3 9 6 2" xfId="25324"/>
    <cellStyle name="Vejica 2 2 2 3 9 7" xfId="25325"/>
    <cellStyle name="Vejica 2 2 2 3 9 8" xfId="25326"/>
    <cellStyle name="Vejica 2 2 2 3 9 9" xfId="25327"/>
    <cellStyle name="Vejica 2 2 2 4" xfId="25328"/>
    <cellStyle name="Vejica 2 2 2 4 10" xfId="25329"/>
    <cellStyle name="Vejica 2 2 2 4 10 2" xfId="25330"/>
    <cellStyle name="Vejica 2 2 2 4 11" xfId="25331"/>
    <cellStyle name="Vejica 2 2 2 4 12" xfId="25332"/>
    <cellStyle name="Vejica 2 2 2 4 13" xfId="25333"/>
    <cellStyle name="Vejica 2 2 2 4 2" xfId="25334"/>
    <cellStyle name="Vejica 2 2 2 4 2 10" xfId="25335"/>
    <cellStyle name="Vejica 2 2 2 4 2 11" xfId="25336"/>
    <cellStyle name="Vejica 2 2 2 4 2 2" xfId="25337"/>
    <cellStyle name="Vejica 2 2 2 4 2 2 10" xfId="25338"/>
    <cellStyle name="Vejica 2 2 2 4 2 2 2" xfId="25339"/>
    <cellStyle name="Vejica 2 2 2 4 2 2 2 2" xfId="25340"/>
    <cellStyle name="Vejica 2 2 2 4 2 2 2 2 2" xfId="25341"/>
    <cellStyle name="Vejica 2 2 2 4 2 2 2 2 2 2" xfId="25342"/>
    <cellStyle name="Vejica 2 2 2 4 2 2 2 2 3" xfId="25343"/>
    <cellStyle name="Vejica 2 2 2 4 2 2 2 2 3 2" xfId="25344"/>
    <cellStyle name="Vejica 2 2 2 4 2 2 2 2 4" xfId="25345"/>
    <cellStyle name="Vejica 2 2 2 4 2 2 2 2 5" xfId="25346"/>
    <cellStyle name="Vejica 2 2 2 4 2 2 2 3" xfId="25347"/>
    <cellStyle name="Vejica 2 2 2 4 2 2 2 3 2" xfId="25348"/>
    <cellStyle name="Vejica 2 2 2 4 2 2 2 3 2 2" xfId="25349"/>
    <cellStyle name="Vejica 2 2 2 4 2 2 2 3 3" xfId="25350"/>
    <cellStyle name="Vejica 2 2 2 4 2 2 2 3 3 2" xfId="25351"/>
    <cellStyle name="Vejica 2 2 2 4 2 2 2 3 4" xfId="25352"/>
    <cellStyle name="Vejica 2 2 2 4 2 2 2 3 5" xfId="25353"/>
    <cellStyle name="Vejica 2 2 2 4 2 2 2 4" xfId="25354"/>
    <cellStyle name="Vejica 2 2 2 4 2 2 2 4 2" xfId="25355"/>
    <cellStyle name="Vejica 2 2 2 4 2 2 2 5" xfId="25356"/>
    <cellStyle name="Vejica 2 2 2 4 2 2 2 5 2" xfId="25357"/>
    <cellStyle name="Vejica 2 2 2 4 2 2 2 6" xfId="25358"/>
    <cellStyle name="Vejica 2 2 2 4 2 2 2 6 2" xfId="25359"/>
    <cellStyle name="Vejica 2 2 2 4 2 2 2 7" xfId="25360"/>
    <cellStyle name="Vejica 2 2 2 4 2 2 2 8" xfId="25361"/>
    <cellStyle name="Vejica 2 2 2 4 2 2 2 9" xfId="25362"/>
    <cellStyle name="Vejica 2 2 2 4 2 2 3" xfId="25363"/>
    <cellStyle name="Vejica 2 2 2 4 2 2 3 2" xfId="25364"/>
    <cellStyle name="Vejica 2 2 2 4 2 2 3 2 2" xfId="25365"/>
    <cellStyle name="Vejica 2 2 2 4 2 2 3 3" xfId="25366"/>
    <cellStyle name="Vejica 2 2 2 4 2 2 3 3 2" xfId="25367"/>
    <cellStyle name="Vejica 2 2 2 4 2 2 3 4" xfId="25368"/>
    <cellStyle name="Vejica 2 2 2 4 2 2 3 5" xfId="25369"/>
    <cellStyle name="Vejica 2 2 2 4 2 2 4" xfId="25370"/>
    <cellStyle name="Vejica 2 2 2 4 2 2 4 2" xfId="25371"/>
    <cellStyle name="Vejica 2 2 2 4 2 2 4 2 2" xfId="25372"/>
    <cellStyle name="Vejica 2 2 2 4 2 2 4 3" xfId="25373"/>
    <cellStyle name="Vejica 2 2 2 4 2 2 4 3 2" xfId="25374"/>
    <cellStyle name="Vejica 2 2 2 4 2 2 4 4" xfId="25375"/>
    <cellStyle name="Vejica 2 2 2 4 2 2 4 5" xfId="25376"/>
    <cellStyle name="Vejica 2 2 2 4 2 2 5" xfId="25377"/>
    <cellStyle name="Vejica 2 2 2 4 2 2 5 2" xfId="25378"/>
    <cellStyle name="Vejica 2 2 2 4 2 2 6" xfId="25379"/>
    <cellStyle name="Vejica 2 2 2 4 2 2 6 2" xfId="25380"/>
    <cellStyle name="Vejica 2 2 2 4 2 2 7" xfId="25381"/>
    <cellStyle name="Vejica 2 2 2 4 2 2 7 2" xfId="25382"/>
    <cellStyle name="Vejica 2 2 2 4 2 2 8" xfId="25383"/>
    <cellStyle name="Vejica 2 2 2 4 2 2 9" xfId="25384"/>
    <cellStyle name="Vejica 2 2 2 4 2 3" xfId="25385"/>
    <cellStyle name="Vejica 2 2 2 4 2 3 2" xfId="25386"/>
    <cellStyle name="Vejica 2 2 2 4 2 3 2 2" xfId="25387"/>
    <cellStyle name="Vejica 2 2 2 4 2 3 2 2 2" xfId="25388"/>
    <cellStyle name="Vejica 2 2 2 4 2 3 2 3" xfId="25389"/>
    <cellStyle name="Vejica 2 2 2 4 2 3 2 3 2" xfId="25390"/>
    <cellStyle name="Vejica 2 2 2 4 2 3 2 4" xfId="25391"/>
    <cellStyle name="Vejica 2 2 2 4 2 3 2 5" xfId="25392"/>
    <cellStyle name="Vejica 2 2 2 4 2 3 3" xfId="25393"/>
    <cellStyle name="Vejica 2 2 2 4 2 3 3 2" xfId="25394"/>
    <cellStyle name="Vejica 2 2 2 4 2 3 3 2 2" xfId="25395"/>
    <cellStyle name="Vejica 2 2 2 4 2 3 3 3" xfId="25396"/>
    <cellStyle name="Vejica 2 2 2 4 2 3 3 3 2" xfId="25397"/>
    <cellStyle name="Vejica 2 2 2 4 2 3 3 4" xfId="25398"/>
    <cellStyle name="Vejica 2 2 2 4 2 3 3 5" xfId="25399"/>
    <cellStyle name="Vejica 2 2 2 4 2 3 4" xfId="25400"/>
    <cellStyle name="Vejica 2 2 2 4 2 3 4 2" xfId="25401"/>
    <cellStyle name="Vejica 2 2 2 4 2 3 5" xfId="25402"/>
    <cellStyle name="Vejica 2 2 2 4 2 3 5 2" xfId="25403"/>
    <cellStyle name="Vejica 2 2 2 4 2 3 6" xfId="25404"/>
    <cellStyle name="Vejica 2 2 2 4 2 3 6 2" xfId="25405"/>
    <cellStyle name="Vejica 2 2 2 4 2 3 7" xfId="25406"/>
    <cellStyle name="Vejica 2 2 2 4 2 3 8" xfId="25407"/>
    <cellStyle name="Vejica 2 2 2 4 2 3 9" xfId="25408"/>
    <cellStyle name="Vejica 2 2 2 4 2 4" xfId="25409"/>
    <cellStyle name="Vejica 2 2 2 4 2 4 2" xfId="25410"/>
    <cellStyle name="Vejica 2 2 2 4 2 4 2 2" xfId="25411"/>
    <cellStyle name="Vejica 2 2 2 4 2 4 3" xfId="25412"/>
    <cellStyle name="Vejica 2 2 2 4 2 4 3 2" xfId="25413"/>
    <cellStyle name="Vejica 2 2 2 4 2 4 4" xfId="25414"/>
    <cellStyle name="Vejica 2 2 2 4 2 4 5" xfId="25415"/>
    <cellStyle name="Vejica 2 2 2 4 2 5" xfId="25416"/>
    <cellStyle name="Vejica 2 2 2 4 2 5 2" xfId="25417"/>
    <cellStyle name="Vejica 2 2 2 4 2 5 2 2" xfId="25418"/>
    <cellStyle name="Vejica 2 2 2 4 2 5 3" xfId="25419"/>
    <cellStyle name="Vejica 2 2 2 4 2 5 3 2" xfId="25420"/>
    <cellStyle name="Vejica 2 2 2 4 2 5 4" xfId="25421"/>
    <cellStyle name="Vejica 2 2 2 4 2 5 5" xfId="25422"/>
    <cellStyle name="Vejica 2 2 2 4 2 6" xfId="25423"/>
    <cellStyle name="Vejica 2 2 2 4 2 6 2" xfId="25424"/>
    <cellStyle name="Vejica 2 2 2 4 2 7" xfId="25425"/>
    <cellStyle name="Vejica 2 2 2 4 2 7 2" xfId="25426"/>
    <cellStyle name="Vejica 2 2 2 4 2 8" xfId="25427"/>
    <cellStyle name="Vejica 2 2 2 4 2 8 2" xfId="25428"/>
    <cellStyle name="Vejica 2 2 2 4 2 9" xfId="25429"/>
    <cellStyle name="Vejica 2 2 2 4 3" xfId="25430"/>
    <cellStyle name="Vejica 2 2 2 4 3 10" xfId="25431"/>
    <cellStyle name="Vejica 2 2 2 4 3 11" xfId="25432"/>
    <cellStyle name="Vejica 2 2 2 4 3 2" xfId="25433"/>
    <cellStyle name="Vejica 2 2 2 4 3 2 10" xfId="25434"/>
    <cellStyle name="Vejica 2 2 2 4 3 2 2" xfId="25435"/>
    <cellStyle name="Vejica 2 2 2 4 3 2 2 2" xfId="25436"/>
    <cellStyle name="Vejica 2 2 2 4 3 2 2 2 2" xfId="25437"/>
    <cellStyle name="Vejica 2 2 2 4 3 2 2 2 2 2" xfId="25438"/>
    <cellStyle name="Vejica 2 2 2 4 3 2 2 2 3" xfId="25439"/>
    <cellStyle name="Vejica 2 2 2 4 3 2 2 2 3 2" xfId="25440"/>
    <cellStyle name="Vejica 2 2 2 4 3 2 2 2 4" xfId="25441"/>
    <cellStyle name="Vejica 2 2 2 4 3 2 2 2 5" xfId="25442"/>
    <cellStyle name="Vejica 2 2 2 4 3 2 2 3" xfId="25443"/>
    <cellStyle name="Vejica 2 2 2 4 3 2 2 3 2" xfId="25444"/>
    <cellStyle name="Vejica 2 2 2 4 3 2 2 3 2 2" xfId="25445"/>
    <cellStyle name="Vejica 2 2 2 4 3 2 2 3 3" xfId="25446"/>
    <cellStyle name="Vejica 2 2 2 4 3 2 2 3 3 2" xfId="25447"/>
    <cellStyle name="Vejica 2 2 2 4 3 2 2 3 4" xfId="25448"/>
    <cellStyle name="Vejica 2 2 2 4 3 2 2 3 5" xfId="25449"/>
    <cellStyle name="Vejica 2 2 2 4 3 2 2 4" xfId="25450"/>
    <cellStyle name="Vejica 2 2 2 4 3 2 2 4 2" xfId="25451"/>
    <cellStyle name="Vejica 2 2 2 4 3 2 2 5" xfId="25452"/>
    <cellStyle name="Vejica 2 2 2 4 3 2 2 5 2" xfId="25453"/>
    <cellStyle name="Vejica 2 2 2 4 3 2 2 6" xfId="25454"/>
    <cellStyle name="Vejica 2 2 2 4 3 2 2 6 2" xfId="25455"/>
    <cellStyle name="Vejica 2 2 2 4 3 2 2 7" xfId="25456"/>
    <cellStyle name="Vejica 2 2 2 4 3 2 2 8" xfId="25457"/>
    <cellStyle name="Vejica 2 2 2 4 3 2 2 9" xfId="25458"/>
    <cellStyle name="Vejica 2 2 2 4 3 2 3" xfId="25459"/>
    <cellStyle name="Vejica 2 2 2 4 3 2 3 2" xfId="25460"/>
    <cellStyle name="Vejica 2 2 2 4 3 2 3 2 2" xfId="25461"/>
    <cellStyle name="Vejica 2 2 2 4 3 2 3 3" xfId="25462"/>
    <cellStyle name="Vejica 2 2 2 4 3 2 3 3 2" xfId="25463"/>
    <cellStyle name="Vejica 2 2 2 4 3 2 3 4" xfId="25464"/>
    <cellStyle name="Vejica 2 2 2 4 3 2 3 5" xfId="25465"/>
    <cellStyle name="Vejica 2 2 2 4 3 2 4" xfId="25466"/>
    <cellStyle name="Vejica 2 2 2 4 3 2 4 2" xfId="25467"/>
    <cellStyle name="Vejica 2 2 2 4 3 2 4 2 2" xfId="25468"/>
    <cellStyle name="Vejica 2 2 2 4 3 2 4 3" xfId="25469"/>
    <cellStyle name="Vejica 2 2 2 4 3 2 4 3 2" xfId="25470"/>
    <cellStyle name="Vejica 2 2 2 4 3 2 4 4" xfId="25471"/>
    <cellStyle name="Vejica 2 2 2 4 3 2 4 5" xfId="25472"/>
    <cellStyle name="Vejica 2 2 2 4 3 2 5" xfId="25473"/>
    <cellStyle name="Vejica 2 2 2 4 3 2 5 2" xfId="25474"/>
    <cellStyle name="Vejica 2 2 2 4 3 2 6" xfId="25475"/>
    <cellStyle name="Vejica 2 2 2 4 3 2 6 2" xfId="25476"/>
    <cellStyle name="Vejica 2 2 2 4 3 2 7" xfId="25477"/>
    <cellStyle name="Vejica 2 2 2 4 3 2 7 2" xfId="25478"/>
    <cellStyle name="Vejica 2 2 2 4 3 2 8" xfId="25479"/>
    <cellStyle name="Vejica 2 2 2 4 3 2 9" xfId="25480"/>
    <cellStyle name="Vejica 2 2 2 4 3 3" xfId="25481"/>
    <cellStyle name="Vejica 2 2 2 4 3 3 2" xfId="25482"/>
    <cellStyle name="Vejica 2 2 2 4 3 3 2 2" xfId="25483"/>
    <cellStyle name="Vejica 2 2 2 4 3 3 2 2 2" xfId="25484"/>
    <cellStyle name="Vejica 2 2 2 4 3 3 2 3" xfId="25485"/>
    <cellStyle name="Vejica 2 2 2 4 3 3 2 3 2" xfId="25486"/>
    <cellStyle name="Vejica 2 2 2 4 3 3 2 4" xfId="25487"/>
    <cellStyle name="Vejica 2 2 2 4 3 3 2 5" xfId="25488"/>
    <cellStyle name="Vejica 2 2 2 4 3 3 3" xfId="25489"/>
    <cellStyle name="Vejica 2 2 2 4 3 3 3 2" xfId="25490"/>
    <cellStyle name="Vejica 2 2 2 4 3 3 3 2 2" xfId="25491"/>
    <cellStyle name="Vejica 2 2 2 4 3 3 3 3" xfId="25492"/>
    <cellStyle name="Vejica 2 2 2 4 3 3 3 3 2" xfId="25493"/>
    <cellStyle name="Vejica 2 2 2 4 3 3 3 4" xfId="25494"/>
    <cellStyle name="Vejica 2 2 2 4 3 3 3 5" xfId="25495"/>
    <cellStyle name="Vejica 2 2 2 4 3 3 4" xfId="25496"/>
    <cellStyle name="Vejica 2 2 2 4 3 3 4 2" xfId="25497"/>
    <cellStyle name="Vejica 2 2 2 4 3 3 5" xfId="25498"/>
    <cellStyle name="Vejica 2 2 2 4 3 3 5 2" xfId="25499"/>
    <cellStyle name="Vejica 2 2 2 4 3 3 6" xfId="25500"/>
    <cellStyle name="Vejica 2 2 2 4 3 3 6 2" xfId="25501"/>
    <cellStyle name="Vejica 2 2 2 4 3 3 7" xfId="25502"/>
    <cellStyle name="Vejica 2 2 2 4 3 3 8" xfId="25503"/>
    <cellStyle name="Vejica 2 2 2 4 3 3 9" xfId="25504"/>
    <cellStyle name="Vejica 2 2 2 4 3 4" xfId="25505"/>
    <cellStyle name="Vejica 2 2 2 4 3 4 2" xfId="25506"/>
    <cellStyle name="Vejica 2 2 2 4 3 4 2 2" xfId="25507"/>
    <cellStyle name="Vejica 2 2 2 4 3 4 3" xfId="25508"/>
    <cellStyle name="Vejica 2 2 2 4 3 4 3 2" xfId="25509"/>
    <cellStyle name="Vejica 2 2 2 4 3 4 4" xfId="25510"/>
    <cellStyle name="Vejica 2 2 2 4 3 4 5" xfId="25511"/>
    <cellStyle name="Vejica 2 2 2 4 3 5" xfId="25512"/>
    <cellStyle name="Vejica 2 2 2 4 3 5 2" xfId="25513"/>
    <cellStyle name="Vejica 2 2 2 4 3 5 2 2" xfId="25514"/>
    <cellStyle name="Vejica 2 2 2 4 3 5 3" xfId="25515"/>
    <cellStyle name="Vejica 2 2 2 4 3 5 3 2" xfId="25516"/>
    <cellStyle name="Vejica 2 2 2 4 3 5 4" xfId="25517"/>
    <cellStyle name="Vejica 2 2 2 4 3 5 5" xfId="25518"/>
    <cellStyle name="Vejica 2 2 2 4 3 6" xfId="25519"/>
    <cellStyle name="Vejica 2 2 2 4 3 6 2" xfId="25520"/>
    <cellStyle name="Vejica 2 2 2 4 3 7" xfId="25521"/>
    <cellStyle name="Vejica 2 2 2 4 3 7 2" xfId="25522"/>
    <cellStyle name="Vejica 2 2 2 4 3 8" xfId="25523"/>
    <cellStyle name="Vejica 2 2 2 4 3 8 2" xfId="25524"/>
    <cellStyle name="Vejica 2 2 2 4 3 9" xfId="25525"/>
    <cellStyle name="Vejica 2 2 2 4 4" xfId="25526"/>
    <cellStyle name="Vejica 2 2 2 4 4 10" xfId="25527"/>
    <cellStyle name="Vejica 2 2 2 4 4 2" xfId="25528"/>
    <cellStyle name="Vejica 2 2 2 4 4 2 2" xfId="25529"/>
    <cellStyle name="Vejica 2 2 2 4 4 2 2 2" xfId="25530"/>
    <cellStyle name="Vejica 2 2 2 4 4 2 2 2 2" xfId="25531"/>
    <cellStyle name="Vejica 2 2 2 4 4 2 2 3" xfId="25532"/>
    <cellStyle name="Vejica 2 2 2 4 4 2 2 3 2" xfId="25533"/>
    <cellStyle name="Vejica 2 2 2 4 4 2 2 4" xfId="25534"/>
    <cellStyle name="Vejica 2 2 2 4 4 2 2 5" xfId="25535"/>
    <cellStyle name="Vejica 2 2 2 4 4 2 3" xfId="25536"/>
    <cellStyle name="Vejica 2 2 2 4 4 2 3 2" xfId="25537"/>
    <cellStyle name="Vejica 2 2 2 4 4 2 3 2 2" xfId="25538"/>
    <cellStyle name="Vejica 2 2 2 4 4 2 3 3" xfId="25539"/>
    <cellStyle name="Vejica 2 2 2 4 4 2 3 3 2" xfId="25540"/>
    <cellStyle name="Vejica 2 2 2 4 4 2 3 4" xfId="25541"/>
    <cellStyle name="Vejica 2 2 2 4 4 2 3 5" xfId="25542"/>
    <cellStyle name="Vejica 2 2 2 4 4 2 4" xfId="25543"/>
    <cellStyle name="Vejica 2 2 2 4 4 2 4 2" xfId="25544"/>
    <cellStyle name="Vejica 2 2 2 4 4 2 5" xfId="25545"/>
    <cellStyle name="Vejica 2 2 2 4 4 2 5 2" xfId="25546"/>
    <cellStyle name="Vejica 2 2 2 4 4 2 6" xfId="25547"/>
    <cellStyle name="Vejica 2 2 2 4 4 2 6 2" xfId="25548"/>
    <cellStyle name="Vejica 2 2 2 4 4 2 7" xfId="25549"/>
    <cellStyle name="Vejica 2 2 2 4 4 2 8" xfId="25550"/>
    <cellStyle name="Vejica 2 2 2 4 4 2 9" xfId="25551"/>
    <cellStyle name="Vejica 2 2 2 4 4 3" xfId="25552"/>
    <cellStyle name="Vejica 2 2 2 4 4 3 2" xfId="25553"/>
    <cellStyle name="Vejica 2 2 2 4 4 3 2 2" xfId="25554"/>
    <cellStyle name="Vejica 2 2 2 4 4 3 3" xfId="25555"/>
    <cellStyle name="Vejica 2 2 2 4 4 3 3 2" xfId="25556"/>
    <cellStyle name="Vejica 2 2 2 4 4 3 4" xfId="25557"/>
    <cellStyle name="Vejica 2 2 2 4 4 3 5" xfId="25558"/>
    <cellStyle name="Vejica 2 2 2 4 4 4" xfId="25559"/>
    <cellStyle name="Vejica 2 2 2 4 4 4 2" xfId="25560"/>
    <cellStyle name="Vejica 2 2 2 4 4 4 2 2" xfId="25561"/>
    <cellStyle name="Vejica 2 2 2 4 4 4 3" xfId="25562"/>
    <cellStyle name="Vejica 2 2 2 4 4 4 3 2" xfId="25563"/>
    <cellStyle name="Vejica 2 2 2 4 4 4 4" xfId="25564"/>
    <cellStyle name="Vejica 2 2 2 4 4 4 5" xfId="25565"/>
    <cellStyle name="Vejica 2 2 2 4 4 5" xfId="25566"/>
    <cellStyle name="Vejica 2 2 2 4 4 5 2" xfId="25567"/>
    <cellStyle name="Vejica 2 2 2 4 4 6" xfId="25568"/>
    <cellStyle name="Vejica 2 2 2 4 4 6 2" xfId="25569"/>
    <cellStyle name="Vejica 2 2 2 4 4 7" xfId="25570"/>
    <cellStyle name="Vejica 2 2 2 4 4 7 2" xfId="25571"/>
    <cellStyle name="Vejica 2 2 2 4 4 8" xfId="25572"/>
    <cellStyle name="Vejica 2 2 2 4 4 9" xfId="25573"/>
    <cellStyle name="Vejica 2 2 2 4 5" xfId="25574"/>
    <cellStyle name="Vejica 2 2 2 4 5 2" xfId="25575"/>
    <cellStyle name="Vejica 2 2 2 4 5 2 2" xfId="25576"/>
    <cellStyle name="Vejica 2 2 2 4 5 2 2 2" xfId="25577"/>
    <cellStyle name="Vejica 2 2 2 4 5 2 3" xfId="25578"/>
    <cellStyle name="Vejica 2 2 2 4 5 2 3 2" xfId="25579"/>
    <cellStyle name="Vejica 2 2 2 4 5 2 4" xfId="25580"/>
    <cellStyle name="Vejica 2 2 2 4 5 2 5" xfId="25581"/>
    <cellStyle name="Vejica 2 2 2 4 5 3" xfId="25582"/>
    <cellStyle name="Vejica 2 2 2 4 5 3 2" xfId="25583"/>
    <cellStyle name="Vejica 2 2 2 4 5 3 2 2" xfId="25584"/>
    <cellStyle name="Vejica 2 2 2 4 5 3 3" xfId="25585"/>
    <cellStyle name="Vejica 2 2 2 4 5 3 3 2" xfId="25586"/>
    <cellStyle name="Vejica 2 2 2 4 5 3 4" xfId="25587"/>
    <cellStyle name="Vejica 2 2 2 4 5 3 5" xfId="25588"/>
    <cellStyle name="Vejica 2 2 2 4 5 4" xfId="25589"/>
    <cellStyle name="Vejica 2 2 2 4 5 4 2" xfId="25590"/>
    <cellStyle name="Vejica 2 2 2 4 5 5" xfId="25591"/>
    <cellStyle name="Vejica 2 2 2 4 5 5 2" xfId="25592"/>
    <cellStyle name="Vejica 2 2 2 4 5 6" xfId="25593"/>
    <cellStyle name="Vejica 2 2 2 4 5 6 2" xfId="25594"/>
    <cellStyle name="Vejica 2 2 2 4 5 7" xfId="25595"/>
    <cellStyle name="Vejica 2 2 2 4 5 8" xfId="25596"/>
    <cellStyle name="Vejica 2 2 2 4 5 9" xfId="25597"/>
    <cellStyle name="Vejica 2 2 2 4 6" xfId="25598"/>
    <cellStyle name="Vejica 2 2 2 4 6 2" xfId="25599"/>
    <cellStyle name="Vejica 2 2 2 4 6 2 2" xfId="25600"/>
    <cellStyle name="Vejica 2 2 2 4 6 3" xfId="25601"/>
    <cellStyle name="Vejica 2 2 2 4 6 3 2" xfId="25602"/>
    <cellStyle name="Vejica 2 2 2 4 6 4" xfId="25603"/>
    <cellStyle name="Vejica 2 2 2 4 6 5" xfId="25604"/>
    <cellStyle name="Vejica 2 2 2 4 7" xfId="25605"/>
    <cellStyle name="Vejica 2 2 2 4 7 2" xfId="25606"/>
    <cellStyle name="Vejica 2 2 2 4 7 2 2" xfId="25607"/>
    <cellStyle name="Vejica 2 2 2 4 7 3" xfId="25608"/>
    <cellStyle name="Vejica 2 2 2 4 7 3 2" xfId="25609"/>
    <cellStyle name="Vejica 2 2 2 4 7 4" xfId="25610"/>
    <cellStyle name="Vejica 2 2 2 4 7 5" xfId="25611"/>
    <cellStyle name="Vejica 2 2 2 4 8" xfId="25612"/>
    <cellStyle name="Vejica 2 2 2 4 8 2" xfId="25613"/>
    <cellStyle name="Vejica 2 2 2 4 9" xfId="25614"/>
    <cellStyle name="Vejica 2 2 2 4 9 2" xfId="25615"/>
    <cellStyle name="Vejica 2 2 2 5" xfId="25616"/>
    <cellStyle name="Vejica 2 2 2 5 10" xfId="25617"/>
    <cellStyle name="Vejica 2 2 2 5 11" xfId="25618"/>
    <cellStyle name="Vejica 2 2 2 5 12" xfId="25619"/>
    <cellStyle name="Vejica 2 2 2 5 2" xfId="25620"/>
    <cellStyle name="Vejica 2 2 2 5 2 10" xfId="25621"/>
    <cellStyle name="Vejica 2 2 2 5 2 11" xfId="25622"/>
    <cellStyle name="Vejica 2 2 2 5 2 2" xfId="25623"/>
    <cellStyle name="Vejica 2 2 2 5 2 2 10" xfId="25624"/>
    <cellStyle name="Vejica 2 2 2 5 2 2 2" xfId="25625"/>
    <cellStyle name="Vejica 2 2 2 5 2 2 2 2" xfId="25626"/>
    <cellStyle name="Vejica 2 2 2 5 2 2 2 2 2" xfId="25627"/>
    <cellStyle name="Vejica 2 2 2 5 2 2 2 2 2 2" xfId="25628"/>
    <cellStyle name="Vejica 2 2 2 5 2 2 2 2 3" xfId="25629"/>
    <cellStyle name="Vejica 2 2 2 5 2 2 2 2 3 2" xfId="25630"/>
    <cellStyle name="Vejica 2 2 2 5 2 2 2 2 4" xfId="25631"/>
    <cellStyle name="Vejica 2 2 2 5 2 2 2 2 5" xfId="25632"/>
    <cellStyle name="Vejica 2 2 2 5 2 2 2 3" xfId="25633"/>
    <cellStyle name="Vejica 2 2 2 5 2 2 2 3 2" xfId="25634"/>
    <cellStyle name="Vejica 2 2 2 5 2 2 2 3 2 2" xfId="25635"/>
    <cellStyle name="Vejica 2 2 2 5 2 2 2 3 3" xfId="25636"/>
    <cellStyle name="Vejica 2 2 2 5 2 2 2 3 3 2" xfId="25637"/>
    <cellStyle name="Vejica 2 2 2 5 2 2 2 3 4" xfId="25638"/>
    <cellStyle name="Vejica 2 2 2 5 2 2 2 3 5" xfId="25639"/>
    <cellStyle name="Vejica 2 2 2 5 2 2 2 4" xfId="25640"/>
    <cellStyle name="Vejica 2 2 2 5 2 2 2 4 2" xfId="25641"/>
    <cellStyle name="Vejica 2 2 2 5 2 2 2 5" xfId="25642"/>
    <cellStyle name="Vejica 2 2 2 5 2 2 2 5 2" xfId="25643"/>
    <cellStyle name="Vejica 2 2 2 5 2 2 2 6" xfId="25644"/>
    <cellStyle name="Vejica 2 2 2 5 2 2 2 6 2" xfId="25645"/>
    <cellStyle name="Vejica 2 2 2 5 2 2 2 7" xfId="25646"/>
    <cellStyle name="Vejica 2 2 2 5 2 2 2 8" xfId="25647"/>
    <cellStyle name="Vejica 2 2 2 5 2 2 2 9" xfId="25648"/>
    <cellStyle name="Vejica 2 2 2 5 2 2 3" xfId="25649"/>
    <cellStyle name="Vejica 2 2 2 5 2 2 3 2" xfId="25650"/>
    <cellStyle name="Vejica 2 2 2 5 2 2 3 2 2" xfId="25651"/>
    <cellStyle name="Vejica 2 2 2 5 2 2 3 3" xfId="25652"/>
    <cellStyle name="Vejica 2 2 2 5 2 2 3 3 2" xfId="25653"/>
    <cellStyle name="Vejica 2 2 2 5 2 2 3 4" xfId="25654"/>
    <cellStyle name="Vejica 2 2 2 5 2 2 3 5" xfId="25655"/>
    <cellStyle name="Vejica 2 2 2 5 2 2 4" xfId="25656"/>
    <cellStyle name="Vejica 2 2 2 5 2 2 4 2" xfId="25657"/>
    <cellStyle name="Vejica 2 2 2 5 2 2 4 2 2" xfId="25658"/>
    <cellStyle name="Vejica 2 2 2 5 2 2 4 3" xfId="25659"/>
    <cellStyle name="Vejica 2 2 2 5 2 2 4 3 2" xfId="25660"/>
    <cellStyle name="Vejica 2 2 2 5 2 2 4 4" xfId="25661"/>
    <cellStyle name="Vejica 2 2 2 5 2 2 4 5" xfId="25662"/>
    <cellStyle name="Vejica 2 2 2 5 2 2 5" xfId="25663"/>
    <cellStyle name="Vejica 2 2 2 5 2 2 5 2" xfId="25664"/>
    <cellStyle name="Vejica 2 2 2 5 2 2 6" xfId="25665"/>
    <cellStyle name="Vejica 2 2 2 5 2 2 6 2" xfId="25666"/>
    <cellStyle name="Vejica 2 2 2 5 2 2 7" xfId="25667"/>
    <cellStyle name="Vejica 2 2 2 5 2 2 7 2" xfId="25668"/>
    <cellStyle name="Vejica 2 2 2 5 2 2 8" xfId="25669"/>
    <cellStyle name="Vejica 2 2 2 5 2 2 9" xfId="25670"/>
    <cellStyle name="Vejica 2 2 2 5 2 3" xfId="25671"/>
    <cellStyle name="Vejica 2 2 2 5 2 3 2" xfId="25672"/>
    <cellStyle name="Vejica 2 2 2 5 2 3 2 2" xfId="25673"/>
    <cellStyle name="Vejica 2 2 2 5 2 3 2 2 2" xfId="25674"/>
    <cellStyle name="Vejica 2 2 2 5 2 3 2 3" xfId="25675"/>
    <cellStyle name="Vejica 2 2 2 5 2 3 2 3 2" xfId="25676"/>
    <cellStyle name="Vejica 2 2 2 5 2 3 2 4" xfId="25677"/>
    <cellStyle name="Vejica 2 2 2 5 2 3 2 5" xfId="25678"/>
    <cellStyle name="Vejica 2 2 2 5 2 3 3" xfId="25679"/>
    <cellStyle name="Vejica 2 2 2 5 2 3 3 2" xfId="25680"/>
    <cellStyle name="Vejica 2 2 2 5 2 3 3 2 2" xfId="25681"/>
    <cellStyle name="Vejica 2 2 2 5 2 3 3 3" xfId="25682"/>
    <cellStyle name="Vejica 2 2 2 5 2 3 3 3 2" xfId="25683"/>
    <cellStyle name="Vejica 2 2 2 5 2 3 3 4" xfId="25684"/>
    <cellStyle name="Vejica 2 2 2 5 2 3 3 5" xfId="25685"/>
    <cellStyle name="Vejica 2 2 2 5 2 3 4" xfId="25686"/>
    <cellStyle name="Vejica 2 2 2 5 2 3 4 2" xfId="25687"/>
    <cellStyle name="Vejica 2 2 2 5 2 3 5" xfId="25688"/>
    <cellStyle name="Vejica 2 2 2 5 2 3 5 2" xfId="25689"/>
    <cellStyle name="Vejica 2 2 2 5 2 3 6" xfId="25690"/>
    <cellStyle name="Vejica 2 2 2 5 2 3 6 2" xfId="25691"/>
    <cellStyle name="Vejica 2 2 2 5 2 3 7" xfId="25692"/>
    <cellStyle name="Vejica 2 2 2 5 2 3 8" xfId="25693"/>
    <cellStyle name="Vejica 2 2 2 5 2 3 9" xfId="25694"/>
    <cellStyle name="Vejica 2 2 2 5 2 4" xfId="25695"/>
    <cellStyle name="Vejica 2 2 2 5 2 4 2" xfId="25696"/>
    <cellStyle name="Vejica 2 2 2 5 2 4 2 2" xfId="25697"/>
    <cellStyle name="Vejica 2 2 2 5 2 4 3" xfId="25698"/>
    <cellStyle name="Vejica 2 2 2 5 2 4 3 2" xfId="25699"/>
    <cellStyle name="Vejica 2 2 2 5 2 4 4" xfId="25700"/>
    <cellStyle name="Vejica 2 2 2 5 2 4 5" xfId="25701"/>
    <cellStyle name="Vejica 2 2 2 5 2 5" xfId="25702"/>
    <cellStyle name="Vejica 2 2 2 5 2 5 2" xfId="25703"/>
    <cellStyle name="Vejica 2 2 2 5 2 5 2 2" xfId="25704"/>
    <cellStyle name="Vejica 2 2 2 5 2 5 3" xfId="25705"/>
    <cellStyle name="Vejica 2 2 2 5 2 5 3 2" xfId="25706"/>
    <cellStyle name="Vejica 2 2 2 5 2 5 4" xfId="25707"/>
    <cellStyle name="Vejica 2 2 2 5 2 5 5" xfId="25708"/>
    <cellStyle name="Vejica 2 2 2 5 2 6" xfId="25709"/>
    <cellStyle name="Vejica 2 2 2 5 2 6 2" xfId="25710"/>
    <cellStyle name="Vejica 2 2 2 5 2 7" xfId="25711"/>
    <cellStyle name="Vejica 2 2 2 5 2 7 2" xfId="25712"/>
    <cellStyle name="Vejica 2 2 2 5 2 8" xfId="25713"/>
    <cellStyle name="Vejica 2 2 2 5 2 8 2" xfId="25714"/>
    <cellStyle name="Vejica 2 2 2 5 2 9" xfId="25715"/>
    <cellStyle name="Vejica 2 2 2 5 3" xfId="25716"/>
    <cellStyle name="Vejica 2 2 2 5 3 10" xfId="25717"/>
    <cellStyle name="Vejica 2 2 2 5 3 2" xfId="25718"/>
    <cellStyle name="Vejica 2 2 2 5 3 2 2" xfId="25719"/>
    <cellStyle name="Vejica 2 2 2 5 3 2 2 2" xfId="25720"/>
    <cellStyle name="Vejica 2 2 2 5 3 2 2 2 2" xfId="25721"/>
    <cellStyle name="Vejica 2 2 2 5 3 2 2 3" xfId="25722"/>
    <cellStyle name="Vejica 2 2 2 5 3 2 2 3 2" xfId="25723"/>
    <cellStyle name="Vejica 2 2 2 5 3 2 2 4" xfId="25724"/>
    <cellStyle name="Vejica 2 2 2 5 3 2 2 5" xfId="25725"/>
    <cellStyle name="Vejica 2 2 2 5 3 2 3" xfId="25726"/>
    <cellStyle name="Vejica 2 2 2 5 3 2 3 2" xfId="25727"/>
    <cellStyle name="Vejica 2 2 2 5 3 2 3 2 2" xfId="25728"/>
    <cellStyle name="Vejica 2 2 2 5 3 2 3 3" xfId="25729"/>
    <cellStyle name="Vejica 2 2 2 5 3 2 3 3 2" xfId="25730"/>
    <cellStyle name="Vejica 2 2 2 5 3 2 3 4" xfId="25731"/>
    <cellStyle name="Vejica 2 2 2 5 3 2 3 5" xfId="25732"/>
    <cellStyle name="Vejica 2 2 2 5 3 2 4" xfId="25733"/>
    <cellStyle name="Vejica 2 2 2 5 3 2 4 2" xfId="25734"/>
    <cellStyle name="Vejica 2 2 2 5 3 2 5" xfId="25735"/>
    <cellStyle name="Vejica 2 2 2 5 3 2 5 2" xfId="25736"/>
    <cellStyle name="Vejica 2 2 2 5 3 2 6" xfId="25737"/>
    <cellStyle name="Vejica 2 2 2 5 3 2 6 2" xfId="25738"/>
    <cellStyle name="Vejica 2 2 2 5 3 2 7" xfId="25739"/>
    <cellStyle name="Vejica 2 2 2 5 3 2 8" xfId="25740"/>
    <cellStyle name="Vejica 2 2 2 5 3 2 9" xfId="25741"/>
    <cellStyle name="Vejica 2 2 2 5 3 3" xfId="25742"/>
    <cellStyle name="Vejica 2 2 2 5 3 3 2" xfId="25743"/>
    <cellStyle name="Vejica 2 2 2 5 3 3 2 2" xfId="25744"/>
    <cellStyle name="Vejica 2 2 2 5 3 3 3" xfId="25745"/>
    <cellStyle name="Vejica 2 2 2 5 3 3 3 2" xfId="25746"/>
    <cellStyle name="Vejica 2 2 2 5 3 3 4" xfId="25747"/>
    <cellStyle name="Vejica 2 2 2 5 3 3 5" xfId="25748"/>
    <cellStyle name="Vejica 2 2 2 5 3 4" xfId="25749"/>
    <cellStyle name="Vejica 2 2 2 5 3 4 2" xfId="25750"/>
    <cellStyle name="Vejica 2 2 2 5 3 4 2 2" xfId="25751"/>
    <cellStyle name="Vejica 2 2 2 5 3 4 3" xfId="25752"/>
    <cellStyle name="Vejica 2 2 2 5 3 4 3 2" xfId="25753"/>
    <cellStyle name="Vejica 2 2 2 5 3 4 4" xfId="25754"/>
    <cellStyle name="Vejica 2 2 2 5 3 4 5" xfId="25755"/>
    <cellStyle name="Vejica 2 2 2 5 3 5" xfId="25756"/>
    <cellStyle name="Vejica 2 2 2 5 3 5 2" xfId="25757"/>
    <cellStyle name="Vejica 2 2 2 5 3 6" xfId="25758"/>
    <cellStyle name="Vejica 2 2 2 5 3 6 2" xfId="25759"/>
    <cellStyle name="Vejica 2 2 2 5 3 7" xfId="25760"/>
    <cellStyle name="Vejica 2 2 2 5 3 7 2" xfId="25761"/>
    <cellStyle name="Vejica 2 2 2 5 3 8" xfId="25762"/>
    <cellStyle name="Vejica 2 2 2 5 3 9" xfId="25763"/>
    <cellStyle name="Vejica 2 2 2 5 4" xfId="25764"/>
    <cellStyle name="Vejica 2 2 2 5 4 2" xfId="25765"/>
    <cellStyle name="Vejica 2 2 2 5 4 2 2" xfId="25766"/>
    <cellStyle name="Vejica 2 2 2 5 4 2 2 2" xfId="25767"/>
    <cellStyle name="Vejica 2 2 2 5 4 2 3" xfId="25768"/>
    <cellStyle name="Vejica 2 2 2 5 4 2 3 2" xfId="25769"/>
    <cellStyle name="Vejica 2 2 2 5 4 2 4" xfId="25770"/>
    <cellStyle name="Vejica 2 2 2 5 4 2 5" xfId="25771"/>
    <cellStyle name="Vejica 2 2 2 5 4 3" xfId="25772"/>
    <cellStyle name="Vejica 2 2 2 5 4 3 2" xfId="25773"/>
    <cellStyle name="Vejica 2 2 2 5 4 3 2 2" xfId="25774"/>
    <cellStyle name="Vejica 2 2 2 5 4 3 3" xfId="25775"/>
    <cellStyle name="Vejica 2 2 2 5 4 3 3 2" xfId="25776"/>
    <cellStyle name="Vejica 2 2 2 5 4 3 4" xfId="25777"/>
    <cellStyle name="Vejica 2 2 2 5 4 3 5" xfId="25778"/>
    <cellStyle name="Vejica 2 2 2 5 4 4" xfId="25779"/>
    <cellStyle name="Vejica 2 2 2 5 4 4 2" xfId="25780"/>
    <cellStyle name="Vejica 2 2 2 5 4 5" xfId="25781"/>
    <cellStyle name="Vejica 2 2 2 5 4 5 2" xfId="25782"/>
    <cellStyle name="Vejica 2 2 2 5 4 6" xfId="25783"/>
    <cellStyle name="Vejica 2 2 2 5 4 6 2" xfId="25784"/>
    <cellStyle name="Vejica 2 2 2 5 4 7" xfId="25785"/>
    <cellStyle name="Vejica 2 2 2 5 4 8" xfId="25786"/>
    <cellStyle name="Vejica 2 2 2 5 4 9" xfId="25787"/>
    <cellStyle name="Vejica 2 2 2 5 5" xfId="25788"/>
    <cellStyle name="Vejica 2 2 2 5 5 2" xfId="25789"/>
    <cellStyle name="Vejica 2 2 2 5 5 2 2" xfId="25790"/>
    <cellStyle name="Vejica 2 2 2 5 5 3" xfId="25791"/>
    <cellStyle name="Vejica 2 2 2 5 5 3 2" xfId="25792"/>
    <cellStyle name="Vejica 2 2 2 5 5 4" xfId="25793"/>
    <cellStyle name="Vejica 2 2 2 5 5 5" xfId="25794"/>
    <cellStyle name="Vejica 2 2 2 5 6" xfId="25795"/>
    <cellStyle name="Vejica 2 2 2 5 6 2" xfId="25796"/>
    <cellStyle name="Vejica 2 2 2 5 6 2 2" xfId="25797"/>
    <cellStyle name="Vejica 2 2 2 5 6 3" xfId="25798"/>
    <cellStyle name="Vejica 2 2 2 5 6 3 2" xfId="25799"/>
    <cellStyle name="Vejica 2 2 2 5 6 4" xfId="25800"/>
    <cellStyle name="Vejica 2 2 2 5 6 5" xfId="25801"/>
    <cellStyle name="Vejica 2 2 2 5 7" xfId="25802"/>
    <cellStyle name="Vejica 2 2 2 5 7 2" xfId="25803"/>
    <cellStyle name="Vejica 2 2 2 5 8" xfId="25804"/>
    <cellStyle name="Vejica 2 2 2 5 8 2" xfId="25805"/>
    <cellStyle name="Vejica 2 2 2 5 9" xfId="25806"/>
    <cellStyle name="Vejica 2 2 2 5 9 2" xfId="25807"/>
    <cellStyle name="Vejica 2 2 2 6" xfId="25808"/>
    <cellStyle name="Vejica 2 2 2 6 10" xfId="25809"/>
    <cellStyle name="Vejica 2 2 2 6 11" xfId="25810"/>
    <cellStyle name="Vejica 2 2 2 6 12" xfId="25811"/>
    <cellStyle name="Vejica 2 2 2 6 2" xfId="25812"/>
    <cellStyle name="Vejica 2 2 2 6 2 10" xfId="25813"/>
    <cellStyle name="Vejica 2 2 2 6 2 11" xfId="25814"/>
    <cellStyle name="Vejica 2 2 2 6 2 2" xfId="25815"/>
    <cellStyle name="Vejica 2 2 2 6 2 2 10" xfId="25816"/>
    <cellStyle name="Vejica 2 2 2 6 2 2 2" xfId="25817"/>
    <cellStyle name="Vejica 2 2 2 6 2 2 2 2" xfId="25818"/>
    <cellStyle name="Vejica 2 2 2 6 2 2 2 2 2" xfId="25819"/>
    <cellStyle name="Vejica 2 2 2 6 2 2 2 2 2 2" xfId="25820"/>
    <cellStyle name="Vejica 2 2 2 6 2 2 2 2 3" xfId="25821"/>
    <cellStyle name="Vejica 2 2 2 6 2 2 2 2 3 2" xfId="25822"/>
    <cellStyle name="Vejica 2 2 2 6 2 2 2 2 4" xfId="25823"/>
    <cellStyle name="Vejica 2 2 2 6 2 2 2 2 5" xfId="25824"/>
    <cellStyle name="Vejica 2 2 2 6 2 2 2 3" xfId="25825"/>
    <cellStyle name="Vejica 2 2 2 6 2 2 2 3 2" xfId="25826"/>
    <cellStyle name="Vejica 2 2 2 6 2 2 2 3 2 2" xfId="25827"/>
    <cellStyle name="Vejica 2 2 2 6 2 2 2 3 3" xfId="25828"/>
    <cellStyle name="Vejica 2 2 2 6 2 2 2 3 3 2" xfId="25829"/>
    <cellStyle name="Vejica 2 2 2 6 2 2 2 3 4" xfId="25830"/>
    <cellStyle name="Vejica 2 2 2 6 2 2 2 3 5" xfId="25831"/>
    <cellStyle name="Vejica 2 2 2 6 2 2 2 4" xfId="25832"/>
    <cellStyle name="Vejica 2 2 2 6 2 2 2 4 2" xfId="25833"/>
    <cellStyle name="Vejica 2 2 2 6 2 2 2 5" xfId="25834"/>
    <cellStyle name="Vejica 2 2 2 6 2 2 2 5 2" xfId="25835"/>
    <cellStyle name="Vejica 2 2 2 6 2 2 2 6" xfId="25836"/>
    <cellStyle name="Vejica 2 2 2 6 2 2 2 6 2" xfId="25837"/>
    <cellStyle name="Vejica 2 2 2 6 2 2 2 7" xfId="25838"/>
    <cellStyle name="Vejica 2 2 2 6 2 2 2 8" xfId="25839"/>
    <cellStyle name="Vejica 2 2 2 6 2 2 2 9" xfId="25840"/>
    <cellStyle name="Vejica 2 2 2 6 2 2 3" xfId="25841"/>
    <cellStyle name="Vejica 2 2 2 6 2 2 3 2" xfId="25842"/>
    <cellStyle name="Vejica 2 2 2 6 2 2 3 2 2" xfId="25843"/>
    <cellStyle name="Vejica 2 2 2 6 2 2 3 3" xfId="25844"/>
    <cellStyle name="Vejica 2 2 2 6 2 2 3 3 2" xfId="25845"/>
    <cellStyle name="Vejica 2 2 2 6 2 2 3 4" xfId="25846"/>
    <cellStyle name="Vejica 2 2 2 6 2 2 3 5" xfId="25847"/>
    <cellStyle name="Vejica 2 2 2 6 2 2 4" xfId="25848"/>
    <cellStyle name="Vejica 2 2 2 6 2 2 4 2" xfId="25849"/>
    <cellStyle name="Vejica 2 2 2 6 2 2 4 2 2" xfId="25850"/>
    <cellStyle name="Vejica 2 2 2 6 2 2 4 3" xfId="25851"/>
    <cellStyle name="Vejica 2 2 2 6 2 2 4 3 2" xfId="25852"/>
    <cellStyle name="Vejica 2 2 2 6 2 2 4 4" xfId="25853"/>
    <cellStyle name="Vejica 2 2 2 6 2 2 4 5" xfId="25854"/>
    <cellStyle name="Vejica 2 2 2 6 2 2 5" xfId="25855"/>
    <cellStyle name="Vejica 2 2 2 6 2 2 5 2" xfId="25856"/>
    <cellStyle name="Vejica 2 2 2 6 2 2 6" xfId="25857"/>
    <cellStyle name="Vejica 2 2 2 6 2 2 6 2" xfId="25858"/>
    <cellStyle name="Vejica 2 2 2 6 2 2 7" xfId="25859"/>
    <cellStyle name="Vejica 2 2 2 6 2 2 7 2" xfId="25860"/>
    <cellStyle name="Vejica 2 2 2 6 2 2 8" xfId="25861"/>
    <cellStyle name="Vejica 2 2 2 6 2 2 9" xfId="25862"/>
    <cellStyle name="Vejica 2 2 2 6 2 3" xfId="25863"/>
    <cellStyle name="Vejica 2 2 2 6 2 3 2" xfId="25864"/>
    <cellStyle name="Vejica 2 2 2 6 2 3 2 2" xfId="25865"/>
    <cellStyle name="Vejica 2 2 2 6 2 3 2 2 2" xfId="25866"/>
    <cellStyle name="Vejica 2 2 2 6 2 3 2 3" xfId="25867"/>
    <cellStyle name="Vejica 2 2 2 6 2 3 2 3 2" xfId="25868"/>
    <cellStyle name="Vejica 2 2 2 6 2 3 2 4" xfId="25869"/>
    <cellStyle name="Vejica 2 2 2 6 2 3 2 5" xfId="25870"/>
    <cellStyle name="Vejica 2 2 2 6 2 3 3" xfId="25871"/>
    <cellStyle name="Vejica 2 2 2 6 2 3 3 2" xfId="25872"/>
    <cellStyle name="Vejica 2 2 2 6 2 3 3 2 2" xfId="25873"/>
    <cellStyle name="Vejica 2 2 2 6 2 3 3 3" xfId="25874"/>
    <cellStyle name="Vejica 2 2 2 6 2 3 3 3 2" xfId="25875"/>
    <cellStyle name="Vejica 2 2 2 6 2 3 3 4" xfId="25876"/>
    <cellStyle name="Vejica 2 2 2 6 2 3 3 5" xfId="25877"/>
    <cellStyle name="Vejica 2 2 2 6 2 3 4" xfId="25878"/>
    <cellStyle name="Vejica 2 2 2 6 2 3 4 2" xfId="25879"/>
    <cellStyle name="Vejica 2 2 2 6 2 3 5" xfId="25880"/>
    <cellStyle name="Vejica 2 2 2 6 2 3 5 2" xfId="25881"/>
    <cellStyle name="Vejica 2 2 2 6 2 3 6" xfId="25882"/>
    <cellStyle name="Vejica 2 2 2 6 2 3 6 2" xfId="25883"/>
    <cellStyle name="Vejica 2 2 2 6 2 3 7" xfId="25884"/>
    <cellStyle name="Vejica 2 2 2 6 2 3 8" xfId="25885"/>
    <cellStyle name="Vejica 2 2 2 6 2 3 9" xfId="25886"/>
    <cellStyle name="Vejica 2 2 2 6 2 4" xfId="25887"/>
    <cellStyle name="Vejica 2 2 2 6 2 4 2" xfId="25888"/>
    <cellStyle name="Vejica 2 2 2 6 2 4 2 2" xfId="25889"/>
    <cellStyle name="Vejica 2 2 2 6 2 4 3" xfId="25890"/>
    <cellStyle name="Vejica 2 2 2 6 2 4 3 2" xfId="25891"/>
    <cellStyle name="Vejica 2 2 2 6 2 4 4" xfId="25892"/>
    <cellStyle name="Vejica 2 2 2 6 2 4 5" xfId="25893"/>
    <cellStyle name="Vejica 2 2 2 6 2 5" xfId="25894"/>
    <cellStyle name="Vejica 2 2 2 6 2 5 2" xfId="25895"/>
    <cellStyle name="Vejica 2 2 2 6 2 5 2 2" xfId="25896"/>
    <cellStyle name="Vejica 2 2 2 6 2 5 3" xfId="25897"/>
    <cellStyle name="Vejica 2 2 2 6 2 5 3 2" xfId="25898"/>
    <cellStyle name="Vejica 2 2 2 6 2 5 4" xfId="25899"/>
    <cellStyle name="Vejica 2 2 2 6 2 5 5" xfId="25900"/>
    <cellStyle name="Vejica 2 2 2 6 2 6" xfId="25901"/>
    <cellStyle name="Vejica 2 2 2 6 2 6 2" xfId="25902"/>
    <cellStyle name="Vejica 2 2 2 6 2 7" xfId="25903"/>
    <cellStyle name="Vejica 2 2 2 6 2 7 2" xfId="25904"/>
    <cellStyle name="Vejica 2 2 2 6 2 8" xfId="25905"/>
    <cellStyle name="Vejica 2 2 2 6 2 8 2" xfId="25906"/>
    <cellStyle name="Vejica 2 2 2 6 2 9" xfId="25907"/>
    <cellStyle name="Vejica 2 2 2 6 3" xfId="25908"/>
    <cellStyle name="Vejica 2 2 2 6 3 10" xfId="25909"/>
    <cellStyle name="Vejica 2 2 2 6 3 2" xfId="25910"/>
    <cellStyle name="Vejica 2 2 2 6 3 2 2" xfId="25911"/>
    <cellStyle name="Vejica 2 2 2 6 3 2 2 2" xfId="25912"/>
    <cellStyle name="Vejica 2 2 2 6 3 2 2 2 2" xfId="25913"/>
    <cellStyle name="Vejica 2 2 2 6 3 2 2 3" xfId="25914"/>
    <cellStyle name="Vejica 2 2 2 6 3 2 2 3 2" xfId="25915"/>
    <cellStyle name="Vejica 2 2 2 6 3 2 2 4" xfId="25916"/>
    <cellStyle name="Vejica 2 2 2 6 3 2 2 5" xfId="25917"/>
    <cellStyle name="Vejica 2 2 2 6 3 2 3" xfId="25918"/>
    <cellStyle name="Vejica 2 2 2 6 3 2 3 2" xfId="25919"/>
    <cellStyle name="Vejica 2 2 2 6 3 2 3 2 2" xfId="25920"/>
    <cellStyle name="Vejica 2 2 2 6 3 2 3 3" xfId="25921"/>
    <cellStyle name="Vejica 2 2 2 6 3 2 3 3 2" xfId="25922"/>
    <cellStyle name="Vejica 2 2 2 6 3 2 3 4" xfId="25923"/>
    <cellStyle name="Vejica 2 2 2 6 3 2 3 5" xfId="25924"/>
    <cellStyle name="Vejica 2 2 2 6 3 2 4" xfId="25925"/>
    <cellStyle name="Vejica 2 2 2 6 3 2 4 2" xfId="25926"/>
    <cellStyle name="Vejica 2 2 2 6 3 2 5" xfId="25927"/>
    <cellStyle name="Vejica 2 2 2 6 3 2 5 2" xfId="25928"/>
    <cellStyle name="Vejica 2 2 2 6 3 2 6" xfId="25929"/>
    <cellStyle name="Vejica 2 2 2 6 3 2 6 2" xfId="25930"/>
    <cellStyle name="Vejica 2 2 2 6 3 2 7" xfId="25931"/>
    <cellStyle name="Vejica 2 2 2 6 3 2 8" xfId="25932"/>
    <cellStyle name="Vejica 2 2 2 6 3 2 9" xfId="25933"/>
    <cellStyle name="Vejica 2 2 2 6 3 3" xfId="25934"/>
    <cellStyle name="Vejica 2 2 2 6 3 3 2" xfId="25935"/>
    <cellStyle name="Vejica 2 2 2 6 3 3 2 2" xfId="25936"/>
    <cellStyle name="Vejica 2 2 2 6 3 3 3" xfId="25937"/>
    <cellStyle name="Vejica 2 2 2 6 3 3 3 2" xfId="25938"/>
    <cellStyle name="Vejica 2 2 2 6 3 3 4" xfId="25939"/>
    <cellStyle name="Vejica 2 2 2 6 3 3 5" xfId="25940"/>
    <cellStyle name="Vejica 2 2 2 6 3 4" xfId="25941"/>
    <cellStyle name="Vejica 2 2 2 6 3 4 2" xfId="25942"/>
    <cellStyle name="Vejica 2 2 2 6 3 4 2 2" xfId="25943"/>
    <cellStyle name="Vejica 2 2 2 6 3 4 3" xfId="25944"/>
    <cellStyle name="Vejica 2 2 2 6 3 4 3 2" xfId="25945"/>
    <cellStyle name="Vejica 2 2 2 6 3 4 4" xfId="25946"/>
    <cellStyle name="Vejica 2 2 2 6 3 4 5" xfId="25947"/>
    <cellStyle name="Vejica 2 2 2 6 3 5" xfId="25948"/>
    <cellStyle name="Vejica 2 2 2 6 3 5 2" xfId="25949"/>
    <cellStyle name="Vejica 2 2 2 6 3 6" xfId="25950"/>
    <cellStyle name="Vejica 2 2 2 6 3 6 2" xfId="25951"/>
    <cellStyle name="Vejica 2 2 2 6 3 7" xfId="25952"/>
    <cellStyle name="Vejica 2 2 2 6 3 7 2" xfId="25953"/>
    <cellStyle name="Vejica 2 2 2 6 3 8" xfId="25954"/>
    <cellStyle name="Vejica 2 2 2 6 3 9" xfId="25955"/>
    <cellStyle name="Vejica 2 2 2 6 4" xfId="25956"/>
    <cellStyle name="Vejica 2 2 2 6 4 2" xfId="25957"/>
    <cellStyle name="Vejica 2 2 2 6 4 2 2" xfId="25958"/>
    <cellStyle name="Vejica 2 2 2 6 4 2 2 2" xfId="25959"/>
    <cellStyle name="Vejica 2 2 2 6 4 2 3" xfId="25960"/>
    <cellStyle name="Vejica 2 2 2 6 4 2 3 2" xfId="25961"/>
    <cellStyle name="Vejica 2 2 2 6 4 2 4" xfId="25962"/>
    <cellStyle name="Vejica 2 2 2 6 4 2 5" xfId="25963"/>
    <cellStyle name="Vejica 2 2 2 6 4 3" xfId="25964"/>
    <cellStyle name="Vejica 2 2 2 6 4 3 2" xfId="25965"/>
    <cellStyle name="Vejica 2 2 2 6 4 3 2 2" xfId="25966"/>
    <cellStyle name="Vejica 2 2 2 6 4 3 3" xfId="25967"/>
    <cellStyle name="Vejica 2 2 2 6 4 3 3 2" xfId="25968"/>
    <cellStyle name="Vejica 2 2 2 6 4 3 4" xfId="25969"/>
    <cellStyle name="Vejica 2 2 2 6 4 3 5" xfId="25970"/>
    <cellStyle name="Vejica 2 2 2 6 4 4" xfId="25971"/>
    <cellStyle name="Vejica 2 2 2 6 4 4 2" xfId="25972"/>
    <cellStyle name="Vejica 2 2 2 6 4 5" xfId="25973"/>
    <cellStyle name="Vejica 2 2 2 6 4 5 2" xfId="25974"/>
    <cellStyle name="Vejica 2 2 2 6 4 6" xfId="25975"/>
    <cellStyle name="Vejica 2 2 2 6 4 6 2" xfId="25976"/>
    <cellStyle name="Vejica 2 2 2 6 4 7" xfId="25977"/>
    <cellStyle name="Vejica 2 2 2 6 4 8" xfId="25978"/>
    <cellStyle name="Vejica 2 2 2 6 4 9" xfId="25979"/>
    <cellStyle name="Vejica 2 2 2 6 5" xfId="25980"/>
    <cellStyle name="Vejica 2 2 2 6 5 2" xfId="25981"/>
    <cellStyle name="Vejica 2 2 2 6 5 2 2" xfId="25982"/>
    <cellStyle name="Vejica 2 2 2 6 5 3" xfId="25983"/>
    <cellStyle name="Vejica 2 2 2 6 5 3 2" xfId="25984"/>
    <cellStyle name="Vejica 2 2 2 6 5 4" xfId="25985"/>
    <cellStyle name="Vejica 2 2 2 6 5 5" xfId="25986"/>
    <cellStyle name="Vejica 2 2 2 6 6" xfId="25987"/>
    <cellStyle name="Vejica 2 2 2 6 6 2" xfId="25988"/>
    <cellStyle name="Vejica 2 2 2 6 6 2 2" xfId="25989"/>
    <cellStyle name="Vejica 2 2 2 6 6 3" xfId="25990"/>
    <cellStyle name="Vejica 2 2 2 6 6 3 2" xfId="25991"/>
    <cellStyle name="Vejica 2 2 2 6 6 4" xfId="25992"/>
    <cellStyle name="Vejica 2 2 2 6 6 5" xfId="25993"/>
    <cellStyle name="Vejica 2 2 2 6 7" xfId="25994"/>
    <cellStyle name="Vejica 2 2 2 6 7 2" xfId="25995"/>
    <cellStyle name="Vejica 2 2 2 6 8" xfId="25996"/>
    <cellStyle name="Vejica 2 2 2 6 8 2" xfId="25997"/>
    <cellStyle name="Vejica 2 2 2 6 9" xfId="25998"/>
    <cellStyle name="Vejica 2 2 2 6 9 2" xfId="25999"/>
    <cellStyle name="Vejica 2 2 2 7" xfId="26000"/>
    <cellStyle name="Vejica 2 2 2 7 10" xfId="26001"/>
    <cellStyle name="Vejica 2 2 2 7 11" xfId="26002"/>
    <cellStyle name="Vejica 2 2 2 7 2" xfId="26003"/>
    <cellStyle name="Vejica 2 2 2 7 2 10" xfId="26004"/>
    <cellStyle name="Vejica 2 2 2 7 2 2" xfId="26005"/>
    <cellStyle name="Vejica 2 2 2 7 2 2 2" xfId="26006"/>
    <cellStyle name="Vejica 2 2 2 7 2 2 2 2" xfId="26007"/>
    <cellStyle name="Vejica 2 2 2 7 2 2 2 2 2" xfId="26008"/>
    <cellStyle name="Vejica 2 2 2 7 2 2 2 3" xfId="26009"/>
    <cellStyle name="Vejica 2 2 2 7 2 2 2 3 2" xfId="26010"/>
    <cellStyle name="Vejica 2 2 2 7 2 2 2 4" xfId="26011"/>
    <cellStyle name="Vejica 2 2 2 7 2 2 2 5" xfId="26012"/>
    <cellStyle name="Vejica 2 2 2 7 2 2 3" xfId="26013"/>
    <cellStyle name="Vejica 2 2 2 7 2 2 3 2" xfId="26014"/>
    <cellStyle name="Vejica 2 2 2 7 2 2 3 2 2" xfId="26015"/>
    <cellStyle name="Vejica 2 2 2 7 2 2 3 3" xfId="26016"/>
    <cellStyle name="Vejica 2 2 2 7 2 2 3 3 2" xfId="26017"/>
    <cellStyle name="Vejica 2 2 2 7 2 2 3 4" xfId="26018"/>
    <cellStyle name="Vejica 2 2 2 7 2 2 3 5" xfId="26019"/>
    <cellStyle name="Vejica 2 2 2 7 2 2 4" xfId="26020"/>
    <cellStyle name="Vejica 2 2 2 7 2 2 4 2" xfId="26021"/>
    <cellStyle name="Vejica 2 2 2 7 2 2 5" xfId="26022"/>
    <cellStyle name="Vejica 2 2 2 7 2 2 5 2" xfId="26023"/>
    <cellStyle name="Vejica 2 2 2 7 2 2 6" xfId="26024"/>
    <cellStyle name="Vejica 2 2 2 7 2 2 6 2" xfId="26025"/>
    <cellStyle name="Vejica 2 2 2 7 2 2 7" xfId="26026"/>
    <cellStyle name="Vejica 2 2 2 7 2 2 8" xfId="26027"/>
    <cellStyle name="Vejica 2 2 2 7 2 2 9" xfId="26028"/>
    <cellStyle name="Vejica 2 2 2 7 2 3" xfId="26029"/>
    <cellStyle name="Vejica 2 2 2 7 2 3 2" xfId="26030"/>
    <cellStyle name="Vejica 2 2 2 7 2 3 2 2" xfId="26031"/>
    <cellStyle name="Vejica 2 2 2 7 2 3 3" xfId="26032"/>
    <cellStyle name="Vejica 2 2 2 7 2 3 3 2" xfId="26033"/>
    <cellStyle name="Vejica 2 2 2 7 2 3 4" xfId="26034"/>
    <cellStyle name="Vejica 2 2 2 7 2 3 5" xfId="26035"/>
    <cellStyle name="Vejica 2 2 2 7 2 4" xfId="26036"/>
    <cellStyle name="Vejica 2 2 2 7 2 4 2" xfId="26037"/>
    <cellStyle name="Vejica 2 2 2 7 2 4 2 2" xfId="26038"/>
    <cellStyle name="Vejica 2 2 2 7 2 4 3" xfId="26039"/>
    <cellStyle name="Vejica 2 2 2 7 2 4 3 2" xfId="26040"/>
    <cellStyle name="Vejica 2 2 2 7 2 4 4" xfId="26041"/>
    <cellStyle name="Vejica 2 2 2 7 2 4 5" xfId="26042"/>
    <cellStyle name="Vejica 2 2 2 7 2 5" xfId="26043"/>
    <cellStyle name="Vejica 2 2 2 7 2 5 2" xfId="26044"/>
    <cellStyle name="Vejica 2 2 2 7 2 6" xfId="26045"/>
    <cellStyle name="Vejica 2 2 2 7 2 6 2" xfId="26046"/>
    <cellStyle name="Vejica 2 2 2 7 2 7" xfId="26047"/>
    <cellStyle name="Vejica 2 2 2 7 2 7 2" xfId="26048"/>
    <cellStyle name="Vejica 2 2 2 7 2 8" xfId="26049"/>
    <cellStyle name="Vejica 2 2 2 7 2 9" xfId="26050"/>
    <cellStyle name="Vejica 2 2 2 7 3" xfId="26051"/>
    <cellStyle name="Vejica 2 2 2 7 3 2" xfId="26052"/>
    <cellStyle name="Vejica 2 2 2 7 3 2 2" xfId="26053"/>
    <cellStyle name="Vejica 2 2 2 7 3 2 2 2" xfId="26054"/>
    <cellStyle name="Vejica 2 2 2 7 3 2 3" xfId="26055"/>
    <cellStyle name="Vejica 2 2 2 7 3 2 3 2" xfId="26056"/>
    <cellStyle name="Vejica 2 2 2 7 3 2 4" xfId="26057"/>
    <cellStyle name="Vejica 2 2 2 7 3 2 5" xfId="26058"/>
    <cellStyle name="Vejica 2 2 2 7 3 3" xfId="26059"/>
    <cellStyle name="Vejica 2 2 2 7 3 3 2" xfId="26060"/>
    <cellStyle name="Vejica 2 2 2 7 3 3 2 2" xfId="26061"/>
    <cellStyle name="Vejica 2 2 2 7 3 3 3" xfId="26062"/>
    <cellStyle name="Vejica 2 2 2 7 3 3 3 2" xfId="26063"/>
    <cellStyle name="Vejica 2 2 2 7 3 3 4" xfId="26064"/>
    <cellStyle name="Vejica 2 2 2 7 3 3 5" xfId="26065"/>
    <cellStyle name="Vejica 2 2 2 7 3 4" xfId="26066"/>
    <cellStyle name="Vejica 2 2 2 7 3 4 2" xfId="26067"/>
    <cellStyle name="Vejica 2 2 2 7 3 5" xfId="26068"/>
    <cellStyle name="Vejica 2 2 2 7 3 5 2" xfId="26069"/>
    <cellStyle name="Vejica 2 2 2 7 3 6" xfId="26070"/>
    <cellStyle name="Vejica 2 2 2 7 3 6 2" xfId="26071"/>
    <cellStyle name="Vejica 2 2 2 7 3 7" xfId="26072"/>
    <cellStyle name="Vejica 2 2 2 7 3 8" xfId="26073"/>
    <cellStyle name="Vejica 2 2 2 7 3 9" xfId="26074"/>
    <cellStyle name="Vejica 2 2 2 7 4" xfId="26075"/>
    <cellStyle name="Vejica 2 2 2 7 4 2" xfId="26076"/>
    <cellStyle name="Vejica 2 2 2 7 4 2 2" xfId="26077"/>
    <cellStyle name="Vejica 2 2 2 7 4 3" xfId="26078"/>
    <cellStyle name="Vejica 2 2 2 7 4 3 2" xfId="26079"/>
    <cellStyle name="Vejica 2 2 2 7 4 4" xfId="26080"/>
    <cellStyle name="Vejica 2 2 2 7 4 5" xfId="26081"/>
    <cellStyle name="Vejica 2 2 2 7 5" xfId="26082"/>
    <cellStyle name="Vejica 2 2 2 7 5 2" xfId="26083"/>
    <cellStyle name="Vejica 2 2 2 7 5 2 2" xfId="26084"/>
    <cellStyle name="Vejica 2 2 2 7 5 3" xfId="26085"/>
    <cellStyle name="Vejica 2 2 2 7 5 3 2" xfId="26086"/>
    <cellStyle name="Vejica 2 2 2 7 5 4" xfId="26087"/>
    <cellStyle name="Vejica 2 2 2 7 5 5" xfId="26088"/>
    <cellStyle name="Vejica 2 2 2 7 6" xfId="26089"/>
    <cellStyle name="Vejica 2 2 2 7 6 2" xfId="26090"/>
    <cellStyle name="Vejica 2 2 2 7 7" xfId="26091"/>
    <cellStyle name="Vejica 2 2 2 7 7 2" xfId="26092"/>
    <cellStyle name="Vejica 2 2 2 7 8" xfId="26093"/>
    <cellStyle name="Vejica 2 2 2 7 8 2" xfId="26094"/>
    <cellStyle name="Vejica 2 2 2 7 9" xfId="26095"/>
    <cellStyle name="Vejica 2 2 2 8" xfId="26096"/>
    <cellStyle name="Vejica 2 2 2 8 10" xfId="26097"/>
    <cellStyle name="Vejica 2 2 2 8 11" xfId="26098"/>
    <cellStyle name="Vejica 2 2 2 8 2" xfId="26099"/>
    <cellStyle name="Vejica 2 2 2 8 2 10" xfId="26100"/>
    <cellStyle name="Vejica 2 2 2 8 2 2" xfId="26101"/>
    <cellStyle name="Vejica 2 2 2 8 2 2 2" xfId="26102"/>
    <cellStyle name="Vejica 2 2 2 8 2 2 2 2" xfId="26103"/>
    <cellStyle name="Vejica 2 2 2 8 2 2 2 2 2" xfId="26104"/>
    <cellStyle name="Vejica 2 2 2 8 2 2 2 3" xfId="26105"/>
    <cellStyle name="Vejica 2 2 2 8 2 2 2 3 2" xfId="26106"/>
    <cellStyle name="Vejica 2 2 2 8 2 2 2 4" xfId="26107"/>
    <cellStyle name="Vejica 2 2 2 8 2 2 2 5" xfId="26108"/>
    <cellStyle name="Vejica 2 2 2 8 2 2 3" xfId="26109"/>
    <cellStyle name="Vejica 2 2 2 8 2 2 3 2" xfId="26110"/>
    <cellStyle name="Vejica 2 2 2 8 2 2 3 2 2" xfId="26111"/>
    <cellStyle name="Vejica 2 2 2 8 2 2 3 3" xfId="26112"/>
    <cellStyle name="Vejica 2 2 2 8 2 2 3 3 2" xfId="26113"/>
    <cellStyle name="Vejica 2 2 2 8 2 2 3 4" xfId="26114"/>
    <cellStyle name="Vejica 2 2 2 8 2 2 3 5" xfId="26115"/>
    <cellStyle name="Vejica 2 2 2 8 2 2 4" xfId="26116"/>
    <cellStyle name="Vejica 2 2 2 8 2 2 4 2" xfId="26117"/>
    <cellStyle name="Vejica 2 2 2 8 2 2 5" xfId="26118"/>
    <cellStyle name="Vejica 2 2 2 8 2 2 5 2" xfId="26119"/>
    <cellStyle name="Vejica 2 2 2 8 2 2 6" xfId="26120"/>
    <cellStyle name="Vejica 2 2 2 8 2 2 6 2" xfId="26121"/>
    <cellStyle name="Vejica 2 2 2 8 2 2 7" xfId="26122"/>
    <cellStyle name="Vejica 2 2 2 8 2 2 8" xfId="26123"/>
    <cellStyle name="Vejica 2 2 2 8 2 2 9" xfId="26124"/>
    <cellStyle name="Vejica 2 2 2 8 2 3" xfId="26125"/>
    <cellStyle name="Vejica 2 2 2 8 2 3 2" xfId="26126"/>
    <cellStyle name="Vejica 2 2 2 8 2 3 2 2" xfId="26127"/>
    <cellStyle name="Vejica 2 2 2 8 2 3 3" xfId="26128"/>
    <cellStyle name="Vejica 2 2 2 8 2 3 3 2" xfId="26129"/>
    <cellStyle name="Vejica 2 2 2 8 2 3 4" xfId="26130"/>
    <cellStyle name="Vejica 2 2 2 8 2 3 5" xfId="26131"/>
    <cellStyle name="Vejica 2 2 2 8 2 4" xfId="26132"/>
    <cellStyle name="Vejica 2 2 2 8 2 4 2" xfId="26133"/>
    <cellStyle name="Vejica 2 2 2 8 2 4 2 2" xfId="26134"/>
    <cellStyle name="Vejica 2 2 2 8 2 4 3" xfId="26135"/>
    <cellStyle name="Vejica 2 2 2 8 2 4 3 2" xfId="26136"/>
    <cellStyle name="Vejica 2 2 2 8 2 4 4" xfId="26137"/>
    <cellStyle name="Vejica 2 2 2 8 2 4 5" xfId="26138"/>
    <cellStyle name="Vejica 2 2 2 8 2 5" xfId="26139"/>
    <cellStyle name="Vejica 2 2 2 8 2 5 2" xfId="26140"/>
    <cellStyle name="Vejica 2 2 2 8 2 6" xfId="26141"/>
    <cellStyle name="Vejica 2 2 2 8 2 6 2" xfId="26142"/>
    <cellStyle name="Vejica 2 2 2 8 2 7" xfId="26143"/>
    <cellStyle name="Vejica 2 2 2 8 2 7 2" xfId="26144"/>
    <cellStyle name="Vejica 2 2 2 8 2 8" xfId="26145"/>
    <cellStyle name="Vejica 2 2 2 8 2 9" xfId="26146"/>
    <cellStyle name="Vejica 2 2 2 8 3" xfId="26147"/>
    <cellStyle name="Vejica 2 2 2 8 3 2" xfId="26148"/>
    <cellStyle name="Vejica 2 2 2 8 3 2 2" xfId="26149"/>
    <cellStyle name="Vejica 2 2 2 8 3 2 2 2" xfId="26150"/>
    <cellStyle name="Vejica 2 2 2 8 3 2 3" xfId="26151"/>
    <cellStyle name="Vejica 2 2 2 8 3 2 3 2" xfId="26152"/>
    <cellStyle name="Vejica 2 2 2 8 3 2 4" xfId="26153"/>
    <cellStyle name="Vejica 2 2 2 8 3 2 5" xfId="26154"/>
    <cellStyle name="Vejica 2 2 2 8 3 3" xfId="26155"/>
    <cellStyle name="Vejica 2 2 2 8 3 3 2" xfId="26156"/>
    <cellStyle name="Vejica 2 2 2 8 3 3 2 2" xfId="26157"/>
    <cellStyle name="Vejica 2 2 2 8 3 3 3" xfId="26158"/>
    <cellStyle name="Vejica 2 2 2 8 3 3 3 2" xfId="26159"/>
    <cellStyle name="Vejica 2 2 2 8 3 3 4" xfId="26160"/>
    <cellStyle name="Vejica 2 2 2 8 3 3 5" xfId="26161"/>
    <cellStyle name="Vejica 2 2 2 8 3 4" xfId="26162"/>
    <cellStyle name="Vejica 2 2 2 8 3 4 2" xfId="26163"/>
    <cellStyle name="Vejica 2 2 2 8 3 5" xfId="26164"/>
    <cellStyle name="Vejica 2 2 2 8 3 5 2" xfId="26165"/>
    <cellStyle name="Vejica 2 2 2 8 3 6" xfId="26166"/>
    <cellStyle name="Vejica 2 2 2 8 3 6 2" xfId="26167"/>
    <cellStyle name="Vejica 2 2 2 8 3 7" xfId="26168"/>
    <cellStyle name="Vejica 2 2 2 8 3 8" xfId="26169"/>
    <cellStyle name="Vejica 2 2 2 8 3 9" xfId="26170"/>
    <cellStyle name="Vejica 2 2 2 8 4" xfId="26171"/>
    <cellStyle name="Vejica 2 2 2 8 4 2" xfId="26172"/>
    <cellStyle name="Vejica 2 2 2 8 4 2 2" xfId="26173"/>
    <cellStyle name="Vejica 2 2 2 8 4 3" xfId="26174"/>
    <cellStyle name="Vejica 2 2 2 8 4 3 2" xfId="26175"/>
    <cellStyle name="Vejica 2 2 2 8 4 4" xfId="26176"/>
    <cellStyle name="Vejica 2 2 2 8 4 5" xfId="26177"/>
    <cellStyle name="Vejica 2 2 2 8 5" xfId="26178"/>
    <cellStyle name="Vejica 2 2 2 8 5 2" xfId="26179"/>
    <cellStyle name="Vejica 2 2 2 8 5 2 2" xfId="26180"/>
    <cellStyle name="Vejica 2 2 2 8 5 3" xfId="26181"/>
    <cellStyle name="Vejica 2 2 2 8 5 3 2" xfId="26182"/>
    <cellStyle name="Vejica 2 2 2 8 5 4" xfId="26183"/>
    <cellStyle name="Vejica 2 2 2 8 5 5" xfId="26184"/>
    <cellStyle name="Vejica 2 2 2 8 6" xfId="26185"/>
    <cellStyle name="Vejica 2 2 2 8 6 2" xfId="26186"/>
    <cellStyle name="Vejica 2 2 2 8 7" xfId="26187"/>
    <cellStyle name="Vejica 2 2 2 8 7 2" xfId="26188"/>
    <cellStyle name="Vejica 2 2 2 8 8" xfId="26189"/>
    <cellStyle name="Vejica 2 2 2 8 8 2" xfId="26190"/>
    <cellStyle name="Vejica 2 2 2 8 9" xfId="26191"/>
    <cellStyle name="Vejica 2 2 2 9" xfId="26192"/>
    <cellStyle name="Vejica 2 2 2 9 10" xfId="26193"/>
    <cellStyle name="Vejica 2 2 2 9 11" xfId="26194"/>
    <cellStyle name="Vejica 2 2 2 9 2" xfId="26195"/>
    <cellStyle name="Vejica 2 2 2 9 2 10" xfId="26196"/>
    <cellStyle name="Vejica 2 2 2 9 2 2" xfId="26197"/>
    <cellStyle name="Vejica 2 2 2 9 2 2 2" xfId="26198"/>
    <cellStyle name="Vejica 2 2 2 9 2 2 2 2" xfId="26199"/>
    <cellStyle name="Vejica 2 2 2 9 2 2 2 2 2" xfId="26200"/>
    <cellStyle name="Vejica 2 2 2 9 2 2 2 3" xfId="26201"/>
    <cellStyle name="Vejica 2 2 2 9 2 2 2 3 2" xfId="26202"/>
    <cellStyle name="Vejica 2 2 2 9 2 2 2 4" xfId="26203"/>
    <cellStyle name="Vejica 2 2 2 9 2 2 2 5" xfId="26204"/>
    <cellStyle name="Vejica 2 2 2 9 2 2 3" xfId="26205"/>
    <cellStyle name="Vejica 2 2 2 9 2 2 3 2" xfId="26206"/>
    <cellStyle name="Vejica 2 2 2 9 2 2 3 2 2" xfId="26207"/>
    <cellStyle name="Vejica 2 2 2 9 2 2 3 3" xfId="26208"/>
    <cellStyle name="Vejica 2 2 2 9 2 2 3 3 2" xfId="26209"/>
    <cellStyle name="Vejica 2 2 2 9 2 2 3 4" xfId="26210"/>
    <cellStyle name="Vejica 2 2 2 9 2 2 3 5" xfId="26211"/>
    <cellStyle name="Vejica 2 2 2 9 2 2 4" xfId="26212"/>
    <cellStyle name="Vejica 2 2 2 9 2 2 4 2" xfId="26213"/>
    <cellStyle name="Vejica 2 2 2 9 2 2 5" xfId="26214"/>
    <cellStyle name="Vejica 2 2 2 9 2 2 5 2" xfId="26215"/>
    <cellStyle name="Vejica 2 2 2 9 2 2 6" xfId="26216"/>
    <cellStyle name="Vejica 2 2 2 9 2 2 6 2" xfId="26217"/>
    <cellStyle name="Vejica 2 2 2 9 2 2 7" xfId="26218"/>
    <cellStyle name="Vejica 2 2 2 9 2 2 8" xfId="26219"/>
    <cellStyle name="Vejica 2 2 2 9 2 2 9" xfId="26220"/>
    <cellStyle name="Vejica 2 2 2 9 2 3" xfId="26221"/>
    <cellStyle name="Vejica 2 2 2 9 2 3 2" xfId="26222"/>
    <cellStyle name="Vejica 2 2 2 9 2 3 2 2" xfId="26223"/>
    <cellStyle name="Vejica 2 2 2 9 2 3 3" xfId="26224"/>
    <cellStyle name="Vejica 2 2 2 9 2 3 3 2" xfId="26225"/>
    <cellStyle name="Vejica 2 2 2 9 2 3 4" xfId="26226"/>
    <cellStyle name="Vejica 2 2 2 9 2 3 5" xfId="26227"/>
    <cellStyle name="Vejica 2 2 2 9 2 4" xfId="26228"/>
    <cellStyle name="Vejica 2 2 2 9 2 4 2" xfId="26229"/>
    <cellStyle name="Vejica 2 2 2 9 2 4 2 2" xfId="26230"/>
    <cellStyle name="Vejica 2 2 2 9 2 4 3" xfId="26231"/>
    <cellStyle name="Vejica 2 2 2 9 2 4 3 2" xfId="26232"/>
    <cellStyle name="Vejica 2 2 2 9 2 4 4" xfId="26233"/>
    <cellStyle name="Vejica 2 2 2 9 2 4 5" xfId="26234"/>
    <cellStyle name="Vejica 2 2 2 9 2 5" xfId="26235"/>
    <cellStyle name="Vejica 2 2 2 9 2 5 2" xfId="26236"/>
    <cellStyle name="Vejica 2 2 2 9 2 6" xfId="26237"/>
    <cellStyle name="Vejica 2 2 2 9 2 6 2" xfId="26238"/>
    <cellStyle name="Vejica 2 2 2 9 2 7" xfId="26239"/>
    <cellStyle name="Vejica 2 2 2 9 2 7 2" xfId="26240"/>
    <cellStyle name="Vejica 2 2 2 9 2 8" xfId="26241"/>
    <cellStyle name="Vejica 2 2 2 9 2 9" xfId="26242"/>
    <cellStyle name="Vejica 2 2 2 9 3" xfId="26243"/>
    <cellStyle name="Vejica 2 2 2 9 3 2" xfId="26244"/>
    <cellStyle name="Vejica 2 2 2 9 3 2 2" xfId="26245"/>
    <cellStyle name="Vejica 2 2 2 9 3 2 2 2" xfId="26246"/>
    <cellStyle name="Vejica 2 2 2 9 3 2 3" xfId="26247"/>
    <cellStyle name="Vejica 2 2 2 9 3 2 3 2" xfId="26248"/>
    <cellStyle name="Vejica 2 2 2 9 3 2 4" xfId="26249"/>
    <cellStyle name="Vejica 2 2 2 9 3 2 5" xfId="26250"/>
    <cellStyle name="Vejica 2 2 2 9 3 3" xfId="26251"/>
    <cellStyle name="Vejica 2 2 2 9 3 3 2" xfId="26252"/>
    <cellStyle name="Vejica 2 2 2 9 3 3 2 2" xfId="26253"/>
    <cellStyle name="Vejica 2 2 2 9 3 3 3" xfId="26254"/>
    <cellStyle name="Vejica 2 2 2 9 3 3 3 2" xfId="26255"/>
    <cellStyle name="Vejica 2 2 2 9 3 3 4" xfId="26256"/>
    <cellStyle name="Vejica 2 2 2 9 3 3 5" xfId="26257"/>
    <cellStyle name="Vejica 2 2 2 9 3 4" xfId="26258"/>
    <cellStyle name="Vejica 2 2 2 9 3 4 2" xfId="26259"/>
    <cellStyle name="Vejica 2 2 2 9 3 5" xfId="26260"/>
    <cellStyle name="Vejica 2 2 2 9 3 5 2" xfId="26261"/>
    <cellStyle name="Vejica 2 2 2 9 3 6" xfId="26262"/>
    <cellStyle name="Vejica 2 2 2 9 3 6 2" xfId="26263"/>
    <cellStyle name="Vejica 2 2 2 9 3 7" xfId="26264"/>
    <cellStyle name="Vejica 2 2 2 9 3 8" xfId="26265"/>
    <cellStyle name="Vejica 2 2 2 9 3 9" xfId="26266"/>
    <cellStyle name="Vejica 2 2 2 9 4" xfId="26267"/>
    <cellStyle name="Vejica 2 2 2 9 4 2" xfId="26268"/>
    <cellStyle name="Vejica 2 2 2 9 4 2 2" xfId="26269"/>
    <cellStyle name="Vejica 2 2 2 9 4 3" xfId="26270"/>
    <cellStyle name="Vejica 2 2 2 9 4 3 2" xfId="26271"/>
    <cellStyle name="Vejica 2 2 2 9 4 4" xfId="26272"/>
    <cellStyle name="Vejica 2 2 2 9 4 5" xfId="26273"/>
    <cellStyle name="Vejica 2 2 2 9 5" xfId="26274"/>
    <cellStyle name="Vejica 2 2 2 9 5 2" xfId="26275"/>
    <cellStyle name="Vejica 2 2 2 9 5 2 2" xfId="26276"/>
    <cellStyle name="Vejica 2 2 2 9 5 3" xfId="26277"/>
    <cellStyle name="Vejica 2 2 2 9 5 3 2" xfId="26278"/>
    <cellStyle name="Vejica 2 2 2 9 5 4" xfId="26279"/>
    <cellStyle name="Vejica 2 2 2 9 5 5" xfId="26280"/>
    <cellStyle name="Vejica 2 2 2 9 6" xfId="26281"/>
    <cellStyle name="Vejica 2 2 2 9 6 2" xfId="26282"/>
    <cellStyle name="Vejica 2 2 2 9 7" xfId="26283"/>
    <cellStyle name="Vejica 2 2 2 9 7 2" xfId="26284"/>
    <cellStyle name="Vejica 2 2 2 9 8" xfId="26285"/>
    <cellStyle name="Vejica 2 2 2 9 8 2" xfId="26286"/>
    <cellStyle name="Vejica 2 2 2 9 9" xfId="26287"/>
    <cellStyle name="Vejica 2 2 20" xfId="26288"/>
    <cellStyle name="Vejica 2 2 21" xfId="26289"/>
    <cellStyle name="Vejica 2 2 22" xfId="26290"/>
    <cellStyle name="Vejica 2 2 23" xfId="26291"/>
    <cellStyle name="Vejica 2 2 3" xfId="26292"/>
    <cellStyle name="Vejica 2 2 3 10" xfId="26293"/>
    <cellStyle name="Vejica 2 2 3 10 2" xfId="26294"/>
    <cellStyle name="Vejica 2 2 3 10 2 2" xfId="26295"/>
    <cellStyle name="Vejica 2 2 3 10 2 2 2" xfId="26296"/>
    <cellStyle name="Vejica 2 2 3 10 2 3" xfId="26297"/>
    <cellStyle name="Vejica 2 2 3 10 2 3 2" xfId="26298"/>
    <cellStyle name="Vejica 2 2 3 10 2 4" xfId="26299"/>
    <cellStyle name="Vejica 2 2 3 10 2 5" xfId="26300"/>
    <cellStyle name="Vejica 2 2 3 10 3" xfId="26301"/>
    <cellStyle name="Vejica 2 2 3 10 3 2" xfId="26302"/>
    <cellStyle name="Vejica 2 2 3 10 3 2 2" xfId="26303"/>
    <cellStyle name="Vejica 2 2 3 10 3 3" xfId="26304"/>
    <cellStyle name="Vejica 2 2 3 10 3 3 2" xfId="26305"/>
    <cellStyle name="Vejica 2 2 3 10 3 4" xfId="26306"/>
    <cellStyle name="Vejica 2 2 3 10 3 5" xfId="26307"/>
    <cellStyle name="Vejica 2 2 3 10 4" xfId="26308"/>
    <cellStyle name="Vejica 2 2 3 10 4 2" xfId="26309"/>
    <cellStyle name="Vejica 2 2 3 10 5" xfId="26310"/>
    <cellStyle name="Vejica 2 2 3 10 5 2" xfId="26311"/>
    <cellStyle name="Vejica 2 2 3 10 6" xfId="26312"/>
    <cellStyle name="Vejica 2 2 3 10 6 2" xfId="26313"/>
    <cellStyle name="Vejica 2 2 3 10 7" xfId="26314"/>
    <cellStyle name="Vejica 2 2 3 10 8" xfId="26315"/>
    <cellStyle name="Vejica 2 2 3 10 9" xfId="26316"/>
    <cellStyle name="Vejica 2 2 3 11" xfId="26317"/>
    <cellStyle name="Vejica 2 2 3 11 2" xfId="26318"/>
    <cellStyle name="Vejica 2 2 3 11 2 2" xfId="26319"/>
    <cellStyle name="Vejica 2 2 3 11 3" xfId="26320"/>
    <cellStyle name="Vejica 2 2 3 11 3 2" xfId="26321"/>
    <cellStyle name="Vejica 2 2 3 11 4" xfId="26322"/>
    <cellStyle name="Vejica 2 2 3 11 4 2" xfId="26323"/>
    <cellStyle name="Vejica 2 2 3 11 5" xfId="26324"/>
    <cellStyle name="Vejica 2 2 3 11 6" xfId="26325"/>
    <cellStyle name="Vejica 2 2 3 12" xfId="26326"/>
    <cellStyle name="Vejica 2 2 3 12 2" xfId="26327"/>
    <cellStyle name="Vejica 2 2 3 12 2 2" xfId="26328"/>
    <cellStyle name="Vejica 2 2 3 12 3" xfId="26329"/>
    <cellStyle name="Vejica 2 2 3 12 3 2" xfId="26330"/>
    <cellStyle name="Vejica 2 2 3 12 4" xfId="26331"/>
    <cellStyle name="Vejica 2 2 3 12 5" xfId="26332"/>
    <cellStyle name="Vejica 2 2 3 13" xfId="26333"/>
    <cellStyle name="Vejica 2 2 3 13 2" xfId="26334"/>
    <cellStyle name="Vejica 2 2 3 14" xfId="26335"/>
    <cellStyle name="Vejica 2 2 3 14 2" xfId="26336"/>
    <cellStyle name="Vejica 2 2 3 15" xfId="26337"/>
    <cellStyle name="Vejica 2 2 3 15 2" xfId="26338"/>
    <cellStyle name="Vejica 2 2 3 16" xfId="26339"/>
    <cellStyle name="Vejica 2 2 3 16 2" xfId="26340"/>
    <cellStyle name="Vejica 2 2 3 17" xfId="26341"/>
    <cellStyle name="Vejica 2 2 3 18" xfId="26342"/>
    <cellStyle name="Vejica 2 2 3 19" xfId="26343"/>
    <cellStyle name="Vejica 2 2 3 2" xfId="26344"/>
    <cellStyle name="Vejica 2 2 3 2 10" xfId="26345"/>
    <cellStyle name="Vejica 2 2 3 2 10 2" xfId="26346"/>
    <cellStyle name="Vejica 2 2 3 2 10 2 2" xfId="26347"/>
    <cellStyle name="Vejica 2 2 3 2 10 3" xfId="26348"/>
    <cellStyle name="Vejica 2 2 3 2 10 3 2" xfId="26349"/>
    <cellStyle name="Vejica 2 2 3 2 10 4" xfId="26350"/>
    <cellStyle name="Vejica 2 2 3 2 10 4 2" xfId="26351"/>
    <cellStyle name="Vejica 2 2 3 2 10 5" xfId="26352"/>
    <cellStyle name="Vejica 2 2 3 2 10 6" xfId="26353"/>
    <cellStyle name="Vejica 2 2 3 2 11" xfId="26354"/>
    <cellStyle name="Vejica 2 2 3 2 11 2" xfId="26355"/>
    <cellStyle name="Vejica 2 2 3 2 11 2 2" xfId="26356"/>
    <cellStyle name="Vejica 2 2 3 2 11 3" xfId="26357"/>
    <cellStyle name="Vejica 2 2 3 2 11 3 2" xfId="26358"/>
    <cellStyle name="Vejica 2 2 3 2 11 4" xfId="26359"/>
    <cellStyle name="Vejica 2 2 3 2 11 5" xfId="26360"/>
    <cellStyle name="Vejica 2 2 3 2 12" xfId="26361"/>
    <cellStyle name="Vejica 2 2 3 2 12 2" xfId="26362"/>
    <cellStyle name="Vejica 2 2 3 2 13" xfId="26363"/>
    <cellStyle name="Vejica 2 2 3 2 13 2" xfId="26364"/>
    <cellStyle name="Vejica 2 2 3 2 14" xfId="26365"/>
    <cellStyle name="Vejica 2 2 3 2 14 2" xfId="26366"/>
    <cellStyle name="Vejica 2 2 3 2 15" xfId="26367"/>
    <cellStyle name="Vejica 2 2 3 2 15 2" xfId="26368"/>
    <cellStyle name="Vejica 2 2 3 2 16" xfId="26369"/>
    <cellStyle name="Vejica 2 2 3 2 17" xfId="26370"/>
    <cellStyle name="Vejica 2 2 3 2 18" xfId="26371"/>
    <cellStyle name="Vejica 2 2 3 2 2" xfId="26372"/>
    <cellStyle name="Vejica 2 2 3 2 2 10" xfId="26373"/>
    <cellStyle name="Vejica 2 2 3 2 2 10 2" xfId="26374"/>
    <cellStyle name="Vejica 2 2 3 2 2 11" xfId="26375"/>
    <cellStyle name="Vejica 2 2 3 2 2 12" xfId="26376"/>
    <cellStyle name="Vejica 2 2 3 2 2 13" xfId="26377"/>
    <cellStyle name="Vejica 2 2 3 2 2 2" xfId="26378"/>
    <cellStyle name="Vejica 2 2 3 2 2 2 10" xfId="26379"/>
    <cellStyle name="Vejica 2 2 3 2 2 2 11" xfId="26380"/>
    <cellStyle name="Vejica 2 2 3 2 2 2 2" xfId="26381"/>
    <cellStyle name="Vejica 2 2 3 2 2 2 2 10" xfId="26382"/>
    <cellStyle name="Vejica 2 2 3 2 2 2 2 2" xfId="26383"/>
    <cellStyle name="Vejica 2 2 3 2 2 2 2 2 2" xfId="26384"/>
    <cellStyle name="Vejica 2 2 3 2 2 2 2 2 2 2" xfId="26385"/>
    <cellStyle name="Vejica 2 2 3 2 2 2 2 2 2 2 2" xfId="26386"/>
    <cellStyle name="Vejica 2 2 3 2 2 2 2 2 2 3" xfId="26387"/>
    <cellStyle name="Vejica 2 2 3 2 2 2 2 2 2 3 2" xfId="26388"/>
    <cellStyle name="Vejica 2 2 3 2 2 2 2 2 2 4" xfId="26389"/>
    <cellStyle name="Vejica 2 2 3 2 2 2 2 2 2 5" xfId="26390"/>
    <cellStyle name="Vejica 2 2 3 2 2 2 2 2 3" xfId="26391"/>
    <cellStyle name="Vejica 2 2 3 2 2 2 2 2 3 2" xfId="26392"/>
    <cellStyle name="Vejica 2 2 3 2 2 2 2 2 3 2 2" xfId="26393"/>
    <cellStyle name="Vejica 2 2 3 2 2 2 2 2 3 3" xfId="26394"/>
    <cellStyle name="Vejica 2 2 3 2 2 2 2 2 3 3 2" xfId="26395"/>
    <cellStyle name="Vejica 2 2 3 2 2 2 2 2 3 4" xfId="26396"/>
    <cellStyle name="Vejica 2 2 3 2 2 2 2 2 3 5" xfId="26397"/>
    <cellStyle name="Vejica 2 2 3 2 2 2 2 2 4" xfId="26398"/>
    <cellStyle name="Vejica 2 2 3 2 2 2 2 2 4 2" xfId="26399"/>
    <cellStyle name="Vejica 2 2 3 2 2 2 2 2 5" xfId="26400"/>
    <cellStyle name="Vejica 2 2 3 2 2 2 2 2 5 2" xfId="26401"/>
    <cellStyle name="Vejica 2 2 3 2 2 2 2 2 6" xfId="26402"/>
    <cellStyle name="Vejica 2 2 3 2 2 2 2 2 6 2" xfId="26403"/>
    <cellStyle name="Vejica 2 2 3 2 2 2 2 2 7" xfId="26404"/>
    <cellStyle name="Vejica 2 2 3 2 2 2 2 2 8" xfId="26405"/>
    <cellStyle name="Vejica 2 2 3 2 2 2 2 2 9" xfId="26406"/>
    <cellStyle name="Vejica 2 2 3 2 2 2 2 3" xfId="26407"/>
    <cellStyle name="Vejica 2 2 3 2 2 2 2 3 2" xfId="26408"/>
    <cellStyle name="Vejica 2 2 3 2 2 2 2 3 2 2" xfId="26409"/>
    <cellStyle name="Vejica 2 2 3 2 2 2 2 3 3" xfId="26410"/>
    <cellStyle name="Vejica 2 2 3 2 2 2 2 3 3 2" xfId="26411"/>
    <cellStyle name="Vejica 2 2 3 2 2 2 2 3 4" xfId="26412"/>
    <cellStyle name="Vejica 2 2 3 2 2 2 2 3 5" xfId="26413"/>
    <cellStyle name="Vejica 2 2 3 2 2 2 2 4" xfId="26414"/>
    <cellStyle name="Vejica 2 2 3 2 2 2 2 4 2" xfId="26415"/>
    <cellStyle name="Vejica 2 2 3 2 2 2 2 4 2 2" xfId="26416"/>
    <cellStyle name="Vejica 2 2 3 2 2 2 2 4 3" xfId="26417"/>
    <cellStyle name="Vejica 2 2 3 2 2 2 2 4 3 2" xfId="26418"/>
    <cellStyle name="Vejica 2 2 3 2 2 2 2 4 4" xfId="26419"/>
    <cellStyle name="Vejica 2 2 3 2 2 2 2 4 5" xfId="26420"/>
    <cellStyle name="Vejica 2 2 3 2 2 2 2 5" xfId="26421"/>
    <cellStyle name="Vejica 2 2 3 2 2 2 2 5 2" xfId="26422"/>
    <cellStyle name="Vejica 2 2 3 2 2 2 2 6" xfId="26423"/>
    <cellStyle name="Vejica 2 2 3 2 2 2 2 6 2" xfId="26424"/>
    <cellStyle name="Vejica 2 2 3 2 2 2 2 7" xfId="26425"/>
    <cellStyle name="Vejica 2 2 3 2 2 2 2 7 2" xfId="26426"/>
    <cellStyle name="Vejica 2 2 3 2 2 2 2 8" xfId="26427"/>
    <cellStyle name="Vejica 2 2 3 2 2 2 2 9" xfId="26428"/>
    <cellStyle name="Vejica 2 2 3 2 2 2 3" xfId="26429"/>
    <cellStyle name="Vejica 2 2 3 2 2 2 3 2" xfId="26430"/>
    <cellStyle name="Vejica 2 2 3 2 2 2 3 2 2" xfId="26431"/>
    <cellStyle name="Vejica 2 2 3 2 2 2 3 2 2 2" xfId="26432"/>
    <cellStyle name="Vejica 2 2 3 2 2 2 3 2 3" xfId="26433"/>
    <cellStyle name="Vejica 2 2 3 2 2 2 3 2 3 2" xfId="26434"/>
    <cellStyle name="Vejica 2 2 3 2 2 2 3 2 4" xfId="26435"/>
    <cellStyle name="Vejica 2 2 3 2 2 2 3 2 5" xfId="26436"/>
    <cellStyle name="Vejica 2 2 3 2 2 2 3 3" xfId="26437"/>
    <cellStyle name="Vejica 2 2 3 2 2 2 3 3 2" xfId="26438"/>
    <cellStyle name="Vejica 2 2 3 2 2 2 3 3 2 2" xfId="26439"/>
    <cellStyle name="Vejica 2 2 3 2 2 2 3 3 3" xfId="26440"/>
    <cellStyle name="Vejica 2 2 3 2 2 2 3 3 3 2" xfId="26441"/>
    <cellStyle name="Vejica 2 2 3 2 2 2 3 3 4" xfId="26442"/>
    <cellStyle name="Vejica 2 2 3 2 2 2 3 3 5" xfId="26443"/>
    <cellStyle name="Vejica 2 2 3 2 2 2 3 4" xfId="26444"/>
    <cellStyle name="Vejica 2 2 3 2 2 2 3 4 2" xfId="26445"/>
    <cellStyle name="Vejica 2 2 3 2 2 2 3 5" xfId="26446"/>
    <cellStyle name="Vejica 2 2 3 2 2 2 3 5 2" xfId="26447"/>
    <cellStyle name="Vejica 2 2 3 2 2 2 3 6" xfId="26448"/>
    <cellStyle name="Vejica 2 2 3 2 2 2 3 6 2" xfId="26449"/>
    <cellStyle name="Vejica 2 2 3 2 2 2 3 7" xfId="26450"/>
    <cellStyle name="Vejica 2 2 3 2 2 2 3 8" xfId="26451"/>
    <cellStyle name="Vejica 2 2 3 2 2 2 3 9" xfId="26452"/>
    <cellStyle name="Vejica 2 2 3 2 2 2 4" xfId="26453"/>
    <cellStyle name="Vejica 2 2 3 2 2 2 4 2" xfId="26454"/>
    <cellStyle name="Vejica 2 2 3 2 2 2 4 2 2" xfId="26455"/>
    <cellStyle name="Vejica 2 2 3 2 2 2 4 3" xfId="26456"/>
    <cellStyle name="Vejica 2 2 3 2 2 2 4 3 2" xfId="26457"/>
    <cellStyle name="Vejica 2 2 3 2 2 2 4 4" xfId="26458"/>
    <cellStyle name="Vejica 2 2 3 2 2 2 4 5" xfId="26459"/>
    <cellStyle name="Vejica 2 2 3 2 2 2 5" xfId="26460"/>
    <cellStyle name="Vejica 2 2 3 2 2 2 5 2" xfId="26461"/>
    <cellStyle name="Vejica 2 2 3 2 2 2 5 2 2" xfId="26462"/>
    <cellStyle name="Vejica 2 2 3 2 2 2 5 3" xfId="26463"/>
    <cellStyle name="Vejica 2 2 3 2 2 2 5 3 2" xfId="26464"/>
    <cellStyle name="Vejica 2 2 3 2 2 2 5 4" xfId="26465"/>
    <cellStyle name="Vejica 2 2 3 2 2 2 5 5" xfId="26466"/>
    <cellStyle name="Vejica 2 2 3 2 2 2 6" xfId="26467"/>
    <cellStyle name="Vejica 2 2 3 2 2 2 6 2" xfId="26468"/>
    <cellStyle name="Vejica 2 2 3 2 2 2 7" xfId="26469"/>
    <cellStyle name="Vejica 2 2 3 2 2 2 7 2" xfId="26470"/>
    <cellStyle name="Vejica 2 2 3 2 2 2 8" xfId="26471"/>
    <cellStyle name="Vejica 2 2 3 2 2 2 8 2" xfId="26472"/>
    <cellStyle name="Vejica 2 2 3 2 2 2 9" xfId="26473"/>
    <cellStyle name="Vejica 2 2 3 2 2 3" xfId="26474"/>
    <cellStyle name="Vejica 2 2 3 2 2 3 10" xfId="26475"/>
    <cellStyle name="Vejica 2 2 3 2 2 3 11" xfId="26476"/>
    <cellStyle name="Vejica 2 2 3 2 2 3 2" xfId="26477"/>
    <cellStyle name="Vejica 2 2 3 2 2 3 2 10" xfId="26478"/>
    <cellStyle name="Vejica 2 2 3 2 2 3 2 2" xfId="26479"/>
    <cellStyle name="Vejica 2 2 3 2 2 3 2 2 2" xfId="26480"/>
    <cellStyle name="Vejica 2 2 3 2 2 3 2 2 2 2" xfId="26481"/>
    <cellStyle name="Vejica 2 2 3 2 2 3 2 2 2 2 2" xfId="26482"/>
    <cellStyle name="Vejica 2 2 3 2 2 3 2 2 2 3" xfId="26483"/>
    <cellStyle name="Vejica 2 2 3 2 2 3 2 2 2 3 2" xfId="26484"/>
    <cellStyle name="Vejica 2 2 3 2 2 3 2 2 2 4" xfId="26485"/>
    <cellStyle name="Vejica 2 2 3 2 2 3 2 2 2 5" xfId="26486"/>
    <cellStyle name="Vejica 2 2 3 2 2 3 2 2 3" xfId="26487"/>
    <cellStyle name="Vejica 2 2 3 2 2 3 2 2 3 2" xfId="26488"/>
    <cellStyle name="Vejica 2 2 3 2 2 3 2 2 3 2 2" xfId="26489"/>
    <cellStyle name="Vejica 2 2 3 2 2 3 2 2 3 3" xfId="26490"/>
    <cellStyle name="Vejica 2 2 3 2 2 3 2 2 3 3 2" xfId="26491"/>
    <cellStyle name="Vejica 2 2 3 2 2 3 2 2 3 4" xfId="26492"/>
    <cellStyle name="Vejica 2 2 3 2 2 3 2 2 3 5" xfId="26493"/>
    <cellStyle name="Vejica 2 2 3 2 2 3 2 2 4" xfId="26494"/>
    <cellStyle name="Vejica 2 2 3 2 2 3 2 2 4 2" xfId="26495"/>
    <cellStyle name="Vejica 2 2 3 2 2 3 2 2 5" xfId="26496"/>
    <cellStyle name="Vejica 2 2 3 2 2 3 2 2 5 2" xfId="26497"/>
    <cellStyle name="Vejica 2 2 3 2 2 3 2 2 6" xfId="26498"/>
    <cellStyle name="Vejica 2 2 3 2 2 3 2 2 6 2" xfId="26499"/>
    <cellStyle name="Vejica 2 2 3 2 2 3 2 2 7" xfId="26500"/>
    <cellStyle name="Vejica 2 2 3 2 2 3 2 2 8" xfId="26501"/>
    <cellStyle name="Vejica 2 2 3 2 2 3 2 2 9" xfId="26502"/>
    <cellStyle name="Vejica 2 2 3 2 2 3 2 3" xfId="26503"/>
    <cellStyle name="Vejica 2 2 3 2 2 3 2 3 2" xfId="26504"/>
    <cellStyle name="Vejica 2 2 3 2 2 3 2 3 2 2" xfId="26505"/>
    <cellStyle name="Vejica 2 2 3 2 2 3 2 3 3" xfId="26506"/>
    <cellStyle name="Vejica 2 2 3 2 2 3 2 3 3 2" xfId="26507"/>
    <cellStyle name="Vejica 2 2 3 2 2 3 2 3 4" xfId="26508"/>
    <cellStyle name="Vejica 2 2 3 2 2 3 2 3 5" xfId="26509"/>
    <cellStyle name="Vejica 2 2 3 2 2 3 2 4" xfId="26510"/>
    <cellStyle name="Vejica 2 2 3 2 2 3 2 4 2" xfId="26511"/>
    <cellStyle name="Vejica 2 2 3 2 2 3 2 4 2 2" xfId="26512"/>
    <cellStyle name="Vejica 2 2 3 2 2 3 2 4 3" xfId="26513"/>
    <cellStyle name="Vejica 2 2 3 2 2 3 2 4 3 2" xfId="26514"/>
    <cellStyle name="Vejica 2 2 3 2 2 3 2 4 4" xfId="26515"/>
    <cellStyle name="Vejica 2 2 3 2 2 3 2 4 5" xfId="26516"/>
    <cellStyle name="Vejica 2 2 3 2 2 3 2 5" xfId="26517"/>
    <cellStyle name="Vejica 2 2 3 2 2 3 2 5 2" xfId="26518"/>
    <cellStyle name="Vejica 2 2 3 2 2 3 2 6" xfId="26519"/>
    <cellStyle name="Vejica 2 2 3 2 2 3 2 6 2" xfId="26520"/>
    <cellStyle name="Vejica 2 2 3 2 2 3 2 7" xfId="26521"/>
    <cellStyle name="Vejica 2 2 3 2 2 3 2 7 2" xfId="26522"/>
    <cellStyle name="Vejica 2 2 3 2 2 3 2 8" xfId="26523"/>
    <cellStyle name="Vejica 2 2 3 2 2 3 2 9" xfId="26524"/>
    <cellStyle name="Vejica 2 2 3 2 2 3 3" xfId="26525"/>
    <cellStyle name="Vejica 2 2 3 2 2 3 3 2" xfId="26526"/>
    <cellStyle name="Vejica 2 2 3 2 2 3 3 2 2" xfId="26527"/>
    <cellStyle name="Vejica 2 2 3 2 2 3 3 2 2 2" xfId="26528"/>
    <cellStyle name="Vejica 2 2 3 2 2 3 3 2 3" xfId="26529"/>
    <cellStyle name="Vejica 2 2 3 2 2 3 3 2 3 2" xfId="26530"/>
    <cellStyle name="Vejica 2 2 3 2 2 3 3 2 4" xfId="26531"/>
    <cellStyle name="Vejica 2 2 3 2 2 3 3 2 5" xfId="26532"/>
    <cellStyle name="Vejica 2 2 3 2 2 3 3 3" xfId="26533"/>
    <cellStyle name="Vejica 2 2 3 2 2 3 3 3 2" xfId="26534"/>
    <cellStyle name="Vejica 2 2 3 2 2 3 3 3 2 2" xfId="26535"/>
    <cellStyle name="Vejica 2 2 3 2 2 3 3 3 3" xfId="26536"/>
    <cellStyle name="Vejica 2 2 3 2 2 3 3 3 3 2" xfId="26537"/>
    <cellStyle name="Vejica 2 2 3 2 2 3 3 3 4" xfId="26538"/>
    <cellStyle name="Vejica 2 2 3 2 2 3 3 3 5" xfId="26539"/>
    <cellStyle name="Vejica 2 2 3 2 2 3 3 4" xfId="26540"/>
    <cellStyle name="Vejica 2 2 3 2 2 3 3 4 2" xfId="26541"/>
    <cellStyle name="Vejica 2 2 3 2 2 3 3 5" xfId="26542"/>
    <cellStyle name="Vejica 2 2 3 2 2 3 3 5 2" xfId="26543"/>
    <cellStyle name="Vejica 2 2 3 2 2 3 3 6" xfId="26544"/>
    <cellStyle name="Vejica 2 2 3 2 2 3 3 6 2" xfId="26545"/>
    <cellStyle name="Vejica 2 2 3 2 2 3 3 7" xfId="26546"/>
    <cellStyle name="Vejica 2 2 3 2 2 3 3 8" xfId="26547"/>
    <cellStyle name="Vejica 2 2 3 2 2 3 3 9" xfId="26548"/>
    <cellStyle name="Vejica 2 2 3 2 2 3 4" xfId="26549"/>
    <cellStyle name="Vejica 2 2 3 2 2 3 4 2" xfId="26550"/>
    <cellStyle name="Vejica 2 2 3 2 2 3 4 2 2" xfId="26551"/>
    <cellStyle name="Vejica 2 2 3 2 2 3 4 3" xfId="26552"/>
    <cellStyle name="Vejica 2 2 3 2 2 3 4 3 2" xfId="26553"/>
    <cellStyle name="Vejica 2 2 3 2 2 3 4 4" xfId="26554"/>
    <cellStyle name="Vejica 2 2 3 2 2 3 4 5" xfId="26555"/>
    <cellStyle name="Vejica 2 2 3 2 2 3 5" xfId="26556"/>
    <cellStyle name="Vejica 2 2 3 2 2 3 5 2" xfId="26557"/>
    <cellStyle name="Vejica 2 2 3 2 2 3 5 2 2" xfId="26558"/>
    <cellStyle name="Vejica 2 2 3 2 2 3 5 3" xfId="26559"/>
    <cellStyle name="Vejica 2 2 3 2 2 3 5 3 2" xfId="26560"/>
    <cellStyle name="Vejica 2 2 3 2 2 3 5 4" xfId="26561"/>
    <cellStyle name="Vejica 2 2 3 2 2 3 5 5" xfId="26562"/>
    <cellStyle name="Vejica 2 2 3 2 2 3 6" xfId="26563"/>
    <cellStyle name="Vejica 2 2 3 2 2 3 6 2" xfId="26564"/>
    <cellStyle name="Vejica 2 2 3 2 2 3 7" xfId="26565"/>
    <cellStyle name="Vejica 2 2 3 2 2 3 7 2" xfId="26566"/>
    <cellStyle name="Vejica 2 2 3 2 2 3 8" xfId="26567"/>
    <cellStyle name="Vejica 2 2 3 2 2 3 8 2" xfId="26568"/>
    <cellStyle name="Vejica 2 2 3 2 2 3 9" xfId="26569"/>
    <cellStyle name="Vejica 2 2 3 2 2 4" xfId="26570"/>
    <cellStyle name="Vejica 2 2 3 2 2 4 10" xfId="26571"/>
    <cellStyle name="Vejica 2 2 3 2 2 4 2" xfId="26572"/>
    <cellStyle name="Vejica 2 2 3 2 2 4 2 2" xfId="26573"/>
    <cellStyle name="Vejica 2 2 3 2 2 4 2 2 2" xfId="26574"/>
    <cellStyle name="Vejica 2 2 3 2 2 4 2 2 2 2" xfId="26575"/>
    <cellStyle name="Vejica 2 2 3 2 2 4 2 2 3" xfId="26576"/>
    <cellStyle name="Vejica 2 2 3 2 2 4 2 2 3 2" xfId="26577"/>
    <cellStyle name="Vejica 2 2 3 2 2 4 2 2 4" xfId="26578"/>
    <cellStyle name="Vejica 2 2 3 2 2 4 2 2 5" xfId="26579"/>
    <cellStyle name="Vejica 2 2 3 2 2 4 2 3" xfId="26580"/>
    <cellStyle name="Vejica 2 2 3 2 2 4 2 3 2" xfId="26581"/>
    <cellStyle name="Vejica 2 2 3 2 2 4 2 3 2 2" xfId="26582"/>
    <cellStyle name="Vejica 2 2 3 2 2 4 2 3 3" xfId="26583"/>
    <cellStyle name="Vejica 2 2 3 2 2 4 2 3 3 2" xfId="26584"/>
    <cellStyle name="Vejica 2 2 3 2 2 4 2 3 4" xfId="26585"/>
    <cellStyle name="Vejica 2 2 3 2 2 4 2 3 5" xfId="26586"/>
    <cellStyle name="Vejica 2 2 3 2 2 4 2 4" xfId="26587"/>
    <cellStyle name="Vejica 2 2 3 2 2 4 2 4 2" xfId="26588"/>
    <cellStyle name="Vejica 2 2 3 2 2 4 2 5" xfId="26589"/>
    <cellStyle name="Vejica 2 2 3 2 2 4 2 5 2" xfId="26590"/>
    <cellStyle name="Vejica 2 2 3 2 2 4 2 6" xfId="26591"/>
    <cellStyle name="Vejica 2 2 3 2 2 4 2 6 2" xfId="26592"/>
    <cellStyle name="Vejica 2 2 3 2 2 4 2 7" xfId="26593"/>
    <cellStyle name="Vejica 2 2 3 2 2 4 2 8" xfId="26594"/>
    <cellStyle name="Vejica 2 2 3 2 2 4 2 9" xfId="26595"/>
    <cellStyle name="Vejica 2 2 3 2 2 4 3" xfId="26596"/>
    <cellStyle name="Vejica 2 2 3 2 2 4 3 2" xfId="26597"/>
    <cellStyle name="Vejica 2 2 3 2 2 4 3 2 2" xfId="26598"/>
    <cellStyle name="Vejica 2 2 3 2 2 4 3 3" xfId="26599"/>
    <cellStyle name="Vejica 2 2 3 2 2 4 3 3 2" xfId="26600"/>
    <cellStyle name="Vejica 2 2 3 2 2 4 3 4" xfId="26601"/>
    <cellStyle name="Vejica 2 2 3 2 2 4 3 5" xfId="26602"/>
    <cellStyle name="Vejica 2 2 3 2 2 4 4" xfId="26603"/>
    <cellStyle name="Vejica 2 2 3 2 2 4 4 2" xfId="26604"/>
    <cellStyle name="Vejica 2 2 3 2 2 4 4 2 2" xfId="26605"/>
    <cellStyle name="Vejica 2 2 3 2 2 4 4 3" xfId="26606"/>
    <cellStyle name="Vejica 2 2 3 2 2 4 4 3 2" xfId="26607"/>
    <cellStyle name="Vejica 2 2 3 2 2 4 4 4" xfId="26608"/>
    <cellStyle name="Vejica 2 2 3 2 2 4 4 5" xfId="26609"/>
    <cellStyle name="Vejica 2 2 3 2 2 4 5" xfId="26610"/>
    <cellStyle name="Vejica 2 2 3 2 2 4 5 2" xfId="26611"/>
    <cellStyle name="Vejica 2 2 3 2 2 4 6" xfId="26612"/>
    <cellStyle name="Vejica 2 2 3 2 2 4 6 2" xfId="26613"/>
    <cellStyle name="Vejica 2 2 3 2 2 4 7" xfId="26614"/>
    <cellStyle name="Vejica 2 2 3 2 2 4 7 2" xfId="26615"/>
    <cellStyle name="Vejica 2 2 3 2 2 4 8" xfId="26616"/>
    <cellStyle name="Vejica 2 2 3 2 2 4 9" xfId="26617"/>
    <cellStyle name="Vejica 2 2 3 2 2 5" xfId="26618"/>
    <cellStyle name="Vejica 2 2 3 2 2 5 2" xfId="26619"/>
    <cellStyle name="Vejica 2 2 3 2 2 5 2 2" xfId="26620"/>
    <cellStyle name="Vejica 2 2 3 2 2 5 2 2 2" xfId="26621"/>
    <cellStyle name="Vejica 2 2 3 2 2 5 2 3" xfId="26622"/>
    <cellStyle name="Vejica 2 2 3 2 2 5 2 3 2" xfId="26623"/>
    <cellStyle name="Vejica 2 2 3 2 2 5 2 4" xfId="26624"/>
    <cellStyle name="Vejica 2 2 3 2 2 5 2 5" xfId="26625"/>
    <cellStyle name="Vejica 2 2 3 2 2 5 3" xfId="26626"/>
    <cellStyle name="Vejica 2 2 3 2 2 5 3 2" xfId="26627"/>
    <cellStyle name="Vejica 2 2 3 2 2 5 3 2 2" xfId="26628"/>
    <cellStyle name="Vejica 2 2 3 2 2 5 3 3" xfId="26629"/>
    <cellStyle name="Vejica 2 2 3 2 2 5 3 3 2" xfId="26630"/>
    <cellStyle name="Vejica 2 2 3 2 2 5 3 4" xfId="26631"/>
    <cellStyle name="Vejica 2 2 3 2 2 5 3 5" xfId="26632"/>
    <cellStyle name="Vejica 2 2 3 2 2 5 4" xfId="26633"/>
    <cellStyle name="Vejica 2 2 3 2 2 5 4 2" xfId="26634"/>
    <cellStyle name="Vejica 2 2 3 2 2 5 5" xfId="26635"/>
    <cellStyle name="Vejica 2 2 3 2 2 5 5 2" xfId="26636"/>
    <cellStyle name="Vejica 2 2 3 2 2 5 6" xfId="26637"/>
    <cellStyle name="Vejica 2 2 3 2 2 5 6 2" xfId="26638"/>
    <cellStyle name="Vejica 2 2 3 2 2 5 7" xfId="26639"/>
    <cellStyle name="Vejica 2 2 3 2 2 5 8" xfId="26640"/>
    <cellStyle name="Vejica 2 2 3 2 2 5 9" xfId="26641"/>
    <cellStyle name="Vejica 2 2 3 2 2 6" xfId="26642"/>
    <cellStyle name="Vejica 2 2 3 2 2 6 2" xfId="26643"/>
    <cellStyle name="Vejica 2 2 3 2 2 6 2 2" xfId="26644"/>
    <cellStyle name="Vejica 2 2 3 2 2 6 3" xfId="26645"/>
    <cellStyle name="Vejica 2 2 3 2 2 6 3 2" xfId="26646"/>
    <cellStyle name="Vejica 2 2 3 2 2 6 4" xfId="26647"/>
    <cellStyle name="Vejica 2 2 3 2 2 6 5" xfId="26648"/>
    <cellStyle name="Vejica 2 2 3 2 2 7" xfId="26649"/>
    <cellStyle name="Vejica 2 2 3 2 2 7 2" xfId="26650"/>
    <cellStyle name="Vejica 2 2 3 2 2 7 2 2" xfId="26651"/>
    <cellStyle name="Vejica 2 2 3 2 2 7 3" xfId="26652"/>
    <cellStyle name="Vejica 2 2 3 2 2 7 3 2" xfId="26653"/>
    <cellStyle name="Vejica 2 2 3 2 2 7 4" xfId="26654"/>
    <cellStyle name="Vejica 2 2 3 2 2 7 5" xfId="26655"/>
    <cellStyle name="Vejica 2 2 3 2 2 8" xfId="26656"/>
    <cellStyle name="Vejica 2 2 3 2 2 8 2" xfId="26657"/>
    <cellStyle name="Vejica 2 2 3 2 2 9" xfId="26658"/>
    <cellStyle name="Vejica 2 2 3 2 2 9 2" xfId="26659"/>
    <cellStyle name="Vejica 2 2 3 2 3" xfId="26660"/>
    <cellStyle name="Vejica 2 2 3 2 3 10" xfId="26661"/>
    <cellStyle name="Vejica 2 2 3 2 3 11" xfId="26662"/>
    <cellStyle name="Vejica 2 2 3 2 3 12" xfId="26663"/>
    <cellStyle name="Vejica 2 2 3 2 3 2" xfId="26664"/>
    <cellStyle name="Vejica 2 2 3 2 3 2 10" xfId="26665"/>
    <cellStyle name="Vejica 2 2 3 2 3 2 11" xfId="26666"/>
    <cellStyle name="Vejica 2 2 3 2 3 2 2" xfId="26667"/>
    <cellStyle name="Vejica 2 2 3 2 3 2 2 10" xfId="26668"/>
    <cellStyle name="Vejica 2 2 3 2 3 2 2 2" xfId="26669"/>
    <cellStyle name="Vejica 2 2 3 2 3 2 2 2 2" xfId="26670"/>
    <cellStyle name="Vejica 2 2 3 2 3 2 2 2 2 2" xfId="26671"/>
    <cellStyle name="Vejica 2 2 3 2 3 2 2 2 2 2 2" xfId="26672"/>
    <cellStyle name="Vejica 2 2 3 2 3 2 2 2 2 3" xfId="26673"/>
    <cellStyle name="Vejica 2 2 3 2 3 2 2 2 2 3 2" xfId="26674"/>
    <cellStyle name="Vejica 2 2 3 2 3 2 2 2 2 4" xfId="26675"/>
    <cellStyle name="Vejica 2 2 3 2 3 2 2 2 2 5" xfId="26676"/>
    <cellStyle name="Vejica 2 2 3 2 3 2 2 2 3" xfId="26677"/>
    <cellStyle name="Vejica 2 2 3 2 3 2 2 2 3 2" xfId="26678"/>
    <cellStyle name="Vejica 2 2 3 2 3 2 2 2 3 2 2" xfId="26679"/>
    <cellStyle name="Vejica 2 2 3 2 3 2 2 2 3 3" xfId="26680"/>
    <cellStyle name="Vejica 2 2 3 2 3 2 2 2 3 3 2" xfId="26681"/>
    <cellStyle name="Vejica 2 2 3 2 3 2 2 2 3 4" xfId="26682"/>
    <cellStyle name="Vejica 2 2 3 2 3 2 2 2 3 5" xfId="26683"/>
    <cellStyle name="Vejica 2 2 3 2 3 2 2 2 4" xfId="26684"/>
    <cellStyle name="Vejica 2 2 3 2 3 2 2 2 4 2" xfId="26685"/>
    <cellStyle name="Vejica 2 2 3 2 3 2 2 2 5" xfId="26686"/>
    <cellStyle name="Vejica 2 2 3 2 3 2 2 2 5 2" xfId="26687"/>
    <cellStyle name="Vejica 2 2 3 2 3 2 2 2 6" xfId="26688"/>
    <cellStyle name="Vejica 2 2 3 2 3 2 2 2 6 2" xfId="26689"/>
    <cellStyle name="Vejica 2 2 3 2 3 2 2 2 7" xfId="26690"/>
    <cellStyle name="Vejica 2 2 3 2 3 2 2 2 8" xfId="26691"/>
    <cellStyle name="Vejica 2 2 3 2 3 2 2 2 9" xfId="26692"/>
    <cellStyle name="Vejica 2 2 3 2 3 2 2 3" xfId="26693"/>
    <cellStyle name="Vejica 2 2 3 2 3 2 2 3 2" xfId="26694"/>
    <cellStyle name="Vejica 2 2 3 2 3 2 2 3 2 2" xfId="26695"/>
    <cellStyle name="Vejica 2 2 3 2 3 2 2 3 3" xfId="26696"/>
    <cellStyle name="Vejica 2 2 3 2 3 2 2 3 3 2" xfId="26697"/>
    <cellStyle name="Vejica 2 2 3 2 3 2 2 3 4" xfId="26698"/>
    <cellStyle name="Vejica 2 2 3 2 3 2 2 3 5" xfId="26699"/>
    <cellStyle name="Vejica 2 2 3 2 3 2 2 4" xfId="26700"/>
    <cellStyle name="Vejica 2 2 3 2 3 2 2 4 2" xfId="26701"/>
    <cellStyle name="Vejica 2 2 3 2 3 2 2 4 2 2" xfId="26702"/>
    <cellStyle name="Vejica 2 2 3 2 3 2 2 4 3" xfId="26703"/>
    <cellStyle name="Vejica 2 2 3 2 3 2 2 4 3 2" xfId="26704"/>
    <cellStyle name="Vejica 2 2 3 2 3 2 2 4 4" xfId="26705"/>
    <cellStyle name="Vejica 2 2 3 2 3 2 2 4 5" xfId="26706"/>
    <cellStyle name="Vejica 2 2 3 2 3 2 2 5" xfId="26707"/>
    <cellStyle name="Vejica 2 2 3 2 3 2 2 5 2" xfId="26708"/>
    <cellStyle name="Vejica 2 2 3 2 3 2 2 6" xfId="26709"/>
    <cellStyle name="Vejica 2 2 3 2 3 2 2 6 2" xfId="26710"/>
    <cellStyle name="Vejica 2 2 3 2 3 2 2 7" xfId="26711"/>
    <cellStyle name="Vejica 2 2 3 2 3 2 2 7 2" xfId="26712"/>
    <cellStyle name="Vejica 2 2 3 2 3 2 2 8" xfId="26713"/>
    <cellStyle name="Vejica 2 2 3 2 3 2 2 9" xfId="26714"/>
    <cellStyle name="Vejica 2 2 3 2 3 2 3" xfId="26715"/>
    <cellStyle name="Vejica 2 2 3 2 3 2 3 2" xfId="26716"/>
    <cellStyle name="Vejica 2 2 3 2 3 2 3 2 2" xfId="26717"/>
    <cellStyle name="Vejica 2 2 3 2 3 2 3 2 2 2" xfId="26718"/>
    <cellStyle name="Vejica 2 2 3 2 3 2 3 2 3" xfId="26719"/>
    <cellStyle name="Vejica 2 2 3 2 3 2 3 2 3 2" xfId="26720"/>
    <cellStyle name="Vejica 2 2 3 2 3 2 3 2 4" xfId="26721"/>
    <cellStyle name="Vejica 2 2 3 2 3 2 3 2 5" xfId="26722"/>
    <cellStyle name="Vejica 2 2 3 2 3 2 3 3" xfId="26723"/>
    <cellStyle name="Vejica 2 2 3 2 3 2 3 3 2" xfId="26724"/>
    <cellStyle name="Vejica 2 2 3 2 3 2 3 3 2 2" xfId="26725"/>
    <cellStyle name="Vejica 2 2 3 2 3 2 3 3 3" xfId="26726"/>
    <cellStyle name="Vejica 2 2 3 2 3 2 3 3 3 2" xfId="26727"/>
    <cellStyle name="Vejica 2 2 3 2 3 2 3 3 4" xfId="26728"/>
    <cellStyle name="Vejica 2 2 3 2 3 2 3 3 5" xfId="26729"/>
    <cellStyle name="Vejica 2 2 3 2 3 2 3 4" xfId="26730"/>
    <cellStyle name="Vejica 2 2 3 2 3 2 3 4 2" xfId="26731"/>
    <cellStyle name="Vejica 2 2 3 2 3 2 3 5" xfId="26732"/>
    <cellStyle name="Vejica 2 2 3 2 3 2 3 5 2" xfId="26733"/>
    <cellStyle name="Vejica 2 2 3 2 3 2 3 6" xfId="26734"/>
    <cellStyle name="Vejica 2 2 3 2 3 2 3 6 2" xfId="26735"/>
    <cellStyle name="Vejica 2 2 3 2 3 2 3 7" xfId="26736"/>
    <cellStyle name="Vejica 2 2 3 2 3 2 3 8" xfId="26737"/>
    <cellStyle name="Vejica 2 2 3 2 3 2 3 9" xfId="26738"/>
    <cellStyle name="Vejica 2 2 3 2 3 2 4" xfId="26739"/>
    <cellStyle name="Vejica 2 2 3 2 3 2 4 2" xfId="26740"/>
    <cellStyle name="Vejica 2 2 3 2 3 2 4 2 2" xfId="26741"/>
    <cellStyle name="Vejica 2 2 3 2 3 2 4 3" xfId="26742"/>
    <cellStyle name="Vejica 2 2 3 2 3 2 4 3 2" xfId="26743"/>
    <cellStyle name="Vejica 2 2 3 2 3 2 4 4" xfId="26744"/>
    <cellStyle name="Vejica 2 2 3 2 3 2 4 5" xfId="26745"/>
    <cellStyle name="Vejica 2 2 3 2 3 2 5" xfId="26746"/>
    <cellStyle name="Vejica 2 2 3 2 3 2 5 2" xfId="26747"/>
    <cellStyle name="Vejica 2 2 3 2 3 2 5 2 2" xfId="26748"/>
    <cellStyle name="Vejica 2 2 3 2 3 2 5 3" xfId="26749"/>
    <cellStyle name="Vejica 2 2 3 2 3 2 5 3 2" xfId="26750"/>
    <cellStyle name="Vejica 2 2 3 2 3 2 5 4" xfId="26751"/>
    <cellStyle name="Vejica 2 2 3 2 3 2 5 5" xfId="26752"/>
    <cellStyle name="Vejica 2 2 3 2 3 2 6" xfId="26753"/>
    <cellStyle name="Vejica 2 2 3 2 3 2 6 2" xfId="26754"/>
    <cellStyle name="Vejica 2 2 3 2 3 2 7" xfId="26755"/>
    <cellStyle name="Vejica 2 2 3 2 3 2 7 2" xfId="26756"/>
    <cellStyle name="Vejica 2 2 3 2 3 2 8" xfId="26757"/>
    <cellStyle name="Vejica 2 2 3 2 3 2 8 2" xfId="26758"/>
    <cellStyle name="Vejica 2 2 3 2 3 2 9" xfId="26759"/>
    <cellStyle name="Vejica 2 2 3 2 3 3" xfId="26760"/>
    <cellStyle name="Vejica 2 2 3 2 3 3 10" xfId="26761"/>
    <cellStyle name="Vejica 2 2 3 2 3 3 2" xfId="26762"/>
    <cellStyle name="Vejica 2 2 3 2 3 3 2 2" xfId="26763"/>
    <cellStyle name="Vejica 2 2 3 2 3 3 2 2 2" xfId="26764"/>
    <cellStyle name="Vejica 2 2 3 2 3 3 2 2 2 2" xfId="26765"/>
    <cellStyle name="Vejica 2 2 3 2 3 3 2 2 3" xfId="26766"/>
    <cellStyle name="Vejica 2 2 3 2 3 3 2 2 3 2" xfId="26767"/>
    <cellStyle name="Vejica 2 2 3 2 3 3 2 2 4" xfId="26768"/>
    <cellStyle name="Vejica 2 2 3 2 3 3 2 2 5" xfId="26769"/>
    <cellStyle name="Vejica 2 2 3 2 3 3 2 3" xfId="26770"/>
    <cellStyle name="Vejica 2 2 3 2 3 3 2 3 2" xfId="26771"/>
    <cellStyle name="Vejica 2 2 3 2 3 3 2 3 2 2" xfId="26772"/>
    <cellStyle name="Vejica 2 2 3 2 3 3 2 3 3" xfId="26773"/>
    <cellStyle name="Vejica 2 2 3 2 3 3 2 3 3 2" xfId="26774"/>
    <cellStyle name="Vejica 2 2 3 2 3 3 2 3 4" xfId="26775"/>
    <cellStyle name="Vejica 2 2 3 2 3 3 2 3 5" xfId="26776"/>
    <cellStyle name="Vejica 2 2 3 2 3 3 2 4" xfId="26777"/>
    <cellStyle name="Vejica 2 2 3 2 3 3 2 4 2" xfId="26778"/>
    <cellStyle name="Vejica 2 2 3 2 3 3 2 5" xfId="26779"/>
    <cellStyle name="Vejica 2 2 3 2 3 3 2 5 2" xfId="26780"/>
    <cellStyle name="Vejica 2 2 3 2 3 3 2 6" xfId="26781"/>
    <cellStyle name="Vejica 2 2 3 2 3 3 2 6 2" xfId="26782"/>
    <cellStyle name="Vejica 2 2 3 2 3 3 2 7" xfId="26783"/>
    <cellStyle name="Vejica 2 2 3 2 3 3 2 8" xfId="26784"/>
    <cellStyle name="Vejica 2 2 3 2 3 3 2 9" xfId="26785"/>
    <cellStyle name="Vejica 2 2 3 2 3 3 3" xfId="26786"/>
    <cellStyle name="Vejica 2 2 3 2 3 3 3 2" xfId="26787"/>
    <cellStyle name="Vejica 2 2 3 2 3 3 3 2 2" xfId="26788"/>
    <cellStyle name="Vejica 2 2 3 2 3 3 3 3" xfId="26789"/>
    <cellStyle name="Vejica 2 2 3 2 3 3 3 3 2" xfId="26790"/>
    <cellStyle name="Vejica 2 2 3 2 3 3 3 4" xfId="26791"/>
    <cellStyle name="Vejica 2 2 3 2 3 3 3 5" xfId="26792"/>
    <cellStyle name="Vejica 2 2 3 2 3 3 4" xfId="26793"/>
    <cellStyle name="Vejica 2 2 3 2 3 3 4 2" xfId="26794"/>
    <cellStyle name="Vejica 2 2 3 2 3 3 4 2 2" xfId="26795"/>
    <cellStyle name="Vejica 2 2 3 2 3 3 4 3" xfId="26796"/>
    <cellStyle name="Vejica 2 2 3 2 3 3 4 3 2" xfId="26797"/>
    <cellStyle name="Vejica 2 2 3 2 3 3 4 4" xfId="26798"/>
    <cellStyle name="Vejica 2 2 3 2 3 3 4 5" xfId="26799"/>
    <cellStyle name="Vejica 2 2 3 2 3 3 5" xfId="26800"/>
    <cellStyle name="Vejica 2 2 3 2 3 3 5 2" xfId="26801"/>
    <cellStyle name="Vejica 2 2 3 2 3 3 6" xfId="26802"/>
    <cellStyle name="Vejica 2 2 3 2 3 3 6 2" xfId="26803"/>
    <cellStyle name="Vejica 2 2 3 2 3 3 7" xfId="26804"/>
    <cellStyle name="Vejica 2 2 3 2 3 3 7 2" xfId="26805"/>
    <cellStyle name="Vejica 2 2 3 2 3 3 8" xfId="26806"/>
    <cellStyle name="Vejica 2 2 3 2 3 3 9" xfId="26807"/>
    <cellStyle name="Vejica 2 2 3 2 3 4" xfId="26808"/>
    <cellStyle name="Vejica 2 2 3 2 3 4 2" xfId="26809"/>
    <cellStyle name="Vejica 2 2 3 2 3 4 2 2" xfId="26810"/>
    <cellStyle name="Vejica 2 2 3 2 3 4 2 2 2" xfId="26811"/>
    <cellStyle name="Vejica 2 2 3 2 3 4 2 3" xfId="26812"/>
    <cellStyle name="Vejica 2 2 3 2 3 4 2 3 2" xfId="26813"/>
    <cellStyle name="Vejica 2 2 3 2 3 4 2 4" xfId="26814"/>
    <cellStyle name="Vejica 2 2 3 2 3 4 2 5" xfId="26815"/>
    <cellStyle name="Vejica 2 2 3 2 3 4 3" xfId="26816"/>
    <cellStyle name="Vejica 2 2 3 2 3 4 3 2" xfId="26817"/>
    <cellStyle name="Vejica 2 2 3 2 3 4 3 2 2" xfId="26818"/>
    <cellStyle name="Vejica 2 2 3 2 3 4 3 3" xfId="26819"/>
    <cellStyle name="Vejica 2 2 3 2 3 4 3 3 2" xfId="26820"/>
    <cellStyle name="Vejica 2 2 3 2 3 4 3 4" xfId="26821"/>
    <cellStyle name="Vejica 2 2 3 2 3 4 3 5" xfId="26822"/>
    <cellStyle name="Vejica 2 2 3 2 3 4 4" xfId="26823"/>
    <cellStyle name="Vejica 2 2 3 2 3 4 4 2" xfId="26824"/>
    <cellStyle name="Vejica 2 2 3 2 3 4 5" xfId="26825"/>
    <cellStyle name="Vejica 2 2 3 2 3 4 5 2" xfId="26826"/>
    <cellStyle name="Vejica 2 2 3 2 3 4 6" xfId="26827"/>
    <cellStyle name="Vejica 2 2 3 2 3 4 6 2" xfId="26828"/>
    <cellStyle name="Vejica 2 2 3 2 3 4 7" xfId="26829"/>
    <cellStyle name="Vejica 2 2 3 2 3 4 8" xfId="26830"/>
    <cellStyle name="Vejica 2 2 3 2 3 4 9" xfId="26831"/>
    <cellStyle name="Vejica 2 2 3 2 3 5" xfId="26832"/>
    <cellStyle name="Vejica 2 2 3 2 3 5 2" xfId="26833"/>
    <cellStyle name="Vejica 2 2 3 2 3 5 2 2" xfId="26834"/>
    <cellStyle name="Vejica 2 2 3 2 3 5 3" xfId="26835"/>
    <cellStyle name="Vejica 2 2 3 2 3 5 3 2" xfId="26836"/>
    <cellStyle name="Vejica 2 2 3 2 3 5 4" xfId="26837"/>
    <cellStyle name="Vejica 2 2 3 2 3 5 5" xfId="26838"/>
    <cellStyle name="Vejica 2 2 3 2 3 6" xfId="26839"/>
    <cellStyle name="Vejica 2 2 3 2 3 6 2" xfId="26840"/>
    <cellStyle name="Vejica 2 2 3 2 3 6 2 2" xfId="26841"/>
    <cellStyle name="Vejica 2 2 3 2 3 6 3" xfId="26842"/>
    <cellStyle name="Vejica 2 2 3 2 3 6 3 2" xfId="26843"/>
    <cellStyle name="Vejica 2 2 3 2 3 6 4" xfId="26844"/>
    <cellStyle name="Vejica 2 2 3 2 3 6 5" xfId="26845"/>
    <cellStyle name="Vejica 2 2 3 2 3 7" xfId="26846"/>
    <cellStyle name="Vejica 2 2 3 2 3 7 2" xfId="26847"/>
    <cellStyle name="Vejica 2 2 3 2 3 8" xfId="26848"/>
    <cellStyle name="Vejica 2 2 3 2 3 8 2" xfId="26849"/>
    <cellStyle name="Vejica 2 2 3 2 3 9" xfId="26850"/>
    <cellStyle name="Vejica 2 2 3 2 3 9 2" xfId="26851"/>
    <cellStyle name="Vejica 2 2 3 2 4" xfId="26852"/>
    <cellStyle name="Vejica 2 2 3 2 4 10" xfId="26853"/>
    <cellStyle name="Vejica 2 2 3 2 4 11" xfId="26854"/>
    <cellStyle name="Vejica 2 2 3 2 4 12" xfId="26855"/>
    <cellStyle name="Vejica 2 2 3 2 4 2" xfId="26856"/>
    <cellStyle name="Vejica 2 2 3 2 4 2 10" xfId="26857"/>
    <cellStyle name="Vejica 2 2 3 2 4 2 11" xfId="26858"/>
    <cellStyle name="Vejica 2 2 3 2 4 2 2" xfId="26859"/>
    <cellStyle name="Vejica 2 2 3 2 4 2 2 10" xfId="26860"/>
    <cellStyle name="Vejica 2 2 3 2 4 2 2 2" xfId="26861"/>
    <cellStyle name="Vejica 2 2 3 2 4 2 2 2 2" xfId="26862"/>
    <cellStyle name="Vejica 2 2 3 2 4 2 2 2 2 2" xfId="26863"/>
    <cellStyle name="Vejica 2 2 3 2 4 2 2 2 2 2 2" xfId="26864"/>
    <cellStyle name="Vejica 2 2 3 2 4 2 2 2 2 3" xfId="26865"/>
    <cellStyle name="Vejica 2 2 3 2 4 2 2 2 2 3 2" xfId="26866"/>
    <cellStyle name="Vejica 2 2 3 2 4 2 2 2 2 4" xfId="26867"/>
    <cellStyle name="Vejica 2 2 3 2 4 2 2 2 2 5" xfId="26868"/>
    <cellStyle name="Vejica 2 2 3 2 4 2 2 2 3" xfId="26869"/>
    <cellStyle name="Vejica 2 2 3 2 4 2 2 2 3 2" xfId="26870"/>
    <cellStyle name="Vejica 2 2 3 2 4 2 2 2 3 2 2" xfId="26871"/>
    <cellStyle name="Vejica 2 2 3 2 4 2 2 2 3 3" xfId="26872"/>
    <cellStyle name="Vejica 2 2 3 2 4 2 2 2 3 3 2" xfId="26873"/>
    <cellStyle name="Vejica 2 2 3 2 4 2 2 2 3 4" xfId="26874"/>
    <cellStyle name="Vejica 2 2 3 2 4 2 2 2 3 5" xfId="26875"/>
    <cellStyle name="Vejica 2 2 3 2 4 2 2 2 4" xfId="26876"/>
    <cellStyle name="Vejica 2 2 3 2 4 2 2 2 4 2" xfId="26877"/>
    <cellStyle name="Vejica 2 2 3 2 4 2 2 2 5" xfId="26878"/>
    <cellStyle name="Vejica 2 2 3 2 4 2 2 2 5 2" xfId="26879"/>
    <cellStyle name="Vejica 2 2 3 2 4 2 2 2 6" xfId="26880"/>
    <cellStyle name="Vejica 2 2 3 2 4 2 2 2 6 2" xfId="26881"/>
    <cellStyle name="Vejica 2 2 3 2 4 2 2 2 7" xfId="26882"/>
    <cellStyle name="Vejica 2 2 3 2 4 2 2 2 8" xfId="26883"/>
    <cellStyle name="Vejica 2 2 3 2 4 2 2 2 9" xfId="26884"/>
    <cellStyle name="Vejica 2 2 3 2 4 2 2 3" xfId="26885"/>
    <cellStyle name="Vejica 2 2 3 2 4 2 2 3 2" xfId="26886"/>
    <cellStyle name="Vejica 2 2 3 2 4 2 2 3 2 2" xfId="26887"/>
    <cellStyle name="Vejica 2 2 3 2 4 2 2 3 3" xfId="26888"/>
    <cellStyle name="Vejica 2 2 3 2 4 2 2 3 3 2" xfId="26889"/>
    <cellStyle name="Vejica 2 2 3 2 4 2 2 3 4" xfId="26890"/>
    <cellStyle name="Vejica 2 2 3 2 4 2 2 3 5" xfId="26891"/>
    <cellStyle name="Vejica 2 2 3 2 4 2 2 4" xfId="26892"/>
    <cellStyle name="Vejica 2 2 3 2 4 2 2 4 2" xfId="26893"/>
    <cellStyle name="Vejica 2 2 3 2 4 2 2 4 2 2" xfId="26894"/>
    <cellStyle name="Vejica 2 2 3 2 4 2 2 4 3" xfId="26895"/>
    <cellStyle name="Vejica 2 2 3 2 4 2 2 4 3 2" xfId="26896"/>
    <cellStyle name="Vejica 2 2 3 2 4 2 2 4 4" xfId="26897"/>
    <cellStyle name="Vejica 2 2 3 2 4 2 2 4 5" xfId="26898"/>
    <cellStyle name="Vejica 2 2 3 2 4 2 2 5" xfId="26899"/>
    <cellStyle name="Vejica 2 2 3 2 4 2 2 5 2" xfId="26900"/>
    <cellStyle name="Vejica 2 2 3 2 4 2 2 6" xfId="26901"/>
    <cellStyle name="Vejica 2 2 3 2 4 2 2 6 2" xfId="26902"/>
    <cellStyle name="Vejica 2 2 3 2 4 2 2 7" xfId="26903"/>
    <cellStyle name="Vejica 2 2 3 2 4 2 2 7 2" xfId="26904"/>
    <cellStyle name="Vejica 2 2 3 2 4 2 2 8" xfId="26905"/>
    <cellStyle name="Vejica 2 2 3 2 4 2 2 9" xfId="26906"/>
    <cellStyle name="Vejica 2 2 3 2 4 2 3" xfId="26907"/>
    <cellStyle name="Vejica 2 2 3 2 4 2 3 2" xfId="26908"/>
    <cellStyle name="Vejica 2 2 3 2 4 2 3 2 2" xfId="26909"/>
    <cellStyle name="Vejica 2 2 3 2 4 2 3 2 2 2" xfId="26910"/>
    <cellStyle name="Vejica 2 2 3 2 4 2 3 2 3" xfId="26911"/>
    <cellStyle name="Vejica 2 2 3 2 4 2 3 2 3 2" xfId="26912"/>
    <cellStyle name="Vejica 2 2 3 2 4 2 3 2 4" xfId="26913"/>
    <cellStyle name="Vejica 2 2 3 2 4 2 3 2 5" xfId="26914"/>
    <cellStyle name="Vejica 2 2 3 2 4 2 3 3" xfId="26915"/>
    <cellStyle name="Vejica 2 2 3 2 4 2 3 3 2" xfId="26916"/>
    <cellStyle name="Vejica 2 2 3 2 4 2 3 3 2 2" xfId="26917"/>
    <cellStyle name="Vejica 2 2 3 2 4 2 3 3 3" xfId="26918"/>
    <cellStyle name="Vejica 2 2 3 2 4 2 3 3 3 2" xfId="26919"/>
    <cellStyle name="Vejica 2 2 3 2 4 2 3 3 4" xfId="26920"/>
    <cellStyle name="Vejica 2 2 3 2 4 2 3 3 5" xfId="26921"/>
    <cellStyle name="Vejica 2 2 3 2 4 2 3 4" xfId="26922"/>
    <cellStyle name="Vejica 2 2 3 2 4 2 3 4 2" xfId="26923"/>
    <cellStyle name="Vejica 2 2 3 2 4 2 3 5" xfId="26924"/>
    <cellStyle name="Vejica 2 2 3 2 4 2 3 5 2" xfId="26925"/>
    <cellStyle name="Vejica 2 2 3 2 4 2 3 6" xfId="26926"/>
    <cellStyle name="Vejica 2 2 3 2 4 2 3 6 2" xfId="26927"/>
    <cellStyle name="Vejica 2 2 3 2 4 2 3 7" xfId="26928"/>
    <cellStyle name="Vejica 2 2 3 2 4 2 3 8" xfId="26929"/>
    <cellStyle name="Vejica 2 2 3 2 4 2 3 9" xfId="26930"/>
    <cellStyle name="Vejica 2 2 3 2 4 2 4" xfId="26931"/>
    <cellStyle name="Vejica 2 2 3 2 4 2 4 2" xfId="26932"/>
    <cellStyle name="Vejica 2 2 3 2 4 2 4 2 2" xfId="26933"/>
    <cellStyle name="Vejica 2 2 3 2 4 2 4 3" xfId="26934"/>
    <cellStyle name="Vejica 2 2 3 2 4 2 4 3 2" xfId="26935"/>
    <cellStyle name="Vejica 2 2 3 2 4 2 4 4" xfId="26936"/>
    <cellStyle name="Vejica 2 2 3 2 4 2 4 5" xfId="26937"/>
    <cellStyle name="Vejica 2 2 3 2 4 2 5" xfId="26938"/>
    <cellStyle name="Vejica 2 2 3 2 4 2 5 2" xfId="26939"/>
    <cellStyle name="Vejica 2 2 3 2 4 2 5 2 2" xfId="26940"/>
    <cellStyle name="Vejica 2 2 3 2 4 2 5 3" xfId="26941"/>
    <cellStyle name="Vejica 2 2 3 2 4 2 5 3 2" xfId="26942"/>
    <cellStyle name="Vejica 2 2 3 2 4 2 5 4" xfId="26943"/>
    <cellStyle name="Vejica 2 2 3 2 4 2 5 5" xfId="26944"/>
    <cellStyle name="Vejica 2 2 3 2 4 2 6" xfId="26945"/>
    <cellStyle name="Vejica 2 2 3 2 4 2 6 2" xfId="26946"/>
    <cellStyle name="Vejica 2 2 3 2 4 2 7" xfId="26947"/>
    <cellStyle name="Vejica 2 2 3 2 4 2 7 2" xfId="26948"/>
    <cellStyle name="Vejica 2 2 3 2 4 2 8" xfId="26949"/>
    <cellStyle name="Vejica 2 2 3 2 4 2 8 2" xfId="26950"/>
    <cellStyle name="Vejica 2 2 3 2 4 2 9" xfId="26951"/>
    <cellStyle name="Vejica 2 2 3 2 4 3" xfId="26952"/>
    <cellStyle name="Vejica 2 2 3 2 4 3 10" xfId="26953"/>
    <cellStyle name="Vejica 2 2 3 2 4 3 2" xfId="26954"/>
    <cellStyle name="Vejica 2 2 3 2 4 3 2 2" xfId="26955"/>
    <cellStyle name="Vejica 2 2 3 2 4 3 2 2 2" xfId="26956"/>
    <cellStyle name="Vejica 2 2 3 2 4 3 2 2 2 2" xfId="26957"/>
    <cellStyle name="Vejica 2 2 3 2 4 3 2 2 3" xfId="26958"/>
    <cellStyle name="Vejica 2 2 3 2 4 3 2 2 3 2" xfId="26959"/>
    <cellStyle name="Vejica 2 2 3 2 4 3 2 2 4" xfId="26960"/>
    <cellStyle name="Vejica 2 2 3 2 4 3 2 2 5" xfId="26961"/>
    <cellStyle name="Vejica 2 2 3 2 4 3 2 3" xfId="26962"/>
    <cellStyle name="Vejica 2 2 3 2 4 3 2 3 2" xfId="26963"/>
    <cellStyle name="Vejica 2 2 3 2 4 3 2 3 2 2" xfId="26964"/>
    <cellStyle name="Vejica 2 2 3 2 4 3 2 3 3" xfId="26965"/>
    <cellStyle name="Vejica 2 2 3 2 4 3 2 3 3 2" xfId="26966"/>
    <cellStyle name="Vejica 2 2 3 2 4 3 2 3 4" xfId="26967"/>
    <cellStyle name="Vejica 2 2 3 2 4 3 2 3 5" xfId="26968"/>
    <cellStyle name="Vejica 2 2 3 2 4 3 2 4" xfId="26969"/>
    <cellStyle name="Vejica 2 2 3 2 4 3 2 4 2" xfId="26970"/>
    <cellStyle name="Vejica 2 2 3 2 4 3 2 5" xfId="26971"/>
    <cellStyle name="Vejica 2 2 3 2 4 3 2 5 2" xfId="26972"/>
    <cellStyle name="Vejica 2 2 3 2 4 3 2 6" xfId="26973"/>
    <cellStyle name="Vejica 2 2 3 2 4 3 2 6 2" xfId="26974"/>
    <cellStyle name="Vejica 2 2 3 2 4 3 2 7" xfId="26975"/>
    <cellStyle name="Vejica 2 2 3 2 4 3 2 8" xfId="26976"/>
    <cellStyle name="Vejica 2 2 3 2 4 3 2 9" xfId="26977"/>
    <cellStyle name="Vejica 2 2 3 2 4 3 3" xfId="26978"/>
    <cellStyle name="Vejica 2 2 3 2 4 3 3 2" xfId="26979"/>
    <cellStyle name="Vejica 2 2 3 2 4 3 3 2 2" xfId="26980"/>
    <cellStyle name="Vejica 2 2 3 2 4 3 3 3" xfId="26981"/>
    <cellStyle name="Vejica 2 2 3 2 4 3 3 3 2" xfId="26982"/>
    <cellStyle name="Vejica 2 2 3 2 4 3 3 4" xfId="26983"/>
    <cellStyle name="Vejica 2 2 3 2 4 3 3 5" xfId="26984"/>
    <cellStyle name="Vejica 2 2 3 2 4 3 4" xfId="26985"/>
    <cellStyle name="Vejica 2 2 3 2 4 3 4 2" xfId="26986"/>
    <cellStyle name="Vejica 2 2 3 2 4 3 4 2 2" xfId="26987"/>
    <cellStyle name="Vejica 2 2 3 2 4 3 4 3" xfId="26988"/>
    <cellStyle name="Vejica 2 2 3 2 4 3 4 3 2" xfId="26989"/>
    <cellStyle name="Vejica 2 2 3 2 4 3 4 4" xfId="26990"/>
    <cellStyle name="Vejica 2 2 3 2 4 3 4 5" xfId="26991"/>
    <cellStyle name="Vejica 2 2 3 2 4 3 5" xfId="26992"/>
    <cellStyle name="Vejica 2 2 3 2 4 3 5 2" xfId="26993"/>
    <cellStyle name="Vejica 2 2 3 2 4 3 6" xfId="26994"/>
    <cellStyle name="Vejica 2 2 3 2 4 3 6 2" xfId="26995"/>
    <cellStyle name="Vejica 2 2 3 2 4 3 7" xfId="26996"/>
    <cellStyle name="Vejica 2 2 3 2 4 3 7 2" xfId="26997"/>
    <cellStyle name="Vejica 2 2 3 2 4 3 8" xfId="26998"/>
    <cellStyle name="Vejica 2 2 3 2 4 3 9" xfId="26999"/>
    <cellStyle name="Vejica 2 2 3 2 4 4" xfId="27000"/>
    <cellStyle name="Vejica 2 2 3 2 4 4 2" xfId="27001"/>
    <cellStyle name="Vejica 2 2 3 2 4 4 2 2" xfId="27002"/>
    <cellStyle name="Vejica 2 2 3 2 4 4 2 2 2" xfId="27003"/>
    <cellStyle name="Vejica 2 2 3 2 4 4 2 3" xfId="27004"/>
    <cellStyle name="Vejica 2 2 3 2 4 4 2 3 2" xfId="27005"/>
    <cellStyle name="Vejica 2 2 3 2 4 4 2 4" xfId="27006"/>
    <cellStyle name="Vejica 2 2 3 2 4 4 2 5" xfId="27007"/>
    <cellStyle name="Vejica 2 2 3 2 4 4 3" xfId="27008"/>
    <cellStyle name="Vejica 2 2 3 2 4 4 3 2" xfId="27009"/>
    <cellStyle name="Vejica 2 2 3 2 4 4 3 2 2" xfId="27010"/>
    <cellStyle name="Vejica 2 2 3 2 4 4 3 3" xfId="27011"/>
    <cellStyle name="Vejica 2 2 3 2 4 4 3 3 2" xfId="27012"/>
    <cellStyle name="Vejica 2 2 3 2 4 4 3 4" xfId="27013"/>
    <cellStyle name="Vejica 2 2 3 2 4 4 3 5" xfId="27014"/>
    <cellStyle name="Vejica 2 2 3 2 4 4 4" xfId="27015"/>
    <cellStyle name="Vejica 2 2 3 2 4 4 4 2" xfId="27016"/>
    <cellStyle name="Vejica 2 2 3 2 4 4 5" xfId="27017"/>
    <cellStyle name="Vejica 2 2 3 2 4 4 5 2" xfId="27018"/>
    <cellStyle name="Vejica 2 2 3 2 4 4 6" xfId="27019"/>
    <cellStyle name="Vejica 2 2 3 2 4 4 6 2" xfId="27020"/>
    <cellStyle name="Vejica 2 2 3 2 4 4 7" xfId="27021"/>
    <cellStyle name="Vejica 2 2 3 2 4 4 8" xfId="27022"/>
    <cellStyle name="Vejica 2 2 3 2 4 4 9" xfId="27023"/>
    <cellStyle name="Vejica 2 2 3 2 4 5" xfId="27024"/>
    <cellStyle name="Vejica 2 2 3 2 4 5 2" xfId="27025"/>
    <cellStyle name="Vejica 2 2 3 2 4 5 2 2" xfId="27026"/>
    <cellStyle name="Vejica 2 2 3 2 4 5 3" xfId="27027"/>
    <cellStyle name="Vejica 2 2 3 2 4 5 3 2" xfId="27028"/>
    <cellStyle name="Vejica 2 2 3 2 4 5 4" xfId="27029"/>
    <cellStyle name="Vejica 2 2 3 2 4 5 5" xfId="27030"/>
    <cellStyle name="Vejica 2 2 3 2 4 6" xfId="27031"/>
    <cellStyle name="Vejica 2 2 3 2 4 6 2" xfId="27032"/>
    <cellStyle name="Vejica 2 2 3 2 4 6 2 2" xfId="27033"/>
    <cellStyle name="Vejica 2 2 3 2 4 6 3" xfId="27034"/>
    <cellStyle name="Vejica 2 2 3 2 4 6 3 2" xfId="27035"/>
    <cellStyle name="Vejica 2 2 3 2 4 6 4" xfId="27036"/>
    <cellStyle name="Vejica 2 2 3 2 4 6 5" xfId="27037"/>
    <cellStyle name="Vejica 2 2 3 2 4 7" xfId="27038"/>
    <cellStyle name="Vejica 2 2 3 2 4 7 2" xfId="27039"/>
    <cellStyle name="Vejica 2 2 3 2 4 8" xfId="27040"/>
    <cellStyle name="Vejica 2 2 3 2 4 8 2" xfId="27041"/>
    <cellStyle name="Vejica 2 2 3 2 4 9" xfId="27042"/>
    <cellStyle name="Vejica 2 2 3 2 4 9 2" xfId="27043"/>
    <cellStyle name="Vejica 2 2 3 2 5" xfId="27044"/>
    <cellStyle name="Vejica 2 2 3 2 5 10" xfId="27045"/>
    <cellStyle name="Vejica 2 2 3 2 5 11" xfId="27046"/>
    <cellStyle name="Vejica 2 2 3 2 5 2" xfId="27047"/>
    <cellStyle name="Vejica 2 2 3 2 5 2 10" xfId="27048"/>
    <cellStyle name="Vejica 2 2 3 2 5 2 2" xfId="27049"/>
    <cellStyle name="Vejica 2 2 3 2 5 2 2 2" xfId="27050"/>
    <cellStyle name="Vejica 2 2 3 2 5 2 2 2 2" xfId="27051"/>
    <cellStyle name="Vejica 2 2 3 2 5 2 2 2 2 2" xfId="27052"/>
    <cellStyle name="Vejica 2 2 3 2 5 2 2 2 3" xfId="27053"/>
    <cellStyle name="Vejica 2 2 3 2 5 2 2 2 3 2" xfId="27054"/>
    <cellStyle name="Vejica 2 2 3 2 5 2 2 2 4" xfId="27055"/>
    <cellStyle name="Vejica 2 2 3 2 5 2 2 2 5" xfId="27056"/>
    <cellStyle name="Vejica 2 2 3 2 5 2 2 3" xfId="27057"/>
    <cellStyle name="Vejica 2 2 3 2 5 2 2 3 2" xfId="27058"/>
    <cellStyle name="Vejica 2 2 3 2 5 2 2 3 2 2" xfId="27059"/>
    <cellStyle name="Vejica 2 2 3 2 5 2 2 3 3" xfId="27060"/>
    <cellStyle name="Vejica 2 2 3 2 5 2 2 3 3 2" xfId="27061"/>
    <cellStyle name="Vejica 2 2 3 2 5 2 2 3 4" xfId="27062"/>
    <cellStyle name="Vejica 2 2 3 2 5 2 2 3 5" xfId="27063"/>
    <cellStyle name="Vejica 2 2 3 2 5 2 2 4" xfId="27064"/>
    <cellStyle name="Vejica 2 2 3 2 5 2 2 4 2" xfId="27065"/>
    <cellStyle name="Vejica 2 2 3 2 5 2 2 5" xfId="27066"/>
    <cellStyle name="Vejica 2 2 3 2 5 2 2 5 2" xfId="27067"/>
    <cellStyle name="Vejica 2 2 3 2 5 2 2 6" xfId="27068"/>
    <cellStyle name="Vejica 2 2 3 2 5 2 2 6 2" xfId="27069"/>
    <cellStyle name="Vejica 2 2 3 2 5 2 2 7" xfId="27070"/>
    <cellStyle name="Vejica 2 2 3 2 5 2 2 8" xfId="27071"/>
    <cellStyle name="Vejica 2 2 3 2 5 2 2 9" xfId="27072"/>
    <cellStyle name="Vejica 2 2 3 2 5 2 3" xfId="27073"/>
    <cellStyle name="Vejica 2 2 3 2 5 2 3 2" xfId="27074"/>
    <cellStyle name="Vejica 2 2 3 2 5 2 3 2 2" xfId="27075"/>
    <cellStyle name="Vejica 2 2 3 2 5 2 3 3" xfId="27076"/>
    <cellStyle name="Vejica 2 2 3 2 5 2 3 3 2" xfId="27077"/>
    <cellStyle name="Vejica 2 2 3 2 5 2 3 4" xfId="27078"/>
    <cellStyle name="Vejica 2 2 3 2 5 2 3 5" xfId="27079"/>
    <cellStyle name="Vejica 2 2 3 2 5 2 4" xfId="27080"/>
    <cellStyle name="Vejica 2 2 3 2 5 2 4 2" xfId="27081"/>
    <cellStyle name="Vejica 2 2 3 2 5 2 4 2 2" xfId="27082"/>
    <cellStyle name="Vejica 2 2 3 2 5 2 4 3" xfId="27083"/>
    <cellStyle name="Vejica 2 2 3 2 5 2 4 3 2" xfId="27084"/>
    <cellStyle name="Vejica 2 2 3 2 5 2 4 4" xfId="27085"/>
    <cellStyle name="Vejica 2 2 3 2 5 2 4 5" xfId="27086"/>
    <cellStyle name="Vejica 2 2 3 2 5 2 5" xfId="27087"/>
    <cellStyle name="Vejica 2 2 3 2 5 2 5 2" xfId="27088"/>
    <cellStyle name="Vejica 2 2 3 2 5 2 6" xfId="27089"/>
    <cellStyle name="Vejica 2 2 3 2 5 2 6 2" xfId="27090"/>
    <cellStyle name="Vejica 2 2 3 2 5 2 7" xfId="27091"/>
    <cellStyle name="Vejica 2 2 3 2 5 2 7 2" xfId="27092"/>
    <cellStyle name="Vejica 2 2 3 2 5 2 8" xfId="27093"/>
    <cellStyle name="Vejica 2 2 3 2 5 2 9" xfId="27094"/>
    <cellStyle name="Vejica 2 2 3 2 5 3" xfId="27095"/>
    <cellStyle name="Vejica 2 2 3 2 5 3 2" xfId="27096"/>
    <cellStyle name="Vejica 2 2 3 2 5 3 2 2" xfId="27097"/>
    <cellStyle name="Vejica 2 2 3 2 5 3 2 2 2" xfId="27098"/>
    <cellStyle name="Vejica 2 2 3 2 5 3 2 3" xfId="27099"/>
    <cellStyle name="Vejica 2 2 3 2 5 3 2 3 2" xfId="27100"/>
    <cellStyle name="Vejica 2 2 3 2 5 3 2 4" xfId="27101"/>
    <cellStyle name="Vejica 2 2 3 2 5 3 2 5" xfId="27102"/>
    <cellStyle name="Vejica 2 2 3 2 5 3 3" xfId="27103"/>
    <cellStyle name="Vejica 2 2 3 2 5 3 3 2" xfId="27104"/>
    <cellStyle name="Vejica 2 2 3 2 5 3 3 2 2" xfId="27105"/>
    <cellStyle name="Vejica 2 2 3 2 5 3 3 3" xfId="27106"/>
    <cellStyle name="Vejica 2 2 3 2 5 3 3 3 2" xfId="27107"/>
    <cellStyle name="Vejica 2 2 3 2 5 3 3 4" xfId="27108"/>
    <cellStyle name="Vejica 2 2 3 2 5 3 3 5" xfId="27109"/>
    <cellStyle name="Vejica 2 2 3 2 5 3 4" xfId="27110"/>
    <cellStyle name="Vejica 2 2 3 2 5 3 4 2" xfId="27111"/>
    <cellStyle name="Vejica 2 2 3 2 5 3 5" xfId="27112"/>
    <cellStyle name="Vejica 2 2 3 2 5 3 5 2" xfId="27113"/>
    <cellStyle name="Vejica 2 2 3 2 5 3 6" xfId="27114"/>
    <cellStyle name="Vejica 2 2 3 2 5 3 6 2" xfId="27115"/>
    <cellStyle name="Vejica 2 2 3 2 5 3 7" xfId="27116"/>
    <cellStyle name="Vejica 2 2 3 2 5 3 8" xfId="27117"/>
    <cellStyle name="Vejica 2 2 3 2 5 3 9" xfId="27118"/>
    <cellStyle name="Vejica 2 2 3 2 5 4" xfId="27119"/>
    <cellStyle name="Vejica 2 2 3 2 5 4 2" xfId="27120"/>
    <cellStyle name="Vejica 2 2 3 2 5 4 2 2" xfId="27121"/>
    <cellStyle name="Vejica 2 2 3 2 5 4 3" xfId="27122"/>
    <cellStyle name="Vejica 2 2 3 2 5 4 3 2" xfId="27123"/>
    <cellStyle name="Vejica 2 2 3 2 5 4 4" xfId="27124"/>
    <cellStyle name="Vejica 2 2 3 2 5 4 5" xfId="27125"/>
    <cellStyle name="Vejica 2 2 3 2 5 5" xfId="27126"/>
    <cellStyle name="Vejica 2 2 3 2 5 5 2" xfId="27127"/>
    <cellStyle name="Vejica 2 2 3 2 5 5 2 2" xfId="27128"/>
    <cellStyle name="Vejica 2 2 3 2 5 5 3" xfId="27129"/>
    <cellStyle name="Vejica 2 2 3 2 5 5 3 2" xfId="27130"/>
    <cellStyle name="Vejica 2 2 3 2 5 5 4" xfId="27131"/>
    <cellStyle name="Vejica 2 2 3 2 5 5 5" xfId="27132"/>
    <cellStyle name="Vejica 2 2 3 2 5 6" xfId="27133"/>
    <cellStyle name="Vejica 2 2 3 2 5 6 2" xfId="27134"/>
    <cellStyle name="Vejica 2 2 3 2 5 7" xfId="27135"/>
    <cellStyle name="Vejica 2 2 3 2 5 7 2" xfId="27136"/>
    <cellStyle name="Vejica 2 2 3 2 5 8" xfId="27137"/>
    <cellStyle name="Vejica 2 2 3 2 5 8 2" xfId="27138"/>
    <cellStyle name="Vejica 2 2 3 2 5 9" xfId="27139"/>
    <cellStyle name="Vejica 2 2 3 2 6" xfId="27140"/>
    <cellStyle name="Vejica 2 2 3 2 6 10" xfId="27141"/>
    <cellStyle name="Vejica 2 2 3 2 6 11" xfId="27142"/>
    <cellStyle name="Vejica 2 2 3 2 6 2" xfId="27143"/>
    <cellStyle name="Vejica 2 2 3 2 6 2 10" xfId="27144"/>
    <cellStyle name="Vejica 2 2 3 2 6 2 2" xfId="27145"/>
    <cellStyle name="Vejica 2 2 3 2 6 2 2 2" xfId="27146"/>
    <cellStyle name="Vejica 2 2 3 2 6 2 2 2 2" xfId="27147"/>
    <cellStyle name="Vejica 2 2 3 2 6 2 2 2 2 2" xfId="27148"/>
    <cellStyle name="Vejica 2 2 3 2 6 2 2 2 3" xfId="27149"/>
    <cellStyle name="Vejica 2 2 3 2 6 2 2 2 3 2" xfId="27150"/>
    <cellStyle name="Vejica 2 2 3 2 6 2 2 2 4" xfId="27151"/>
    <cellStyle name="Vejica 2 2 3 2 6 2 2 2 5" xfId="27152"/>
    <cellStyle name="Vejica 2 2 3 2 6 2 2 3" xfId="27153"/>
    <cellStyle name="Vejica 2 2 3 2 6 2 2 3 2" xfId="27154"/>
    <cellStyle name="Vejica 2 2 3 2 6 2 2 3 2 2" xfId="27155"/>
    <cellStyle name="Vejica 2 2 3 2 6 2 2 3 3" xfId="27156"/>
    <cellStyle name="Vejica 2 2 3 2 6 2 2 3 3 2" xfId="27157"/>
    <cellStyle name="Vejica 2 2 3 2 6 2 2 3 4" xfId="27158"/>
    <cellStyle name="Vejica 2 2 3 2 6 2 2 3 5" xfId="27159"/>
    <cellStyle name="Vejica 2 2 3 2 6 2 2 4" xfId="27160"/>
    <cellStyle name="Vejica 2 2 3 2 6 2 2 4 2" xfId="27161"/>
    <cellStyle name="Vejica 2 2 3 2 6 2 2 5" xfId="27162"/>
    <cellStyle name="Vejica 2 2 3 2 6 2 2 5 2" xfId="27163"/>
    <cellStyle name="Vejica 2 2 3 2 6 2 2 6" xfId="27164"/>
    <cellStyle name="Vejica 2 2 3 2 6 2 2 6 2" xfId="27165"/>
    <cellStyle name="Vejica 2 2 3 2 6 2 2 7" xfId="27166"/>
    <cellStyle name="Vejica 2 2 3 2 6 2 2 8" xfId="27167"/>
    <cellStyle name="Vejica 2 2 3 2 6 2 2 9" xfId="27168"/>
    <cellStyle name="Vejica 2 2 3 2 6 2 3" xfId="27169"/>
    <cellStyle name="Vejica 2 2 3 2 6 2 3 2" xfId="27170"/>
    <cellStyle name="Vejica 2 2 3 2 6 2 3 2 2" xfId="27171"/>
    <cellStyle name="Vejica 2 2 3 2 6 2 3 3" xfId="27172"/>
    <cellStyle name="Vejica 2 2 3 2 6 2 3 3 2" xfId="27173"/>
    <cellStyle name="Vejica 2 2 3 2 6 2 3 4" xfId="27174"/>
    <cellStyle name="Vejica 2 2 3 2 6 2 3 5" xfId="27175"/>
    <cellStyle name="Vejica 2 2 3 2 6 2 4" xfId="27176"/>
    <cellStyle name="Vejica 2 2 3 2 6 2 4 2" xfId="27177"/>
    <cellStyle name="Vejica 2 2 3 2 6 2 4 2 2" xfId="27178"/>
    <cellStyle name="Vejica 2 2 3 2 6 2 4 3" xfId="27179"/>
    <cellStyle name="Vejica 2 2 3 2 6 2 4 3 2" xfId="27180"/>
    <cellStyle name="Vejica 2 2 3 2 6 2 4 4" xfId="27181"/>
    <cellStyle name="Vejica 2 2 3 2 6 2 4 5" xfId="27182"/>
    <cellStyle name="Vejica 2 2 3 2 6 2 5" xfId="27183"/>
    <cellStyle name="Vejica 2 2 3 2 6 2 5 2" xfId="27184"/>
    <cellStyle name="Vejica 2 2 3 2 6 2 6" xfId="27185"/>
    <cellStyle name="Vejica 2 2 3 2 6 2 6 2" xfId="27186"/>
    <cellStyle name="Vejica 2 2 3 2 6 2 7" xfId="27187"/>
    <cellStyle name="Vejica 2 2 3 2 6 2 7 2" xfId="27188"/>
    <cellStyle name="Vejica 2 2 3 2 6 2 8" xfId="27189"/>
    <cellStyle name="Vejica 2 2 3 2 6 2 9" xfId="27190"/>
    <cellStyle name="Vejica 2 2 3 2 6 3" xfId="27191"/>
    <cellStyle name="Vejica 2 2 3 2 6 3 2" xfId="27192"/>
    <cellStyle name="Vejica 2 2 3 2 6 3 2 2" xfId="27193"/>
    <cellStyle name="Vejica 2 2 3 2 6 3 2 2 2" xfId="27194"/>
    <cellStyle name="Vejica 2 2 3 2 6 3 2 3" xfId="27195"/>
    <cellStyle name="Vejica 2 2 3 2 6 3 2 3 2" xfId="27196"/>
    <cellStyle name="Vejica 2 2 3 2 6 3 2 4" xfId="27197"/>
    <cellStyle name="Vejica 2 2 3 2 6 3 2 5" xfId="27198"/>
    <cellStyle name="Vejica 2 2 3 2 6 3 3" xfId="27199"/>
    <cellStyle name="Vejica 2 2 3 2 6 3 3 2" xfId="27200"/>
    <cellStyle name="Vejica 2 2 3 2 6 3 3 2 2" xfId="27201"/>
    <cellStyle name="Vejica 2 2 3 2 6 3 3 3" xfId="27202"/>
    <cellStyle name="Vejica 2 2 3 2 6 3 3 3 2" xfId="27203"/>
    <cellStyle name="Vejica 2 2 3 2 6 3 3 4" xfId="27204"/>
    <cellStyle name="Vejica 2 2 3 2 6 3 3 5" xfId="27205"/>
    <cellStyle name="Vejica 2 2 3 2 6 3 4" xfId="27206"/>
    <cellStyle name="Vejica 2 2 3 2 6 3 4 2" xfId="27207"/>
    <cellStyle name="Vejica 2 2 3 2 6 3 5" xfId="27208"/>
    <cellStyle name="Vejica 2 2 3 2 6 3 5 2" xfId="27209"/>
    <cellStyle name="Vejica 2 2 3 2 6 3 6" xfId="27210"/>
    <cellStyle name="Vejica 2 2 3 2 6 3 6 2" xfId="27211"/>
    <cellStyle name="Vejica 2 2 3 2 6 3 7" xfId="27212"/>
    <cellStyle name="Vejica 2 2 3 2 6 3 8" xfId="27213"/>
    <cellStyle name="Vejica 2 2 3 2 6 3 9" xfId="27214"/>
    <cellStyle name="Vejica 2 2 3 2 6 4" xfId="27215"/>
    <cellStyle name="Vejica 2 2 3 2 6 4 2" xfId="27216"/>
    <cellStyle name="Vejica 2 2 3 2 6 4 2 2" xfId="27217"/>
    <cellStyle name="Vejica 2 2 3 2 6 4 3" xfId="27218"/>
    <cellStyle name="Vejica 2 2 3 2 6 4 3 2" xfId="27219"/>
    <cellStyle name="Vejica 2 2 3 2 6 4 4" xfId="27220"/>
    <cellStyle name="Vejica 2 2 3 2 6 4 5" xfId="27221"/>
    <cellStyle name="Vejica 2 2 3 2 6 5" xfId="27222"/>
    <cellStyle name="Vejica 2 2 3 2 6 5 2" xfId="27223"/>
    <cellStyle name="Vejica 2 2 3 2 6 5 2 2" xfId="27224"/>
    <cellStyle name="Vejica 2 2 3 2 6 5 3" xfId="27225"/>
    <cellStyle name="Vejica 2 2 3 2 6 5 3 2" xfId="27226"/>
    <cellStyle name="Vejica 2 2 3 2 6 5 4" xfId="27227"/>
    <cellStyle name="Vejica 2 2 3 2 6 5 5" xfId="27228"/>
    <cellStyle name="Vejica 2 2 3 2 6 6" xfId="27229"/>
    <cellStyle name="Vejica 2 2 3 2 6 6 2" xfId="27230"/>
    <cellStyle name="Vejica 2 2 3 2 6 7" xfId="27231"/>
    <cellStyle name="Vejica 2 2 3 2 6 7 2" xfId="27232"/>
    <cellStyle name="Vejica 2 2 3 2 6 8" xfId="27233"/>
    <cellStyle name="Vejica 2 2 3 2 6 8 2" xfId="27234"/>
    <cellStyle name="Vejica 2 2 3 2 6 9" xfId="27235"/>
    <cellStyle name="Vejica 2 2 3 2 7" xfId="27236"/>
    <cellStyle name="Vejica 2 2 3 2 7 10" xfId="27237"/>
    <cellStyle name="Vejica 2 2 3 2 7 11" xfId="27238"/>
    <cellStyle name="Vejica 2 2 3 2 7 2" xfId="27239"/>
    <cellStyle name="Vejica 2 2 3 2 7 2 10" xfId="27240"/>
    <cellStyle name="Vejica 2 2 3 2 7 2 2" xfId="27241"/>
    <cellStyle name="Vejica 2 2 3 2 7 2 2 2" xfId="27242"/>
    <cellStyle name="Vejica 2 2 3 2 7 2 2 2 2" xfId="27243"/>
    <cellStyle name="Vejica 2 2 3 2 7 2 2 2 2 2" xfId="27244"/>
    <cellStyle name="Vejica 2 2 3 2 7 2 2 2 3" xfId="27245"/>
    <cellStyle name="Vejica 2 2 3 2 7 2 2 2 3 2" xfId="27246"/>
    <cellStyle name="Vejica 2 2 3 2 7 2 2 2 4" xfId="27247"/>
    <cellStyle name="Vejica 2 2 3 2 7 2 2 2 5" xfId="27248"/>
    <cellStyle name="Vejica 2 2 3 2 7 2 2 3" xfId="27249"/>
    <cellStyle name="Vejica 2 2 3 2 7 2 2 3 2" xfId="27250"/>
    <cellStyle name="Vejica 2 2 3 2 7 2 2 3 2 2" xfId="27251"/>
    <cellStyle name="Vejica 2 2 3 2 7 2 2 3 3" xfId="27252"/>
    <cellStyle name="Vejica 2 2 3 2 7 2 2 3 3 2" xfId="27253"/>
    <cellStyle name="Vejica 2 2 3 2 7 2 2 3 4" xfId="27254"/>
    <cellStyle name="Vejica 2 2 3 2 7 2 2 3 5" xfId="27255"/>
    <cellStyle name="Vejica 2 2 3 2 7 2 2 4" xfId="27256"/>
    <cellStyle name="Vejica 2 2 3 2 7 2 2 4 2" xfId="27257"/>
    <cellStyle name="Vejica 2 2 3 2 7 2 2 5" xfId="27258"/>
    <cellStyle name="Vejica 2 2 3 2 7 2 2 5 2" xfId="27259"/>
    <cellStyle name="Vejica 2 2 3 2 7 2 2 6" xfId="27260"/>
    <cellStyle name="Vejica 2 2 3 2 7 2 2 6 2" xfId="27261"/>
    <cellStyle name="Vejica 2 2 3 2 7 2 2 7" xfId="27262"/>
    <cellStyle name="Vejica 2 2 3 2 7 2 2 8" xfId="27263"/>
    <cellStyle name="Vejica 2 2 3 2 7 2 2 9" xfId="27264"/>
    <cellStyle name="Vejica 2 2 3 2 7 2 3" xfId="27265"/>
    <cellStyle name="Vejica 2 2 3 2 7 2 3 2" xfId="27266"/>
    <cellStyle name="Vejica 2 2 3 2 7 2 3 2 2" xfId="27267"/>
    <cellStyle name="Vejica 2 2 3 2 7 2 3 3" xfId="27268"/>
    <cellStyle name="Vejica 2 2 3 2 7 2 3 3 2" xfId="27269"/>
    <cellStyle name="Vejica 2 2 3 2 7 2 3 4" xfId="27270"/>
    <cellStyle name="Vejica 2 2 3 2 7 2 3 5" xfId="27271"/>
    <cellStyle name="Vejica 2 2 3 2 7 2 4" xfId="27272"/>
    <cellStyle name="Vejica 2 2 3 2 7 2 4 2" xfId="27273"/>
    <cellStyle name="Vejica 2 2 3 2 7 2 4 2 2" xfId="27274"/>
    <cellStyle name="Vejica 2 2 3 2 7 2 4 3" xfId="27275"/>
    <cellStyle name="Vejica 2 2 3 2 7 2 4 3 2" xfId="27276"/>
    <cellStyle name="Vejica 2 2 3 2 7 2 4 4" xfId="27277"/>
    <cellStyle name="Vejica 2 2 3 2 7 2 4 5" xfId="27278"/>
    <cellStyle name="Vejica 2 2 3 2 7 2 5" xfId="27279"/>
    <cellStyle name="Vejica 2 2 3 2 7 2 5 2" xfId="27280"/>
    <cellStyle name="Vejica 2 2 3 2 7 2 6" xfId="27281"/>
    <cellStyle name="Vejica 2 2 3 2 7 2 6 2" xfId="27282"/>
    <cellStyle name="Vejica 2 2 3 2 7 2 7" xfId="27283"/>
    <cellStyle name="Vejica 2 2 3 2 7 2 7 2" xfId="27284"/>
    <cellStyle name="Vejica 2 2 3 2 7 2 8" xfId="27285"/>
    <cellStyle name="Vejica 2 2 3 2 7 2 9" xfId="27286"/>
    <cellStyle name="Vejica 2 2 3 2 7 3" xfId="27287"/>
    <cellStyle name="Vejica 2 2 3 2 7 3 2" xfId="27288"/>
    <cellStyle name="Vejica 2 2 3 2 7 3 2 2" xfId="27289"/>
    <cellStyle name="Vejica 2 2 3 2 7 3 2 2 2" xfId="27290"/>
    <cellStyle name="Vejica 2 2 3 2 7 3 2 3" xfId="27291"/>
    <cellStyle name="Vejica 2 2 3 2 7 3 2 3 2" xfId="27292"/>
    <cellStyle name="Vejica 2 2 3 2 7 3 2 4" xfId="27293"/>
    <cellStyle name="Vejica 2 2 3 2 7 3 2 5" xfId="27294"/>
    <cellStyle name="Vejica 2 2 3 2 7 3 3" xfId="27295"/>
    <cellStyle name="Vejica 2 2 3 2 7 3 3 2" xfId="27296"/>
    <cellStyle name="Vejica 2 2 3 2 7 3 3 2 2" xfId="27297"/>
    <cellStyle name="Vejica 2 2 3 2 7 3 3 3" xfId="27298"/>
    <cellStyle name="Vejica 2 2 3 2 7 3 3 3 2" xfId="27299"/>
    <cellStyle name="Vejica 2 2 3 2 7 3 3 4" xfId="27300"/>
    <cellStyle name="Vejica 2 2 3 2 7 3 3 5" xfId="27301"/>
    <cellStyle name="Vejica 2 2 3 2 7 3 4" xfId="27302"/>
    <cellStyle name="Vejica 2 2 3 2 7 3 4 2" xfId="27303"/>
    <cellStyle name="Vejica 2 2 3 2 7 3 5" xfId="27304"/>
    <cellStyle name="Vejica 2 2 3 2 7 3 5 2" xfId="27305"/>
    <cellStyle name="Vejica 2 2 3 2 7 3 6" xfId="27306"/>
    <cellStyle name="Vejica 2 2 3 2 7 3 6 2" xfId="27307"/>
    <cellStyle name="Vejica 2 2 3 2 7 3 7" xfId="27308"/>
    <cellStyle name="Vejica 2 2 3 2 7 3 8" xfId="27309"/>
    <cellStyle name="Vejica 2 2 3 2 7 3 9" xfId="27310"/>
    <cellStyle name="Vejica 2 2 3 2 7 4" xfId="27311"/>
    <cellStyle name="Vejica 2 2 3 2 7 4 2" xfId="27312"/>
    <cellStyle name="Vejica 2 2 3 2 7 4 2 2" xfId="27313"/>
    <cellStyle name="Vejica 2 2 3 2 7 4 3" xfId="27314"/>
    <cellStyle name="Vejica 2 2 3 2 7 4 3 2" xfId="27315"/>
    <cellStyle name="Vejica 2 2 3 2 7 4 4" xfId="27316"/>
    <cellStyle name="Vejica 2 2 3 2 7 4 5" xfId="27317"/>
    <cellStyle name="Vejica 2 2 3 2 7 5" xfId="27318"/>
    <cellStyle name="Vejica 2 2 3 2 7 5 2" xfId="27319"/>
    <cellStyle name="Vejica 2 2 3 2 7 5 2 2" xfId="27320"/>
    <cellStyle name="Vejica 2 2 3 2 7 5 3" xfId="27321"/>
    <cellStyle name="Vejica 2 2 3 2 7 5 3 2" xfId="27322"/>
    <cellStyle name="Vejica 2 2 3 2 7 5 4" xfId="27323"/>
    <cellStyle name="Vejica 2 2 3 2 7 5 5" xfId="27324"/>
    <cellStyle name="Vejica 2 2 3 2 7 6" xfId="27325"/>
    <cellStyle name="Vejica 2 2 3 2 7 6 2" xfId="27326"/>
    <cellStyle name="Vejica 2 2 3 2 7 7" xfId="27327"/>
    <cellStyle name="Vejica 2 2 3 2 7 7 2" xfId="27328"/>
    <cellStyle name="Vejica 2 2 3 2 7 8" xfId="27329"/>
    <cellStyle name="Vejica 2 2 3 2 7 8 2" xfId="27330"/>
    <cellStyle name="Vejica 2 2 3 2 7 9" xfId="27331"/>
    <cellStyle name="Vejica 2 2 3 2 8" xfId="27332"/>
    <cellStyle name="Vejica 2 2 3 2 8 10" xfId="27333"/>
    <cellStyle name="Vejica 2 2 3 2 8 2" xfId="27334"/>
    <cellStyle name="Vejica 2 2 3 2 8 2 2" xfId="27335"/>
    <cellStyle name="Vejica 2 2 3 2 8 2 2 2" xfId="27336"/>
    <cellStyle name="Vejica 2 2 3 2 8 2 2 2 2" xfId="27337"/>
    <cellStyle name="Vejica 2 2 3 2 8 2 2 3" xfId="27338"/>
    <cellStyle name="Vejica 2 2 3 2 8 2 2 3 2" xfId="27339"/>
    <cellStyle name="Vejica 2 2 3 2 8 2 2 4" xfId="27340"/>
    <cellStyle name="Vejica 2 2 3 2 8 2 2 5" xfId="27341"/>
    <cellStyle name="Vejica 2 2 3 2 8 2 3" xfId="27342"/>
    <cellStyle name="Vejica 2 2 3 2 8 2 3 2" xfId="27343"/>
    <cellStyle name="Vejica 2 2 3 2 8 2 3 2 2" xfId="27344"/>
    <cellStyle name="Vejica 2 2 3 2 8 2 3 3" xfId="27345"/>
    <cellStyle name="Vejica 2 2 3 2 8 2 3 3 2" xfId="27346"/>
    <cellStyle name="Vejica 2 2 3 2 8 2 3 4" xfId="27347"/>
    <cellStyle name="Vejica 2 2 3 2 8 2 3 5" xfId="27348"/>
    <cellStyle name="Vejica 2 2 3 2 8 2 4" xfId="27349"/>
    <cellStyle name="Vejica 2 2 3 2 8 2 4 2" xfId="27350"/>
    <cellStyle name="Vejica 2 2 3 2 8 2 5" xfId="27351"/>
    <cellStyle name="Vejica 2 2 3 2 8 2 5 2" xfId="27352"/>
    <cellStyle name="Vejica 2 2 3 2 8 2 6" xfId="27353"/>
    <cellStyle name="Vejica 2 2 3 2 8 2 6 2" xfId="27354"/>
    <cellStyle name="Vejica 2 2 3 2 8 2 7" xfId="27355"/>
    <cellStyle name="Vejica 2 2 3 2 8 2 8" xfId="27356"/>
    <cellStyle name="Vejica 2 2 3 2 8 2 9" xfId="27357"/>
    <cellStyle name="Vejica 2 2 3 2 8 3" xfId="27358"/>
    <cellStyle name="Vejica 2 2 3 2 8 3 2" xfId="27359"/>
    <cellStyle name="Vejica 2 2 3 2 8 3 2 2" xfId="27360"/>
    <cellStyle name="Vejica 2 2 3 2 8 3 3" xfId="27361"/>
    <cellStyle name="Vejica 2 2 3 2 8 3 3 2" xfId="27362"/>
    <cellStyle name="Vejica 2 2 3 2 8 3 4" xfId="27363"/>
    <cellStyle name="Vejica 2 2 3 2 8 3 5" xfId="27364"/>
    <cellStyle name="Vejica 2 2 3 2 8 4" xfId="27365"/>
    <cellStyle name="Vejica 2 2 3 2 8 4 2" xfId="27366"/>
    <cellStyle name="Vejica 2 2 3 2 8 4 2 2" xfId="27367"/>
    <cellStyle name="Vejica 2 2 3 2 8 4 3" xfId="27368"/>
    <cellStyle name="Vejica 2 2 3 2 8 4 3 2" xfId="27369"/>
    <cellStyle name="Vejica 2 2 3 2 8 4 4" xfId="27370"/>
    <cellStyle name="Vejica 2 2 3 2 8 4 5" xfId="27371"/>
    <cellStyle name="Vejica 2 2 3 2 8 5" xfId="27372"/>
    <cellStyle name="Vejica 2 2 3 2 8 5 2" xfId="27373"/>
    <cellStyle name="Vejica 2 2 3 2 8 6" xfId="27374"/>
    <cellStyle name="Vejica 2 2 3 2 8 6 2" xfId="27375"/>
    <cellStyle name="Vejica 2 2 3 2 8 7" xfId="27376"/>
    <cellStyle name="Vejica 2 2 3 2 8 7 2" xfId="27377"/>
    <cellStyle name="Vejica 2 2 3 2 8 8" xfId="27378"/>
    <cellStyle name="Vejica 2 2 3 2 8 9" xfId="27379"/>
    <cellStyle name="Vejica 2 2 3 2 9" xfId="27380"/>
    <cellStyle name="Vejica 2 2 3 2 9 2" xfId="27381"/>
    <cellStyle name="Vejica 2 2 3 2 9 2 2" xfId="27382"/>
    <cellStyle name="Vejica 2 2 3 2 9 2 2 2" xfId="27383"/>
    <cellStyle name="Vejica 2 2 3 2 9 2 3" xfId="27384"/>
    <cellStyle name="Vejica 2 2 3 2 9 2 3 2" xfId="27385"/>
    <cellStyle name="Vejica 2 2 3 2 9 2 4" xfId="27386"/>
    <cellStyle name="Vejica 2 2 3 2 9 2 5" xfId="27387"/>
    <cellStyle name="Vejica 2 2 3 2 9 3" xfId="27388"/>
    <cellStyle name="Vejica 2 2 3 2 9 3 2" xfId="27389"/>
    <cellStyle name="Vejica 2 2 3 2 9 3 2 2" xfId="27390"/>
    <cellStyle name="Vejica 2 2 3 2 9 3 3" xfId="27391"/>
    <cellStyle name="Vejica 2 2 3 2 9 3 3 2" xfId="27392"/>
    <cellStyle name="Vejica 2 2 3 2 9 3 4" xfId="27393"/>
    <cellStyle name="Vejica 2 2 3 2 9 3 5" xfId="27394"/>
    <cellStyle name="Vejica 2 2 3 2 9 4" xfId="27395"/>
    <cellStyle name="Vejica 2 2 3 2 9 4 2" xfId="27396"/>
    <cellStyle name="Vejica 2 2 3 2 9 5" xfId="27397"/>
    <cellStyle name="Vejica 2 2 3 2 9 5 2" xfId="27398"/>
    <cellStyle name="Vejica 2 2 3 2 9 6" xfId="27399"/>
    <cellStyle name="Vejica 2 2 3 2 9 6 2" xfId="27400"/>
    <cellStyle name="Vejica 2 2 3 2 9 7" xfId="27401"/>
    <cellStyle name="Vejica 2 2 3 2 9 8" xfId="27402"/>
    <cellStyle name="Vejica 2 2 3 2 9 9" xfId="27403"/>
    <cellStyle name="Vejica 2 2 3 3" xfId="27404"/>
    <cellStyle name="Vejica 2 2 3 3 10" xfId="27405"/>
    <cellStyle name="Vejica 2 2 3 3 10 2" xfId="27406"/>
    <cellStyle name="Vejica 2 2 3 3 11" xfId="27407"/>
    <cellStyle name="Vejica 2 2 3 3 12" xfId="27408"/>
    <cellStyle name="Vejica 2 2 3 3 13" xfId="27409"/>
    <cellStyle name="Vejica 2 2 3 3 2" xfId="27410"/>
    <cellStyle name="Vejica 2 2 3 3 2 10" xfId="27411"/>
    <cellStyle name="Vejica 2 2 3 3 2 11" xfId="27412"/>
    <cellStyle name="Vejica 2 2 3 3 2 2" xfId="27413"/>
    <cellStyle name="Vejica 2 2 3 3 2 2 10" xfId="27414"/>
    <cellStyle name="Vejica 2 2 3 3 2 2 2" xfId="27415"/>
    <cellStyle name="Vejica 2 2 3 3 2 2 2 2" xfId="27416"/>
    <cellStyle name="Vejica 2 2 3 3 2 2 2 2 2" xfId="27417"/>
    <cellStyle name="Vejica 2 2 3 3 2 2 2 2 2 2" xfId="27418"/>
    <cellStyle name="Vejica 2 2 3 3 2 2 2 2 3" xfId="27419"/>
    <cellStyle name="Vejica 2 2 3 3 2 2 2 2 3 2" xfId="27420"/>
    <cellStyle name="Vejica 2 2 3 3 2 2 2 2 4" xfId="27421"/>
    <cellStyle name="Vejica 2 2 3 3 2 2 2 2 5" xfId="27422"/>
    <cellStyle name="Vejica 2 2 3 3 2 2 2 3" xfId="27423"/>
    <cellStyle name="Vejica 2 2 3 3 2 2 2 3 2" xfId="27424"/>
    <cellStyle name="Vejica 2 2 3 3 2 2 2 3 2 2" xfId="27425"/>
    <cellStyle name="Vejica 2 2 3 3 2 2 2 3 3" xfId="27426"/>
    <cellStyle name="Vejica 2 2 3 3 2 2 2 3 3 2" xfId="27427"/>
    <cellStyle name="Vejica 2 2 3 3 2 2 2 3 4" xfId="27428"/>
    <cellStyle name="Vejica 2 2 3 3 2 2 2 3 5" xfId="27429"/>
    <cellStyle name="Vejica 2 2 3 3 2 2 2 4" xfId="27430"/>
    <cellStyle name="Vejica 2 2 3 3 2 2 2 4 2" xfId="27431"/>
    <cellStyle name="Vejica 2 2 3 3 2 2 2 5" xfId="27432"/>
    <cellStyle name="Vejica 2 2 3 3 2 2 2 5 2" xfId="27433"/>
    <cellStyle name="Vejica 2 2 3 3 2 2 2 6" xfId="27434"/>
    <cellStyle name="Vejica 2 2 3 3 2 2 2 6 2" xfId="27435"/>
    <cellStyle name="Vejica 2 2 3 3 2 2 2 7" xfId="27436"/>
    <cellStyle name="Vejica 2 2 3 3 2 2 2 8" xfId="27437"/>
    <cellStyle name="Vejica 2 2 3 3 2 2 2 9" xfId="27438"/>
    <cellStyle name="Vejica 2 2 3 3 2 2 3" xfId="27439"/>
    <cellStyle name="Vejica 2 2 3 3 2 2 3 2" xfId="27440"/>
    <cellStyle name="Vejica 2 2 3 3 2 2 3 2 2" xfId="27441"/>
    <cellStyle name="Vejica 2 2 3 3 2 2 3 3" xfId="27442"/>
    <cellStyle name="Vejica 2 2 3 3 2 2 3 3 2" xfId="27443"/>
    <cellStyle name="Vejica 2 2 3 3 2 2 3 4" xfId="27444"/>
    <cellStyle name="Vejica 2 2 3 3 2 2 3 5" xfId="27445"/>
    <cellStyle name="Vejica 2 2 3 3 2 2 4" xfId="27446"/>
    <cellStyle name="Vejica 2 2 3 3 2 2 4 2" xfId="27447"/>
    <cellStyle name="Vejica 2 2 3 3 2 2 4 2 2" xfId="27448"/>
    <cellStyle name="Vejica 2 2 3 3 2 2 4 3" xfId="27449"/>
    <cellStyle name="Vejica 2 2 3 3 2 2 4 3 2" xfId="27450"/>
    <cellStyle name="Vejica 2 2 3 3 2 2 4 4" xfId="27451"/>
    <cellStyle name="Vejica 2 2 3 3 2 2 4 5" xfId="27452"/>
    <cellStyle name="Vejica 2 2 3 3 2 2 5" xfId="27453"/>
    <cellStyle name="Vejica 2 2 3 3 2 2 5 2" xfId="27454"/>
    <cellStyle name="Vejica 2 2 3 3 2 2 6" xfId="27455"/>
    <cellStyle name="Vejica 2 2 3 3 2 2 6 2" xfId="27456"/>
    <cellStyle name="Vejica 2 2 3 3 2 2 7" xfId="27457"/>
    <cellStyle name="Vejica 2 2 3 3 2 2 7 2" xfId="27458"/>
    <cellStyle name="Vejica 2 2 3 3 2 2 8" xfId="27459"/>
    <cellStyle name="Vejica 2 2 3 3 2 2 9" xfId="27460"/>
    <cellStyle name="Vejica 2 2 3 3 2 3" xfId="27461"/>
    <cellStyle name="Vejica 2 2 3 3 2 3 2" xfId="27462"/>
    <cellStyle name="Vejica 2 2 3 3 2 3 2 2" xfId="27463"/>
    <cellStyle name="Vejica 2 2 3 3 2 3 2 2 2" xfId="27464"/>
    <cellStyle name="Vejica 2 2 3 3 2 3 2 3" xfId="27465"/>
    <cellStyle name="Vejica 2 2 3 3 2 3 2 3 2" xfId="27466"/>
    <cellStyle name="Vejica 2 2 3 3 2 3 2 4" xfId="27467"/>
    <cellStyle name="Vejica 2 2 3 3 2 3 2 5" xfId="27468"/>
    <cellStyle name="Vejica 2 2 3 3 2 3 3" xfId="27469"/>
    <cellStyle name="Vejica 2 2 3 3 2 3 3 2" xfId="27470"/>
    <cellStyle name="Vejica 2 2 3 3 2 3 3 2 2" xfId="27471"/>
    <cellStyle name="Vejica 2 2 3 3 2 3 3 3" xfId="27472"/>
    <cellStyle name="Vejica 2 2 3 3 2 3 3 3 2" xfId="27473"/>
    <cellStyle name="Vejica 2 2 3 3 2 3 3 4" xfId="27474"/>
    <cellStyle name="Vejica 2 2 3 3 2 3 3 5" xfId="27475"/>
    <cellStyle name="Vejica 2 2 3 3 2 3 4" xfId="27476"/>
    <cellStyle name="Vejica 2 2 3 3 2 3 4 2" xfId="27477"/>
    <cellStyle name="Vejica 2 2 3 3 2 3 5" xfId="27478"/>
    <cellStyle name="Vejica 2 2 3 3 2 3 5 2" xfId="27479"/>
    <cellStyle name="Vejica 2 2 3 3 2 3 6" xfId="27480"/>
    <cellStyle name="Vejica 2 2 3 3 2 3 6 2" xfId="27481"/>
    <cellStyle name="Vejica 2 2 3 3 2 3 7" xfId="27482"/>
    <cellStyle name="Vejica 2 2 3 3 2 3 8" xfId="27483"/>
    <cellStyle name="Vejica 2 2 3 3 2 3 9" xfId="27484"/>
    <cellStyle name="Vejica 2 2 3 3 2 4" xfId="27485"/>
    <cellStyle name="Vejica 2 2 3 3 2 4 2" xfId="27486"/>
    <cellStyle name="Vejica 2 2 3 3 2 4 2 2" xfId="27487"/>
    <cellStyle name="Vejica 2 2 3 3 2 4 3" xfId="27488"/>
    <cellStyle name="Vejica 2 2 3 3 2 4 3 2" xfId="27489"/>
    <cellStyle name="Vejica 2 2 3 3 2 4 4" xfId="27490"/>
    <cellStyle name="Vejica 2 2 3 3 2 4 5" xfId="27491"/>
    <cellStyle name="Vejica 2 2 3 3 2 5" xfId="27492"/>
    <cellStyle name="Vejica 2 2 3 3 2 5 2" xfId="27493"/>
    <cellStyle name="Vejica 2 2 3 3 2 5 2 2" xfId="27494"/>
    <cellStyle name="Vejica 2 2 3 3 2 5 3" xfId="27495"/>
    <cellStyle name="Vejica 2 2 3 3 2 5 3 2" xfId="27496"/>
    <cellStyle name="Vejica 2 2 3 3 2 5 4" xfId="27497"/>
    <cellStyle name="Vejica 2 2 3 3 2 5 5" xfId="27498"/>
    <cellStyle name="Vejica 2 2 3 3 2 6" xfId="27499"/>
    <cellStyle name="Vejica 2 2 3 3 2 6 2" xfId="27500"/>
    <cellStyle name="Vejica 2 2 3 3 2 7" xfId="27501"/>
    <cellStyle name="Vejica 2 2 3 3 2 7 2" xfId="27502"/>
    <cellStyle name="Vejica 2 2 3 3 2 8" xfId="27503"/>
    <cellStyle name="Vejica 2 2 3 3 2 8 2" xfId="27504"/>
    <cellStyle name="Vejica 2 2 3 3 2 9" xfId="27505"/>
    <cellStyle name="Vejica 2 2 3 3 3" xfId="27506"/>
    <cellStyle name="Vejica 2 2 3 3 3 10" xfId="27507"/>
    <cellStyle name="Vejica 2 2 3 3 3 11" xfId="27508"/>
    <cellStyle name="Vejica 2 2 3 3 3 2" xfId="27509"/>
    <cellStyle name="Vejica 2 2 3 3 3 2 10" xfId="27510"/>
    <cellStyle name="Vejica 2 2 3 3 3 2 2" xfId="27511"/>
    <cellStyle name="Vejica 2 2 3 3 3 2 2 2" xfId="27512"/>
    <cellStyle name="Vejica 2 2 3 3 3 2 2 2 2" xfId="27513"/>
    <cellStyle name="Vejica 2 2 3 3 3 2 2 2 2 2" xfId="27514"/>
    <cellStyle name="Vejica 2 2 3 3 3 2 2 2 3" xfId="27515"/>
    <cellStyle name="Vejica 2 2 3 3 3 2 2 2 3 2" xfId="27516"/>
    <cellStyle name="Vejica 2 2 3 3 3 2 2 2 4" xfId="27517"/>
    <cellStyle name="Vejica 2 2 3 3 3 2 2 2 5" xfId="27518"/>
    <cellStyle name="Vejica 2 2 3 3 3 2 2 3" xfId="27519"/>
    <cellStyle name="Vejica 2 2 3 3 3 2 2 3 2" xfId="27520"/>
    <cellStyle name="Vejica 2 2 3 3 3 2 2 3 2 2" xfId="27521"/>
    <cellStyle name="Vejica 2 2 3 3 3 2 2 3 3" xfId="27522"/>
    <cellStyle name="Vejica 2 2 3 3 3 2 2 3 3 2" xfId="27523"/>
    <cellStyle name="Vejica 2 2 3 3 3 2 2 3 4" xfId="27524"/>
    <cellStyle name="Vejica 2 2 3 3 3 2 2 3 5" xfId="27525"/>
    <cellStyle name="Vejica 2 2 3 3 3 2 2 4" xfId="27526"/>
    <cellStyle name="Vejica 2 2 3 3 3 2 2 4 2" xfId="27527"/>
    <cellStyle name="Vejica 2 2 3 3 3 2 2 5" xfId="27528"/>
    <cellStyle name="Vejica 2 2 3 3 3 2 2 5 2" xfId="27529"/>
    <cellStyle name="Vejica 2 2 3 3 3 2 2 6" xfId="27530"/>
    <cellStyle name="Vejica 2 2 3 3 3 2 2 6 2" xfId="27531"/>
    <cellStyle name="Vejica 2 2 3 3 3 2 2 7" xfId="27532"/>
    <cellStyle name="Vejica 2 2 3 3 3 2 2 8" xfId="27533"/>
    <cellStyle name="Vejica 2 2 3 3 3 2 2 9" xfId="27534"/>
    <cellStyle name="Vejica 2 2 3 3 3 2 3" xfId="27535"/>
    <cellStyle name="Vejica 2 2 3 3 3 2 3 2" xfId="27536"/>
    <cellStyle name="Vejica 2 2 3 3 3 2 3 2 2" xfId="27537"/>
    <cellStyle name="Vejica 2 2 3 3 3 2 3 3" xfId="27538"/>
    <cellStyle name="Vejica 2 2 3 3 3 2 3 3 2" xfId="27539"/>
    <cellStyle name="Vejica 2 2 3 3 3 2 3 4" xfId="27540"/>
    <cellStyle name="Vejica 2 2 3 3 3 2 3 5" xfId="27541"/>
    <cellStyle name="Vejica 2 2 3 3 3 2 4" xfId="27542"/>
    <cellStyle name="Vejica 2 2 3 3 3 2 4 2" xfId="27543"/>
    <cellStyle name="Vejica 2 2 3 3 3 2 4 2 2" xfId="27544"/>
    <cellStyle name="Vejica 2 2 3 3 3 2 4 3" xfId="27545"/>
    <cellStyle name="Vejica 2 2 3 3 3 2 4 3 2" xfId="27546"/>
    <cellStyle name="Vejica 2 2 3 3 3 2 4 4" xfId="27547"/>
    <cellStyle name="Vejica 2 2 3 3 3 2 4 5" xfId="27548"/>
    <cellStyle name="Vejica 2 2 3 3 3 2 5" xfId="27549"/>
    <cellStyle name="Vejica 2 2 3 3 3 2 5 2" xfId="27550"/>
    <cellStyle name="Vejica 2 2 3 3 3 2 6" xfId="27551"/>
    <cellStyle name="Vejica 2 2 3 3 3 2 6 2" xfId="27552"/>
    <cellStyle name="Vejica 2 2 3 3 3 2 7" xfId="27553"/>
    <cellStyle name="Vejica 2 2 3 3 3 2 7 2" xfId="27554"/>
    <cellStyle name="Vejica 2 2 3 3 3 2 8" xfId="27555"/>
    <cellStyle name="Vejica 2 2 3 3 3 2 9" xfId="27556"/>
    <cellStyle name="Vejica 2 2 3 3 3 3" xfId="27557"/>
    <cellStyle name="Vejica 2 2 3 3 3 3 2" xfId="27558"/>
    <cellStyle name="Vejica 2 2 3 3 3 3 2 2" xfId="27559"/>
    <cellStyle name="Vejica 2 2 3 3 3 3 2 2 2" xfId="27560"/>
    <cellStyle name="Vejica 2 2 3 3 3 3 2 3" xfId="27561"/>
    <cellStyle name="Vejica 2 2 3 3 3 3 2 3 2" xfId="27562"/>
    <cellStyle name="Vejica 2 2 3 3 3 3 2 4" xfId="27563"/>
    <cellStyle name="Vejica 2 2 3 3 3 3 2 5" xfId="27564"/>
    <cellStyle name="Vejica 2 2 3 3 3 3 3" xfId="27565"/>
    <cellStyle name="Vejica 2 2 3 3 3 3 3 2" xfId="27566"/>
    <cellStyle name="Vejica 2 2 3 3 3 3 3 2 2" xfId="27567"/>
    <cellStyle name="Vejica 2 2 3 3 3 3 3 3" xfId="27568"/>
    <cellStyle name="Vejica 2 2 3 3 3 3 3 3 2" xfId="27569"/>
    <cellStyle name="Vejica 2 2 3 3 3 3 3 4" xfId="27570"/>
    <cellStyle name="Vejica 2 2 3 3 3 3 3 5" xfId="27571"/>
    <cellStyle name="Vejica 2 2 3 3 3 3 4" xfId="27572"/>
    <cellStyle name="Vejica 2 2 3 3 3 3 4 2" xfId="27573"/>
    <cellStyle name="Vejica 2 2 3 3 3 3 5" xfId="27574"/>
    <cellStyle name="Vejica 2 2 3 3 3 3 5 2" xfId="27575"/>
    <cellStyle name="Vejica 2 2 3 3 3 3 6" xfId="27576"/>
    <cellStyle name="Vejica 2 2 3 3 3 3 6 2" xfId="27577"/>
    <cellStyle name="Vejica 2 2 3 3 3 3 7" xfId="27578"/>
    <cellStyle name="Vejica 2 2 3 3 3 3 8" xfId="27579"/>
    <cellStyle name="Vejica 2 2 3 3 3 3 9" xfId="27580"/>
    <cellStyle name="Vejica 2 2 3 3 3 4" xfId="27581"/>
    <cellStyle name="Vejica 2 2 3 3 3 4 2" xfId="27582"/>
    <cellStyle name="Vejica 2 2 3 3 3 4 2 2" xfId="27583"/>
    <cellStyle name="Vejica 2 2 3 3 3 4 3" xfId="27584"/>
    <cellStyle name="Vejica 2 2 3 3 3 4 3 2" xfId="27585"/>
    <cellStyle name="Vejica 2 2 3 3 3 4 4" xfId="27586"/>
    <cellStyle name="Vejica 2 2 3 3 3 4 5" xfId="27587"/>
    <cellStyle name="Vejica 2 2 3 3 3 5" xfId="27588"/>
    <cellStyle name="Vejica 2 2 3 3 3 5 2" xfId="27589"/>
    <cellStyle name="Vejica 2 2 3 3 3 5 2 2" xfId="27590"/>
    <cellStyle name="Vejica 2 2 3 3 3 5 3" xfId="27591"/>
    <cellStyle name="Vejica 2 2 3 3 3 5 3 2" xfId="27592"/>
    <cellStyle name="Vejica 2 2 3 3 3 5 4" xfId="27593"/>
    <cellStyle name="Vejica 2 2 3 3 3 5 5" xfId="27594"/>
    <cellStyle name="Vejica 2 2 3 3 3 6" xfId="27595"/>
    <cellStyle name="Vejica 2 2 3 3 3 6 2" xfId="27596"/>
    <cellStyle name="Vejica 2 2 3 3 3 7" xfId="27597"/>
    <cellStyle name="Vejica 2 2 3 3 3 7 2" xfId="27598"/>
    <cellStyle name="Vejica 2 2 3 3 3 8" xfId="27599"/>
    <cellStyle name="Vejica 2 2 3 3 3 8 2" xfId="27600"/>
    <cellStyle name="Vejica 2 2 3 3 3 9" xfId="27601"/>
    <cellStyle name="Vejica 2 2 3 3 4" xfId="27602"/>
    <cellStyle name="Vejica 2 2 3 3 4 10" xfId="27603"/>
    <cellStyle name="Vejica 2 2 3 3 4 2" xfId="27604"/>
    <cellStyle name="Vejica 2 2 3 3 4 2 2" xfId="27605"/>
    <cellStyle name="Vejica 2 2 3 3 4 2 2 2" xfId="27606"/>
    <cellStyle name="Vejica 2 2 3 3 4 2 2 2 2" xfId="27607"/>
    <cellStyle name="Vejica 2 2 3 3 4 2 2 3" xfId="27608"/>
    <cellStyle name="Vejica 2 2 3 3 4 2 2 3 2" xfId="27609"/>
    <cellStyle name="Vejica 2 2 3 3 4 2 2 4" xfId="27610"/>
    <cellStyle name="Vejica 2 2 3 3 4 2 2 5" xfId="27611"/>
    <cellStyle name="Vejica 2 2 3 3 4 2 3" xfId="27612"/>
    <cellStyle name="Vejica 2 2 3 3 4 2 3 2" xfId="27613"/>
    <cellStyle name="Vejica 2 2 3 3 4 2 3 2 2" xfId="27614"/>
    <cellStyle name="Vejica 2 2 3 3 4 2 3 3" xfId="27615"/>
    <cellStyle name="Vejica 2 2 3 3 4 2 3 3 2" xfId="27616"/>
    <cellStyle name="Vejica 2 2 3 3 4 2 3 4" xfId="27617"/>
    <cellStyle name="Vejica 2 2 3 3 4 2 3 5" xfId="27618"/>
    <cellStyle name="Vejica 2 2 3 3 4 2 4" xfId="27619"/>
    <cellStyle name="Vejica 2 2 3 3 4 2 4 2" xfId="27620"/>
    <cellStyle name="Vejica 2 2 3 3 4 2 5" xfId="27621"/>
    <cellStyle name="Vejica 2 2 3 3 4 2 5 2" xfId="27622"/>
    <cellStyle name="Vejica 2 2 3 3 4 2 6" xfId="27623"/>
    <cellStyle name="Vejica 2 2 3 3 4 2 6 2" xfId="27624"/>
    <cellStyle name="Vejica 2 2 3 3 4 2 7" xfId="27625"/>
    <cellStyle name="Vejica 2 2 3 3 4 2 8" xfId="27626"/>
    <cellStyle name="Vejica 2 2 3 3 4 2 9" xfId="27627"/>
    <cellStyle name="Vejica 2 2 3 3 4 3" xfId="27628"/>
    <cellStyle name="Vejica 2 2 3 3 4 3 2" xfId="27629"/>
    <cellStyle name="Vejica 2 2 3 3 4 3 2 2" xfId="27630"/>
    <cellStyle name="Vejica 2 2 3 3 4 3 3" xfId="27631"/>
    <cellStyle name="Vejica 2 2 3 3 4 3 3 2" xfId="27632"/>
    <cellStyle name="Vejica 2 2 3 3 4 3 4" xfId="27633"/>
    <cellStyle name="Vejica 2 2 3 3 4 3 5" xfId="27634"/>
    <cellStyle name="Vejica 2 2 3 3 4 4" xfId="27635"/>
    <cellStyle name="Vejica 2 2 3 3 4 4 2" xfId="27636"/>
    <cellStyle name="Vejica 2 2 3 3 4 4 2 2" xfId="27637"/>
    <cellStyle name="Vejica 2 2 3 3 4 4 3" xfId="27638"/>
    <cellStyle name="Vejica 2 2 3 3 4 4 3 2" xfId="27639"/>
    <cellStyle name="Vejica 2 2 3 3 4 4 4" xfId="27640"/>
    <cellStyle name="Vejica 2 2 3 3 4 4 5" xfId="27641"/>
    <cellStyle name="Vejica 2 2 3 3 4 5" xfId="27642"/>
    <cellStyle name="Vejica 2 2 3 3 4 5 2" xfId="27643"/>
    <cellStyle name="Vejica 2 2 3 3 4 6" xfId="27644"/>
    <cellStyle name="Vejica 2 2 3 3 4 6 2" xfId="27645"/>
    <cellStyle name="Vejica 2 2 3 3 4 7" xfId="27646"/>
    <cellStyle name="Vejica 2 2 3 3 4 7 2" xfId="27647"/>
    <cellStyle name="Vejica 2 2 3 3 4 8" xfId="27648"/>
    <cellStyle name="Vejica 2 2 3 3 4 9" xfId="27649"/>
    <cellStyle name="Vejica 2 2 3 3 5" xfId="27650"/>
    <cellStyle name="Vejica 2 2 3 3 5 2" xfId="27651"/>
    <cellStyle name="Vejica 2 2 3 3 5 2 2" xfId="27652"/>
    <cellStyle name="Vejica 2 2 3 3 5 2 2 2" xfId="27653"/>
    <cellStyle name="Vejica 2 2 3 3 5 2 3" xfId="27654"/>
    <cellStyle name="Vejica 2 2 3 3 5 2 3 2" xfId="27655"/>
    <cellStyle name="Vejica 2 2 3 3 5 2 4" xfId="27656"/>
    <cellStyle name="Vejica 2 2 3 3 5 2 5" xfId="27657"/>
    <cellStyle name="Vejica 2 2 3 3 5 3" xfId="27658"/>
    <cellStyle name="Vejica 2 2 3 3 5 3 2" xfId="27659"/>
    <cellStyle name="Vejica 2 2 3 3 5 3 2 2" xfId="27660"/>
    <cellStyle name="Vejica 2 2 3 3 5 3 3" xfId="27661"/>
    <cellStyle name="Vejica 2 2 3 3 5 3 3 2" xfId="27662"/>
    <cellStyle name="Vejica 2 2 3 3 5 3 4" xfId="27663"/>
    <cellStyle name="Vejica 2 2 3 3 5 3 5" xfId="27664"/>
    <cellStyle name="Vejica 2 2 3 3 5 4" xfId="27665"/>
    <cellStyle name="Vejica 2 2 3 3 5 4 2" xfId="27666"/>
    <cellStyle name="Vejica 2 2 3 3 5 5" xfId="27667"/>
    <cellStyle name="Vejica 2 2 3 3 5 5 2" xfId="27668"/>
    <cellStyle name="Vejica 2 2 3 3 5 6" xfId="27669"/>
    <cellStyle name="Vejica 2 2 3 3 5 6 2" xfId="27670"/>
    <cellStyle name="Vejica 2 2 3 3 5 7" xfId="27671"/>
    <cellStyle name="Vejica 2 2 3 3 5 8" xfId="27672"/>
    <cellStyle name="Vejica 2 2 3 3 5 9" xfId="27673"/>
    <cellStyle name="Vejica 2 2 3 3 6" xfId="27674"/>
    <cellStyle name="Vejica 2 2 3 3 6 2" xfId="27675"/>
    <cellStyle name="Vejica 2 2 3 3 6 2 2" xfId="27676"/>
    <cellStyle name="Vejica 2 2 3 3 6 3" xfId="27677"/>
    <cellStyle name="Vejica 2 2 3 3 6 3 2" xfId="27678"/>
    <cellStyle name="Vejica 2 2 3 3 6 4" xfId="27679"/>
    <cellStyle name="Vejica 2 2 3 3 6 5" xfId="27680"/>
    <cellStyle name="Vejica 2 2 3 3 7" xfId="27681"/>
    <cellStyle name="Vejica 2 2 3 3 7 2" xfId="27682"/>
    <cellStyle name="Vejica 2 2 3 3 7 2 2" xfId="27683"/>
    <cellStyle name="Vejica 2 2 3 3 7 3" xfId="27684"/>
    <cellStyle name="Vejica 2 2 3 3 7 3 2" xfId="27685"/>
    <cellStyle name="Vejica 2 2 3 3 7 4" xfId="27686"/>
    <cellStyle name="Vejica 2 2 3 3 7 5" xfId="27687"/>
    <cellStyle name="Vejica 2 2 3 3 8" xfId="27688"/>
    <cellStyle name="Vejica 2 2 3 3 8 2" xfId="27689"/>
    <cellStyle name="Vejica 2 2 3 3 9" xfId="27690"/>
    <cellStyle name="Vejica 2 2 3 3 9 2" xfId="27691"/>
    <cellStyle name="Vejica 2 2 3 4" xfId="27692"/>
    <cellStyle name="Vejica 2 2 3 4 10" xfId="27693"/>
    <cellStyle name="Vejica 2 2 3 4 11" xfId="27694"/>
    <cellStyle name="Vejica 2 2 3 4 12" xfId="27695"/>
    <cellStyle name="Vejica 2 2 3 4 2" xfId="27696"/>
    <cellStyle name="Vejica 2 2 3 4 2 10" xfId="27697"/>
    <cellStyle name="Vejica 2 2 3 4 2 11" xfId="27698"/>
    <cellStyle name="Vejica 2 2 3 4 2 2" xfId="27699"/>
    <cellStyle name="Vejica 2 2 3 4 2 2 10" xfId="27700"/>
    <cellStyle name="Vejica 2 2 3 4 2 2 2" xfId="27701"/>
    <cellStyle name="Vejica 2 2 3 4 2 2 2 2" xfId="27702"/>
    <cellStyle name="Vejica 2 2 3 4 2 2 2 2 2" xfId="27703"/>
    <cellStyle name="Vejica 2 2 3 4 2 2 2 2 2 2" xfId="27704"/>
    <cellStyle name="Vejica 2 2 3 4 2 2 2 2 3" xfId="27705"/>
    <cellStyle name="Vejica 2 2 3 4 2 2 2 2 3 2" xfId="27706"/>
    <cellStyle name="Vejica 2 2 3 4 2 2 2 2 4" xfId="27707"/>
    <cellStyle name="Vejica 2 2 3 4 2 2 2 2 5" xfId="27708"/>
    <cellStyle name="Vejica 2 2 3 4 2 2 2 3" xfId="27709"/>
    <cellStyle name="Vejica 2 2 3 4 2 2 2 3 2" xfId="27710"/>
    <cellStyle name="Vejica 2 2 3 4 2 2 2 3 2 2" xfId="27711"/>
    <cellStyle name="Vejica 2 2 3 4 2 2 2 3 3" xfId="27712"/>
    <cellStyle name="Vejica 2 2 3 4 2 2 2 3 3 2" xfId="27713"/>
    <cellStyle name="Vejica 2 2 3 4 2 2 2 3 4" xfId="27714"/>
    <cellStyle name="Vejica 2 2 3 4 2 2 2 3 5" xfId="27715"/>
    <cellStyle name="Vejica 2 2 3 4 2 2 2 4" xfId="27716"/>
    <cellStyle name="Vejica 2 2 3 4 2 2 2 4 2" xfId="27717"/>
    <cellStyle name="Vejica 2 2 3 4 2 2 2 5" xfId="27718"/>
    <cellStyle name="Vejica 2 2 3 4 2 2 2 5 2" xfId="27719"/>
    <cellStyle name="Vejica 2 2 3 4 2 2 2 6" xfId="27720"/>
    <cellStyle name="Vejica 2 2 3 4 2 2 2 6 2" xfId="27721"/>
    <cellStyle name="Vejica 2 2 3 4 2 2 2 7" xfId="27722"/>
    <cellStyle name="Vejica 2 2 3 4 2 2 2 8" xfId="27723"/>
    <cellStyle name="Vejica 2 2 3 4 2 2 2 9" xfId="27724"/>
    <cellStyle name="Vejica 2 2 3 4 2 2 3" xfId="27725"/>
    <cellStyle name="Vejica 2 2 3 4 2 2 3 2" xfId="27726"/>
    <cellStyle name="Vejica 2 2 3 4 2 2 3 2 2" xfId="27727"/>
    <cellStyle name="Vejica 2 2 3 4 2 2 3 3" xfId="27728"/>
    <cellStyle name="Vejica 2 2 3 4 2 2 3 3 2" xfId="27729"/>
    <cellStyle name="Vejica 2 2 3 4 2 2 3 4" xfId="27730"/>
    <cellStyle name="Vejica 2 2 3 4 2 2 3 5" xfId="27731"/>
    <cellStyle name="Vejica 2 2 3 4 2 2 4" xfId="27732"/>
    <cellStyle name="Vejica 2 2 3 4 2 2 4 2" xfId="27733"/>
    <cellStyle name="Vejica 2 2 3 4 2 2 4 2 2" xfId="27734"/>
    <cellStyle name="Vejica 2 2 3 4 2 2 4 3" xfId="27735"/>
    <cellStyle name="Vejica 2 2 3 4 2 2 4 3 2" xfId="27736"/>
    <cellStyle name="Vejica 2 2 3 4 2 2 4 4" xfId="27737"/>
    <cellStyle name="Vejica 2 2 3 4 2 2 4 5" xfId="27738"/>
    <cellStyle name="Vejica 2 2 3 4 2 2 5" xfId="27739"/>
    <cellStyle name="Vejica 2 2 3 4 2 2 5 2" xfId="27740"/>
    <cellStyle name="Vejica 2 2 3 4 2 2 6" xfId="27741"/>
    <cellStyle name="Vejica 2 2 3 4 2 2 6 2" xfId="27742"/>
    <cellStyle name="Vejica 2 2 3 4 2 2 7" xfId="27743"/>
    <cellStyle name="Vejica 2 2 3 4 2 2 7 2" xfId="27744"/>
    <cellStyle name="Vejica 2 2 3 4 2 2 8" xfId="27745"/>
    <cellStyle name="Vejica 2 2 3 4 2 2 9" xfId="27746"/>
    <cellStyle name="Vejica 2 2 3 4 2 3" xfId="27747"/>
    <cellStyle name="Vejica 2 2 3 4 2 3 2" xfId="27748"/>
    <cellStyle name="Vejica 2 2 3 4 2 3 2 2" xfId="27749"/>
    <cellStyle name="Vejica 2 2 3 4 2 3 2 2 2" xfId="27750"/>
    <cellStyle name="Vejica 2 2 3 4 2 3 2 3" xfId="27751"/>
    <cellStyle name="Vejica 2 2 3 4 2 3 2 3 2" xfId="27752"/>
    <cellStyle name="Vejica 2 2 3 4 2 3 2 4" xfId="27753"/>
    <cellStyle name="Vejica 2 2 3 4 2 3 2 5" xfId="27754"/>
    <cellStyle name="Vejica 2 2 3 4 2 3 3" xfId="27755"/>
    <cellStyle name="Vejica 2 2 3 4 2 3 3 2" xfId="27756"/>
    <cellStyle name="Vejica 2 2 3 4 2 3 3 2 2" xfId="27757"/>
    <cellStyle name="Vejica 2 2 3 4 2 3 3 3" xfId="27758"/>
    <cellStyle name="Vejica 2 2 3 4 2 3 3 3 2" xfId="27759"/>
    <cellStyle name="Vejica 2 2 3 4 2 3 3 4" xfId="27760"/>
    <cellStyle name="Vejica 2 2 3 4 2 3 3 5" xfId="27761"/>
    <cellStyle name="Vejica 2 2 3 4 2 3 4" xfId="27762"/>
    <cellStyle name="Vejica 2 2 3 4 2 3 4 2" xfId="27763"/>
    <cellStyle name="Vejica 2 2 3 4 2 3 5" xfId="27764"/>
    <cellStyle name="Vejica 2 2 3 4 2 3 5 2" xfId="27765"/>
    <cellStyle name="Vejica 2 2 3 4 2 3 6" xfId="27766"/>
    <cellStyle name="Vejica 2 2 3 4 2 3 6 2" xfId="27767"/>
    <cellStyle name="Vejica 2 2 3 4 2 3 7" xfId="27768"/>
    <cellStyle name="Vejica 2 2 3 4 2 3 8" xfId="27769"/>
    <cellStyle name="Vejica 2 2 3 4 2 3 9" xfId="27770"/>
    <cellStyle name="Vejica 2 2 3 4 2 4" xfId="27771"/>
    <cellStyle name="Vejica 2 2 3 4 2 4 2" xfId="27772"/>
    <cellStyle name="Vejica 2 2 3 4 2 4 2 2" xfId="27773"/>
    <cellStyle name="Vejica 2 2 3 4 2 4 3" xfId="27774"/>
    <cellStyle name="Vejica 2 2 3 4 2 4 3 2" xfId="27775"/>
    <cellStyle name="Vejica 2 2 3 4 2 4 4" xfId="27776"/>
    <cellStyle name="Vejica 2 2 3 4 2 4 5" xfId="27777"/>
    <cellStyle name="Vejica 2 2 3 4 2 5" xfId="27778"/>
    <cellStyle name="Vejica 2 2 3 4 2 5 2" xfId="27779"/>
    <cellStyle name="Vejica 2 2 3 4 2 5 2 2" xfId="27780"/>
    <cellStyle name="Vejica 2 2 3 4 2 5 3" xfId="27781"/>
    <cellStyle name="Vejica 2 2 3 4 2 5 3 2" xfId="27782"/>
    <cellStyle name="Vejica 2 2 3 4 2 5 4" xfId="27783"/>
    <cellStyle name="Vejica 2 2 3 4 2 5 5" xfId="27784"/>
    <cellStyle name="Vejica 2 2 3 4 2 6" xfId="27785"/>
    <cellStyle name="Vejica 2 2 3 4 2 6 2" xfId="27786"/>
    <cellStyle name="Vejica 2 2 3 4 2 7" xfId="27787"/>
    <cellStyle name="Vejica 2 2 3 4 2 7 2" xfId="27788"/>
    <cellStyle name="Vejica 2 2 3 4 2 8" xfId="27789"/>
    <cellStyle name="Vejica 2 2 3 4 2 8 2" xfId="27790"/>
    <cellStyle name="Vejica 2 2 3 4 2 9" xfId="27791"/>
    <cellStyle name="Vejica 2 2 3 4 3" xfId="27792"/>
    <cellStyle name="Vejica 2 2 3 4 3 10" xfId="27793"/>
    <cellStyle name="Vejica 2 2 3 4 3 2" xfId="27794"/>
    <cellStyle name="Vejica 2 2 3 4 3 2 2" xfId="27795"/>
    <cellStyle name="Vejica 2 2 3 4 3 2 2 2" xfId="27796"/>
    <cellStyle name="Vejica 2 2 3 4 3 2 2 2 2" xfId="27797"/>
    <cellStyle name="Vejica 2 2 3 4 3 2 2 3" xfId="27798"/>
    <cellStyle name="Vejica 2 2 3 4 3 2 2 3 2" xfId="27799"/>
    <cellStyle name="Vejica 2 2 3 4 3 2 2 4" xfId="27800"/>
    <cellStyle name="Vejica 2 2 3 4 3 2 2 5" xfId="27801"/>
    <cellStyle name="Vejica 2 2 3 4 3 2 3" xfId="27802"/>
    <cellStyle name="Vejica 2 2 3 4 3 2 3 2" xfId="27803"/>
    <cellStyle name="Vejica 2 2 3 4 3 2 3 2 2" xfId="27804"/>
    <cellStyle name="Vejica 2 2 3 4 3 2 3 3" xfId="27805"/>
    <cellStyle name="Vejica 2 2 3 4 3 2 3 3 2" xfId="27806"/>
    <cellStyle name="Vejica 2 2 3 4 3 2 3 4" xfId="27807"/>
    <cellStyle name="Vejica 2 2 3 4 3 2 3 5" xfId="27808"/>
    <cellStyle name="Vejica 2 2 3 4 3 2 4" xfId="27809"/>
    <cellStyle name="Vejica 2 2 3 4 3 2 4 2" xfId="27810"/>
    <cellStyle name="Vejica 2 2 3 4 3 2 5" xfId="27811"/>
    <cellStyle name="Vejica 2 2 3 4 3 2 5 2" xfId="27812"/>
    <cellStyle name="Vejica 2 2 3 4 3 2 6" xfId="27813"/>
    <cellStyle name="Vejica 2 2 3 4 3 2 6 2" xfId="27814"/>
    <cellStyle name="Vejica 2 2 3 4 3 2 7" xfId="27815"/>
    <cellStyle name="Vejica 2 2 3 4 3 2 8" xfId="27816"/>
    <cellStyle name="Vejica 2 2 3 4 3 2 9" xfId="27817"/>
    <cellStyle name="Vejica 2 2 3 4 3 3" xfId="27818"/>
    <cellStyle name="Vejica 2 2 3 4 3 3 2" xfId="27819"/>
    <cellStyle name="Vejica 2 2 3 4 3 3 2 2" xfId="27820"/>
    <cellStyle name="Vejica 2 2 3 4 3 3 3" xfId="27821"/>
    <cellStyle name="Vejica 2 2 3 4 3 3 3 2" xfId="27822"/>
    <cellStyle name="Vejica 2 2 3 4 3 3 4" xfId="27823"/>
    <cellStyle name="Vejica 2 2 3 4 3 3 5" xfId="27824"/>
    <cellStyle name="Vejica 2 2 3 4 3 4" xfId="27825"/>
    <cellStyle name="Vejica 2 2 3 4 3 4 2" xfId="27826"/>
    <cellStyle name="Vejica 2 2 3 4 3 4 2 2" xfId="27827"/>
    <cellStyle name="Vejica 2 2 3 4 3 4 3" xfId="27828"/>
    <cellStyle name="Vejica 2 2 3 4 3 4 3 2" xfId="27829"/>
    <cellStyle name="Vejica 2 2 3 4 3 4 4" xfId="27830"/>
    <cellStyle name="Vejica 2 2 3 4 3 4 5" xfId="27831"/>
    <cellStyle name="Vejica 2 2 3 4 3 5" xfId="27832"/>
    <cellStyle name="Vejica 2 2 3 4 3 5 2" xfId="27833"/>
    <cellStyle name="Vejica 2 2 3 4 3 6" xfId="27834"/>
    <cellStyle name="Vejica 2 2 3 4 3 6 2" xfId="27835"/>
    <cellStyle name="Vejica 2 2 3 4 3 7" xfId="27836"/>
    <cellStyle name="Vejica 2 2 3 4 3 7 2" xfId="27837"/>
    <cellStyle name="Vejica 2 2 3 4 3 8" xfId="27838"/>
    <cellStyle name="Vejica 2 2 3 4 3 9" xfId="27839"/>
    <cellStyle name="Vejica 2 2 3 4 4" xfId="27840"/>
    <cellStyle name="Vejica 2 2 3 4 4 2" xfId="27841"/>
    <cellStyle name="Vejica 2 2 3 4 4 2 2" xfId="27842"/>
    <cellStyle name="Vejica 2 2 3 4 4 2 2 2" xfId="27843"/>
    <cellStyle name="Vejica 2 2 3 4 4 2 3" xfId="27844"/>
    <cellStyle name="Vejica 2 2 3 4 4 2 3 2" xfId="27845"/>
    <cellStyle name="Vejica 2 2 3 4 4 2 4" xfId="27846"/>
    <cellStyle name="Vejica 2 2 3 4 4 2 5" xfId="27847"/>
    <cellStyle name="Vejica 2 2 3 4 4 3" xfId="27848"/>
    <cellStyle name="Vejica 2 2 3 4 4 3 2" xfId="27849"/>
    <cellStyle name="Vejica 2 2 3 4 4 3 2 2" xfId="27850"/>
    <cellStyle name="Vejica 2 2 3 4 4 3 3" xfId="27851"/>
    <cellStyle name="Vejica 2 2 3 4 4 3 3 2" xfId="27852"/>
    <cellStyle name="Vejica 2 2 3 4 4 3 4" xfId="27853"/>
    <cellStyle name="Vejica 2 2 3 4 4 3 5" xfId="27854"/>
    <cellStyle name="Vejica 2 2 3 4 4 4" xfId="27855"/>
    <cellStyle name="Vejica 2 2 3 4 4 4 2" xfId="27856"/>
    <cellStyle name="Vejica 2 2 3 4 4 5" xfId="27857"/>
    <cellStyle name="Vejica 2 2 3 4 4 5 2" xfId="27858"/>
    <cellStyle name="Vejica 2 2 3 4 4 6" xfId="27859"/>
    <cellStyle name="Vejica 2 2 3 4 4 6 2" xfId="27860"/>
    <cellStyle name="Vejica 2 2 3 4 4 7" xfId="27861"/>
    <cellStyle name="Vejica 2 2 3 4 4 8" xfId="27862"/>
    <cellStyle name="Vejica 2 2 3 4 4 9" xfId="27863"/>
    <cellStyle name="Vejica 2 2 3 4 5" xfId="27864"/>
    <cellStyle name="Vejica 2 2 3 4 5 2" xfId="27865"/>
    <cellStyle name="Vejica 2 2 3 4 5 2 2" xfId="27866"/>
    <cellStyle name="Vejica 2 2 3 4 5 3" xfId="27867"/>
    <cellStyle name="Vejica 2 2 3 4 5 3 2" xfId="27868"/>
    <cellStyle name="Vejica 2 2 3 4 5 4" xfId="27869"/>
    <cellStyle name="Vejica 2 2 3 4 5 5" xfId="27870"/>
    <cellStyle name="Vejica 2 2 3 4 6" xfId="27871"/>
    <cellStyle name="Vejica 2 2 3 4 6 2" xfId="27872"/>
    <cellStyle name="Vejica 2 2 3 4 6 2 2" xfId="27873"/>
    <cellStyle name="Vejica 2 2 3 4 6 3" xfId="27874"/>
    <cellStyle name="Vejica 2 2 3 4 6 3 2" xfId="27875"/>
    <cellStyle name="Vejica 2 2 3 4 6 4" xfId="27876"/>
    <cellStyle name="Vejica 2 2 3 4 6 5" xfId="27877"/>
    <cellStyle name="Vejica 2 2 3 4 7" xfId="27878"/>
    <cellStyle name="Vejica 2 2 3 4 7 2" xfId="27879"/>
    <cellStyle name="Vejica 2 2 3 4 8" xfId="27880"/>
    <cellStyle name="Vejica 2 2 3 4 8 2" xfId="27881"/>
    <cellStyle name="Vejica 2 2 3 4 9" xfId="27882"/>
    <cellStyle name="Vejica 2 2 3 4 9 2" xfId="27883"/>
    <cellStyle name="Vejica 2 2 3 5" xfId="27884"/>
    <cellStyle name="Vejica 2 2 3 5 10" xfId="27885"/>
    <cellStyle name="Vejica 2 2 3 5 11" xfId="27886"/>
    <cellStyle name="Vejica 2 2 3 5 12" xfId="27887"/>
    <cellStyle name="Vejica 2 2 3 5 2" xfId="27888"/>
    <cellStyle name="Vejica 2 2 3 5 2 10" xfId="27889"/>
    <cellStyle name="Vejica 2 2 3 5 2 11" xfId="27890"/>
    <cellStyle name="Vejica 2 2 3 5 2 2" xfId="27891"/>
    <cellStyle name="Vejica 2 2 3 5 2 2 10" xfId="27892"/>
    <cellStyle name="Vejica 2 2 3 5 2 2 2" xfId="27893"/>
    <cellStyle name="Vejica 2 2 3 5 2 2 2 2" xfId="27894"/>
    <cellStyle name="Vejica 2 2 3 5 2 2 2 2 2" xfId="27895"/>
    <cellStyle name="Vejica 2 2 3 5 2 2 2 2 2 2" xfId="27896"/>
    <cellStyle name="Vejica 2 2 3 5 2 2 2 2 3" xfId="27897"/>
    <cellStyle name="Vejica 2 2 3 5 2 2 2 2 3 2" xfId="27898"/>
    <cellStyle name="Vejica 2 2 3 5 2 2 2 2 4" xfId="27899"/>
    <cellStyle name="Vejica 2 2 3 5 2 2 2 2 5" xfId="27900"/>
    <cellStyle name="Vejica 2 2 3 5 2 2 2 3" xfId="27901"/>
    <cellStyle name="Vejica 2 2 3 5 2 2 2 3 2" xfId="27902"/>
    <cellStyle name="Vejica 2 2 3 5 2 2 2 3 2 2" xfId="27903"/>
    <cellStyle name="Vejica 2 2 3 5 2 2 2 3 3" xfId="27904"/>
    <cellStyle name="Vejica 2 2 3 5 2 2 2 3 3 2" xfId="27905"/>
    <cellStyle name="Vejica 2 2 3 5 2 2 2 3 4" xfId="27906"/>
    <cellStyle name="Vejica 2 2 3 5 2 2 2 3 5" xfId="27907"/>
    <cellStyle name="Vejica 2 2 3 5 2 2 2 4" xfId="27908"/>
    <cellStyle name="Vejica 2 2 3 5 2 2 2 4 2" xfId="27909"/>
    <cellStyle name="Vejica 2 2 3 5 2 2 2 5" xfId="27910"/>
    <cellStyle name="Vejica 2 2 3 5 2 2 2 5 2" xfId="27911"/>
    <cellStyle name="Vejica 2 2 3 5 2 2 2 6" xfId="27912"/>
    <cellStyle name="Vejica 2 2 3 5 2 2 2 6 2" xfId="27913"/>
    <cellStyle name="Vejica 2 2 3 5 2 2 2 7" xfId="27914"/>
    <cellStyle name="Vejica 2 2 3 5 2 2 2 8" xfId="27915"/>
    <cellStyle name="Vejica 2 2 3 5 2 2 2 9" xfId="27916"/>
    <cellStyle name="Vejica 2 2 3 5 2 2 3" xfId="27917"/>
    <cellStyle name="Vejica 2 2 3 5 2 2 3 2" xfId="27918"/>
    <cellStyle name="Vejica 2 2 3 5 2 2 3 2 2" xfId="27919"/>
    <cellStyle name="Vejica 2 2 3 5 2 2 3 3" xfId="27920"/>
    <cellStyle name="Vejica 2 2 3 5 2 2 3 3 2" xfId="27921"/>
    <cellStyle name="Vejica 2 2 3 5 2 2 3 4" xfId="27922"/>
    <cellStyle name="Vejica 2 2 3 5 2 2 3 5" xfId="27923"/>
    <cellStyle name="Vejica 2 2 3 5 2 2 4" xfId="27924"/>
    <cellStyle name="Vejica 2 2 3 5 2 2 4 2" xfId="27925"/>
    <cellStyle name="Vejica 2 2 3 5 2 2 4 2 2" xfId="27926"/>
    <cellStyle name="Vejica 2 2 3 5 2 2 4 3" xfId="27927"/>
    <cellStyle name="Vejica 2 2 3 5 2 2 4 3 2" xfId="27928"/>
    <cellStyle name="Vejica 2 2 3 5 2 2 4 4" xfId="27929"/>
    <cellStyle name="Vejica 2 2 3 5 2 2 4 5" xfId="27930"/>
    <cellStyle name="Vejica 2 2 3 5 2 2 5" xfId="27931"/>
    <cellStyle name="Vejica 2 2 3 5 2 2 5 2" xfId="27932"/>
    <cellStyle name="Vejica 2 2 3 5 2 2 6" xfId="27933"/>
    <cellStyle name="Vejica 2 2 3 5 2 2 6 2" xfId="27934"/>
    <cellStyle name="Vejica 2 2 3 5 2 2 7" xfId="27935"/>
    <cellStyle name="Vejica 2 2 3 5 2 2 7 2" xfId="27936"/>
    <cellStyle name="Vejica 2 2 3 5 2 2 8" xfId="27937"/>
    <cellStyle name="Vejica 2 2 3 5 2 2 9" xfId="27938"/>
    <cellStyle name="Vejica 2 2 3 5 2 3" xfId="27939"/>
    <cellStyle name="Vejica 2 2 3 5 2 3 2" xfId="27940"/>
    <cellStyle name="Vejica 2 2 3 5 2 3 2 2" xfId="27941"/>
    <cellStyle name="Vejica 2 2 3 5 2 3 2 2 2" xfId="27942"/>
    <cellStyle name="Vejica 2 2 3 5 2 3 2 3" xfId="27943"/>
    <cellStyle name="Vejica 2 2 3 5 2 3 2 3 2" xfId="27944"/>
    <cellStyle name="Vejica 2 2 3 5 2 3 2 4" xfId="27945"/>
    <cellStyle name="Vejica 2 2 3 5 2 3 2 5" xfId="27946"/>
    <cellStyle name="Vejica 2 2 3 5 2 3 3" xfId="27947"/>
    <cellStyle name="Vejica 2 2 3 5 2 3 3 2" xfId="27948"/>
    <cellStyle name="Vejica 2 2 3 5 2 3 3 2 2" xfId="27949"/>
    <cellStyle name="Vejica 2 2 3 5 2 3 3 3" xfId="27950"/>
    <cellStyle name="Vejica 2 2 3 5 2 3 3 3 2" xfId="27951"/>
    <cellStyle name="Vejica 2 2 3 5 2 3 3 4" xfId="27952"/>
    <cellStyle name="Vejica 2 2 3 5 2 3 3 5" xfId="27953"/>
    <cellStyle name="Vejica 2 2 3 5 2 3 4" xfId="27954"/>
    <cellStyle name="Vejica 2 2 3 5 2 3 4 2" xfId="27955"/>
    <cellStyle name="Vejica 2 2 3 5 2 3 5" xfId="27956"/>
    <cellStyle name="Vejica 2 2 3 5 2 3 5 2" xfId="27957"/>
    <cellStyle name="Vejica 2 2 3 5 2 3 6" xfId="27958"/>
    <cellStyle name="Vejica 2 2 3 5 2 3 6 2" xfId="27959"/>
    <cellStyle name="Vejica 2 2 3 5 2 3 7" xfId="27960"/>
    <cellStyle name="Vejica 2 2 3 5 2 3 8" xfId="27961"/>
    <cellStyle name="Vejica 2 2 3 5 2 3 9" xfId="27962"/>
    <cellStyle name="Vejica 2 2 3 5 2 4" xfId="27963"/>
    <cellStyle name="Vejica 2 2 3 5 2 4 2" xfId="27964"/>
    <cellStyle name="Vejica 2 2 3 5 2 4 2 2" xfId="27965"/>
    <cellStyle name="Vejica 2 2 3 5 2 4 3" xfId="27966"/>
    <cellStyle name="Vejica 2 2 3 5 2 4 3 2" xfId="27967"/>
    <cellStyle name="Vejica 2 2 3 5 2 4 4" xfId="27968"/>
    <cellStyle name="Vejica 2 2 3 5 2 4 5" xfId="27969"/>
    <cellStyle name="Vejica 2 2 3 5 2 5" xfId="27970"/>
    <cellStyle name="Vejica 2 2 3 5 2 5 2" xfId="27971"/>
    <cellStyle name="Vejica 2 2 3 5 2 5 2 2" xfId="27972"/>
    <cellStyle name="Vejica 2 2 3 5 2 5 3" xfId="27973"/>
    <cellStyle name="Vejica 2 2 3 5 2 5 3 2" xfId="27974"/>
    <cellStyle name="Vejica 2 2 3 5 2 5 4" xfId="27975"/>
    <cellStyle name="Vejica 2 2 3 5 2 5 5" xfId="27976"/>
    <cellStyle name="Vejica 2 2 3 5 2 6" xfId="27977"/>
    <cellStyle name="Vejica 2 2 3 5 2 6 2" xfId="27978"/>
    <cellStyle name="Vejica 2 2 3 5 2 7" xfId="27979"/>
    <cellStyle name="Vejica 2 2 3 5 2 7 2" xfId="27980"/>
    <cellStyle name="Vejica 2 2 3 5 2 8" xfId="27981"/>
    <cellStyle name="Vejica 2 2 3 5 2 8 2" xfId="27982"/>
    <cellStyle name="Vejica 2 2 3 5 2 9" xfId="27983"/>
    <cellStyle name="Vejica 2 2 3 5 3" xfId="27984"/>
    <cellStyle name="Vejica 2 2 3 5 3 10" xfId="27985"/>
    <cellStyle name="Vejica 2 2 3 5 3 2" xfId="27986"/>
    <cellStyle name="Vejica 2 2 3 5 3 2 2" xfId="27987"/>
    <cellStyle name="Vejica 2 2 3 5 3 2 2 2" xfId="27988"/>
    <cellStyle name="Vejica 2 2 3 5 3 2 2 2 2" xfId="27989"/>
    <cellStyle name="Vejica 2 2 3 5 3 2 2 3" xfId="27990"/>
    <cellStyle name="Vejica 2 2 3 5 3 2 2 3 2" xfId="27991"/>
    <cellStyle name="Vejica 2 2 3 5 3 2 2 4" xfId="27992"/>
    <cellStyle name="Vejica 2 2 3 5 3 2 2 5" xfId="27993"/>
    <cellStyle name="Vejica 2 2 3 5 3 2 3" xfId="27994"/>
    <cellStyle name="Vejica 2 2 3 5 3 2 3 2" xfId="27995"/>
    <cellStyle name="Vejica 2 2 3 5 3 2 3 2 2" xfId="27996"/>
    <cellStyle name="Vejica 2 2 3 5 3 2 3 3" xfId="27997"/>
    <cellStyle name="Vejica 2 2 3 5 3 2 3 3 2" xfId="27998"/>
    <cellStyle name="Vejica 2 2 3 5 3 2 3 4" xfId="27999"/>
    <cellStyle name="Vejica 2 2 3 5 3 2 3 5" xfId="28000"/>
    <cellStyle name="Vejica 2 2 3 5 3 2 4" xfId="28001"/>
    <cellStyle name="Vejica 2 2 3 5 3 2 4 2" xfId="28002"/>
    <cellStyle name="Vejica 2 2 3 5 3 2 5" xfId="28003"/>
    <cellStyle name="Vejica 2 2 3 5 3 2 5 2" xfId="28004"/>
    <cellStyle name="Vejica 2 2 3 5 3 2 6" xfId="28005"/>
    <cellStyle name="Vejica 2 2 3 5 3 2 6 2" xfId="28006"/>
    <cellStyle name="Vejica 2 2 3 5 3 2 7" xfId="28007"/>
    <cellStyle name="Vejica 2 2 3 5 3 2 8" xfId="28008"/>
    <cellStyle name="Vejica 2 2 3 5 3 2 9" xfId="28009"/>
    <cellStyle name="Vejica 2 2 3 5 3 3" xfId="28010"/>
    <cellStyle name="Vejica 2 2 3 5 3 3 2" xfId="28011"/>
    <cellStyle name="Vejica 2 2 3 5 3 3 2 2" xfId="28012"/>
    <cellStyle name="Vejica 2 2 3 5 3 3 3" xfId="28013"/>
    <cellStyle name="Vejica 2 2 3 5 3 3 3 2" xfId="28014"/>
    <cellStyle name="Vejica 2 2 3 5 3 3 4" xfId="28015"/>
    <cellStyle name="Vejica 2 2 3 5 3 3 5" xfId="28016"/>
    <cellStyle name="Vejica 2 2 3 5 3 4" xfId="28017"/>
    <cellStyle name="Vejica 2 2 3 5 3 4 2" xfId="28018"/>
    <cellStyle name="Vejica 2 2 3 5 3 4 2 2" xfId="28019"/>
    <cellStyle name="Vejica 2 2 3 5 3 4 3" xfId="28020"/>
    <cellStyle name="Vejica 2 2 3 5 3 4 3 2" xfId="28021"/>
    <cellStyle name="Vejica 2 2 3 5 3 4 4" xfId="28022"/>
    <cellStyle name="Vejica 2 2 3 5 3 4 5" xfId="28023"/>
    <cellStyle name="Vejica 2 2 3 5 3 5" xfId="28024"/>
    <cellStyle name="Vejica 2 2 3 5 3 5 2" xfId="28025"/>
    <cellStyle name="Vejica 2 2 3 5 3 6" xfId="28026"/>
    <cellStyle name="Vejica 2 2 3 5 3 6 2" xfId="28027"/>
    <cellStyle name="Vejica 2 2 3 5 3 7" xfId="28028"/>
    <cellStyle name="Vejica 2 2 3 5 3 7 2" xfId="28029"/>
    <cellStyle name="Vejica 2 2 3 5 3 8" xfId="28030"/>
    <cellStyle name="Vejica 2 2 3 5 3 9" xfId="28031"/>
    <cellStyle name="Vejica 2 2 3 5 4" xfId="28032"/>
    <cellStyle name="Vejica 2 2 3 5 4 2" xfId="28033"/>
    <cellStyle name="Vejica 2 2 3 5 4 2 2" xfId="28034"/>
    <cellStyle name="Vejica 2 2 3 5 4 2 2 2" xfId="28035"/>
    <cellStyle name="Vejica 2 2 3 5 4 2 3" xfId="28036"/>
    <cellStyle name="Vejica 2 2 3 5 4 2 3 2" xfId="28037"/>
    <cellStyle name="Vejica 2 2 3 5 4 2 4" xfId="28038"/>
    <cellStyle name="Vejica 2 2 3 5 4 2 5" xfId="28039"/>
    <cellStyle name="Vejica 2 2 3 5 4 3" xfId="28040"/>
    <cellStyle name="Vejica 2 2 3 5 4 3 2" xfId="28041"/>
    <cellStyle name="Vejica 2 2 3 5 4 3 2 2" xfId="28042"/>
    <cellStyle name="Vejica 2 2 3 5 4 3 3" xfId="28043"/>
    <cellStyle name="Vejica 2 2 3 5 4 3 3 2" xfId="28044"/>
    <cellStyle name="Vejica 2 2 3 5 4 3 4" xfId="28045"/>
    <cellStyle name="Vejica 2 2 3 5 4 3 5" xfId="28046"/>
    <cellStyle name="Vejica 2 2 3 5 4 4" xfId="28047"/>
    <cellStyle name="Vejica 2 2 3 5 4 4 2" xfId="28048"/>
    <cellStyle name="Vejica 2 2 3 5 4 5" xfId="28049"/>
    <cellStyle name="Vejica 2 2 3 5 4 5 2" xfId="28050"/>
    <cellStyle name="Vejica 2 2 3 5 4 6" xfId="28051"/>
    <cellStyle name="Vejica 2 2 3 5 4 6 2" xfId="28052"/>
    <cellStyle name="Vejica 2 2 3 5 4 7" xfId="28053"/>
    <cellStyle name="Vejica 2 2 3 5 4 8" xfId="28054"/>
    <cellStyle name="Vejica 2 2 3 5 4 9" xfId="28055"/>
    <cellStyle name="Vejica 2 2 3 5 5" xfId="28056"/>
    <cellStyle name="Vejica 2 2 3 5 5 2" xfId="28057"/>
    <cellStyle name="Vejica 2 2 3 5 5 2 2" xfId="28058"/>
    <cellStyle name="Vejica 2 2 3 5 5 3" xfId="28059"/>
    <cellStyle name="Vejica 2 2 3 5 5 3 2" xfId="28060"/>
    <cellStyle name="Vejica 2 2 3 5 5 4" xfId="28061"/>
    <cellStyle name="Vejica 2 2 3 5 5 5" xfId="28062"/>
    <cellStyle name="Vejica 2 2 3 5 6" xfId="28063"/>
    <cellStyle name="Vejica 2 2 3 5 6 2" xfId="28064"/>
    <cellStyle name="Vejica 2 2 3 5 6 2 2" xfId="28065"/>
    <cellStyle name="Vejica 2 2 3 5 6 3" xfId="28066"/>
    <cellStyle name="Vejica 2 2 3 5 6 3 2" xfId="28067"/>
    <cellStyle name="Vejica 2 2 3 5 6 4" xfId="28068"/>
    <cellStyle name="Vejica 2 2 3 5 6 5" xfId="28069"/>
    <cellStyle name="Vejica 2 2 3 5 7" xfId="28070"/>
    <cellStyle name="Vejica 2 2 3 5 7 2" xfId="28071"/>
    <cellStyle name="Vejica 2 2 3 5 8" xfId="28072"/>
    <cellStyle name="Vejica 2 2 3 5 8 2" xfId="28073"/>
    <cellStyle name="Vejica 2 2 3 5 9" xfId="28074"/>
    <cellStyle name="Vejica 2 2 3 5 9 2" xfId="28075"/>
    <cellStyle name="Vejica 2 2 3 6" xfId="28076"/>
    <cellStyle name="Vejica 2 2 3 6 10" xfId="28077"/>
    <cellStyle name="Vejica 2 2 3 6 11" xfId="28078"/>
    <cellStyle name="Vejica 2 2 3 6 2" xfId="28079"/>
    <cellStyle name="Vejica 2 2 3 6 2 10" xfId="28080"/>
    <cellStyle name="Vejica 2 2 3 6 2 2" xfId="28081"/>
    <cellStyle name="Vejica 2 2 3 6 2 2 2" xfId="28082"/>
    <cellStyle name="Vejica 2 2 3 6 2 2 2 2" xfId="28083"/>
    <cellStyle name="Vejica 2 2 3 6 2 2 2 2 2" xfId="28084"/>
    <cellStyle name="Vejica 2 2 3 6 2 2 2 3" xfId="28085"/>
    <cellStyle name="Vejica 2 2 3 6 2 2 2 3 2" xfId="28086"/>
    <cellStyle name="Vejica 2 2 3 6 2 2 2 4" xfId="28087"/>
    <cellStyle name="Vejica 2 2 3 6 2 2 2 5" xfId="28088"/>
    <cellStyle name="Vejica 2 2 3 6 2 2 3" xfId="28089"/>
    <cellStyle name="Vejica 2 2 3 6 2 2 3 2" xfId="28090"/>
    <cellStyle name="Vejica 2 2 3 6 2 2 3 2 2" xfId="28091"/>
    <cellStyle name="Vejica 2 2 3 6 2 2 3 3" xfId="28092"/>
    <cellStyle name="Vejica 2 2 3 6 2 2 3 3 2" xfId="28093"/>
    <cellStyle name="Vejica 2 2 3 6 2 2 3 4" xfId="28094"/>
    <cellStyle name="Vejica 2 2 3 6 2 2 3 5" xfId="28095"/>
    <cellStyle name="Vejica 2 2 3 6 2 2 4" xfId="28096"/>
    <cellStyle name="Vejica 2 2 3 6 2 2 4 2" xfId="28097"/>
    <cellStyle name="Vejica 2 2 3 6 2 2 5" xfId="28098"/>
    <cellStyle name="Vejica 2 2 3 6 2 2 5 2" xfId="28099"/>
    <cellStyle name="Vejica 2 2 3 6 2 2 6" xfId="28100"/>
    <cellStyle name="Vejica 2 2 3 6 2 2 6 2" xfId="28101"/>
    <cellStyle name="Vejica 2 2 3 6 2 2 7" xfId="28102"/>
    <cellStyle name="Vejica 2 2 3 6 2 2 8" xfId="28103"/>
    <cellStyle name="Vejica 2 2 3 6 2 2 9" xfId="28104"/>
    <cellStyle name="Vejica 2 2 3 6 2 3" xfId="28105"/>
    <cellStyle name="Vejica 2 2 3 6 2 3 2" xfId="28106"/>
    <cellStyle name="Vejica 2 2 3 6 2 3 2 2" xfId="28107"/>
    <cellStyle name="Vejica 2 2 3 6 2 3 3" xfId="28108"/>
    <cellStyle name="Vejica 2 2 3 6 2 3 3 2" xfId="28109"/>
    <cellStyle name="Vejica 2 2 3 6 2 3 4" xfId="28110"/>
    <cellStyle name="Vejica 2 2 3 6 2 3 5" xfId="28111"/>
    <cellStyle name="Vejica 2 2 3 6 2 4" xfId="28112"/>
    <cellStyle name="Vejica 2 2 3 6 2 4 2" xfId="28113"/>
    <cellStyle name="Vejica 2 2 3 6 2 4 2 2" xfId="28114"/>
    <cellStyle name="Vejica 2 2 3 6 2 4 3" xfId="28115"/>
    <cellStyle name="Vejica 2 2 3 6 2 4 3 2" xfId="28116"/>
    <cellStyle name="Vejica 2 2 3 6 2 4 4" xfId="28117"/>
    <cellStyle name="Vejica 2 2 3 6 2 4 5" xfId="28118"/>
    <cellStyle name="Vejica 2 2 3 6 2 5" xfId="28119"/>
    <cellStyle name="Vejica 2 2 3 6 2 5 2" xfId="28120"/>
    <cellStyle name="Vejica 2 2 3 6 2 6" xfId="28121"/>
    <cellStyle name="Vejica 2 2 3 6 2 6 2" xfId="28122"/>
    <cellStyle name="Vejica 2 2 3 6 2 7" xfId="28123"/>
    <cellStyle name="Vejica 2 2 3 6 2 7 2" xfId="28124"/>
    <cellStyle name="Vejica 2 2 3 6 2 8" xfId="28125"/>
    <cellStyle name="Vejica 2 2 3 6 2 9" xfId="28126"/>
    <cellStyle name="Vejica 2 2 3 6 3" xfId="28127"/>
    <cellStyle name="Vejica 2 2 3 6 3 2" xfId="28128"/>
    <cellStyle name="Vejica 2 2 3 6 3 2 2" xfId="28129"/>
    <cellStyle name="Vejica 2 2 3 6 3 2 2 2" xfId="28130"/>
    <cellStyle name="Vejica 2 2 3 6 3 2 3" xfId="28131"/>
    <cellStyle name="Vejica 2 2 3 6 3 2 3 2" xfId="28132"/>
    <cellStyle name="Vejica 2 2 3 6 3 2 4" xfId="28133"/>
    <cellStyle name="Vejica 2 2 3 6 3 2 5" xfId="28134"/>
    <cellStyle name="Vejica 2 2 3 6 3 3" xfId="28135"/>
    <cellStyle name="Vejica 2 2 3 6 3 3 2" xfId="28136"/>
    <cellStyle name="Vejica 2 2 3 6 3 3 2 2" xfId="28137"/>
    <cellStyle name="Vejica 2 2 3 6 3 3 3" xfId="28138"/>
    <cellStyle name="Vejica 2 2 3 6 3 3 3 2" xfId="28139"/>
    <cellStyle name="Vejica 2 2 3 6 3 3 4" xfId="28140"/>
    <cellStyle name="Vejica 2 2 3 6 3 3 5" xfId="28141"/>
    <cellStyle name="Vejica 2 2 3 6 3 4" xfId="28142"/>
    <cellStyle name="Vejica 2 2 3 6 3 4 2" xfId="28143"/>
    <cellStyle name="Vejica 2 2 3 6 3 5" xfId="28144"/>
    <cellStyle name="Vejica 2 2 3 6 3 5 2" xfId="28145"/>
    <cellStyle name="Vejica 2 2 3 6 3 6" xfId="28146"/>
    <cellStyle name="Vejica 2 2 3 6 3 6 2" xfId="28147"/>
    <cellStyle name="Vejica 2 2 3 6 3 7" xfId="28148"/>
    <cellStyle name="Vejica 2 2 3 6 3 8" xfId="28149"/>
    <cellStyle name="Vejica 2 2 3 6 3 9" xfId="28150"/>
    <cellStyle name="Vejica 2 2 3 6 4" xfId="28151"/>
    <cellStyle name="Vejica 2 2 3 6 4 2" xfId="28152"/>
    <cellStyle name="Vejica 2 2 3 6 4 2 2" xfId="28153"/>
    <cellStyle name="Vejica 2 2 3 6 4 3" xfId="28154"/>
    <cellStyle name="Vejica 2 2 3 6 4 3 2" xfId="28155"/>
    <cellStyle name="Vejica 2 2 3 6 4 4" xfId="28156"/>
    <cellStyle name="Vejica 2 2 3 6 4 5" xfId="28157"/>
    <cellStyle name="Vejica 2 2 3 6 5" xfId="28158"/>
    <cellStyle name="Vejica 2 2 3 6 5 2" xfId="28159"/>
    <cellStyle name="Vejica 2 2 3 6 5 2 2" xfId="28160"/>
    <cellStyle name="Vejica 2 2 3 6 5 3" xfId="28161"/>
    <cellStyle name="Vejica 2 2 3 6 5 3 2" xfId="28162"/>
    <cellStyle name="Vejica 2 2 3 6 5 4" xfId="28163"/>
    <cellStyle name="Vejica 2 2 3 6 5 5" xfId="28164"/>
    <cellStyle name="Vejica 2 2 3 6 6" xfId="28165"/>
    <cellStyle name="Vejica 2 2 3 6 6 2" xfId="28166"/>
    <cellStyle name="Vejica 2 2 3 6 7" xfId="28167"/>
    <cellStyle name="Vejica 2 2 3 6 7 2" xfId="28168"/>
    <cellStyle name="Vejica 2 2 3 6 8" xfId="28169"/>
    <cellStyle name="Vejica 2 2 3 6 8 2" xfId="28170"/>
    <cellStyle name="Vejica 2 2 3 6 9" xfId="28171"/>
    <cellStyle name="Vejica 2 2 3 7" xfId="28172"/>
    <cellStyle name="Vejica 2 2 3 7 10" xfId="28173"/>
    <cellStyle name="Vejica 2 2 3 7 11" xfId="28174"/>
    <cellStyle name="Vejica 2 2 3 7 2" xfId="28175"/>
    <cellStyle name="Vejica 2 2 3 7 2 10" xfId="28176"/>
    <cellStyle name="Vejica 2 2 3 7 2 2" xfId="28177"/>
    <cellStyle name="Vejica 2 2 3 7 2 2 2" xfId="28178"/>
    <cellStyle name="Vejica 2 2 3 7 2 2 2 2" xfId="28179"/>
    <cellStyle name="Vejica 2 2 3 7 2 2 2 2 2" xfId="28180"/>
    <cellStyle name="Vejica 2 2 3 7 2 2 2 3" xfId="28181"/>
    <cellStyle name="Vejica 2 2 3 7 2 2 2 3 2" xfId="28182"/>
    <cellStyle name="Vejica 2 2 3 7 2 2 2 4" xfId="28183"/>
    <cellStyle name="Vejica 2 2 3 7 2 2 2 5" xfId="28184"/>
    <cellStyle name="Vejica 2 2 3 7 2 2 3" xfId="28185"/>
    <cellStyle name="Vejica 2 2 3 7 2 2 3 2" xfId="28186"/>
    <cellStyle name="Vejica 2 2 3 7 2 2 3 2 2" xfId="28187"/>
    <cellStyle name="Vejica 2 2 3 7 2 2 3 3" xfId="28188"/>
    <cellStyle name="Vejica 2 2 3 7 2 2 3 3 2" xfId="28189"/>
    <cellStyle name="Vejica 2 2 3 7 2 2 3 4" xfId="28190"/>
    <cellStyle name="Vejica 2 2 3 7 2 2 3 5" xfId="28191"/>
    <cellStyle name="Vejica 2 2 3 7 2 2 4" xfId="28192"/>
    <cellStyle name="Vejica 2 2 3 7 2 2 4 2" xfId="28193"/>
    <cellStyle name="Vejica 2 2 3 7 2 2 5" xfId="28194"/>
    <cellStyle name="Vejica 2 2 3 7 2 2 5 2" xfId="28195"/>
    <cellStyle name="Vejica 2 2 3 7 2 2 6" xfId="28196"/>
    <cellStyle name="Vejica 2 2 3 7 2 2 6 2" xfId="28197"/>
    <cellStyle name="Vejica 2 2 3 7 2 2 7" xfId="28198"/>
    <cellStyle name="Vejica 2 2 3 7 2 2 8" xfId="28199"/>
    <cellStyle name="Vejica 2 2 3 7 2 2 9" xfId="28200"/>
    <cellStyle name="Vejica 2 2 3 7 2 3" xfId="28201"/>
    <cellStyle name="Vejica 2 2 3 7 2 3 2" xfId="28202"/>
    <cellStyle name="Vejica 2 2 3 7 2 3 2 2" xfId="28203"/>
    <cellStyle name="Vejica 2 2 3 7 2 3 3" xfId="28204"/>
    <cellStyle name="Vejica 2 2 3 7 2 3 3 2" xfId="28205"/>
    <cellStyle name="Vejica 2 2 3 7 2 3 4" xfId="28206"/>
    <cellStyle name="Vejica 2 2 3 7 2 3 5" xfId="28207"/>
    <cellStyle name="Vejica 2 2 3 7 2 4" xfId="28208"/>
    <cellStyle name="Vejica 2 2 3 7 2 4 2" xfId="28209"/>
    <cellStyle name="Vejica 2 2 3 7 2 4 2 2" xfId="28210"/>
    <cellStyle name="Vejica 2 2 3 7 2 4 3" xfId="28211"/>
    <cellStyle name="Vejica 2 2 3 7 2 4 3 2" xfId="28212"/>
    <cellStyle name="Vejica 2 2 3 7 2 4 4" xfId="28213"/>
    <cellStyle name="Vejica 2 2 3 7 2 4 5" xfId="28214"/>
    <cellStyle name="Vejica 2 2 3 7 2 5" xfId="28215"/>
    <cellStyle name="Vejica 2 2 3 7 2 5 2" xfId="28216"/>
    <cellStyle name="Vejica 2 2 3 7 2 6" xfId="28217"/>
    <cellStyle name="Vejica 2 2 3 7 2 6 2" xfId="28218"/>
    <cellStyle name="Vejica 2 2 3 7 2 7" xfId="28219"/>
    <cellStyle name="Vejica 2 2 3 7 2 7 2" xfId="28220"/>
    <cellStyle name="Vejica 2 2 3 7 2 8" xfId="28221"/>
    <cellStyle name="Vejica 2 2 3 7 2 9" xfId="28222"/>
    <cellStyle name="Vejica 2 2 3 7 3" xfId="28223"/>
    <cellStyle name="Vejica 2 2 3 7 3 2" xfId="28224"/>
    <cellStyle name="Vejica 2 2 3 7 3 2 2" xfId="28225"/>
    <cellStyle name="Vejica 2 2 3 7 3 2 2 2" xfId="28226"/>
    <cellStyle name="Vejica 2 2 3 7 3 2 3" xfId="28227"/>
    <cellStyle name="Vejica 2 2 3 7 3 2 3 2" xfId="28228"/>
    <cellStyle name="Vejica 2 2 3 7 3 2 4" xfId="28229"/>
    <cellStyle name="Vejica 2 2 3 7 3 2 5" xfId="28230"/>
    <cellStyle name="Vejica 2 2 3 7 3 3" xfId="28231"/>
    <cellStyle name="Vejica 2 2 3 7 3 3 2" xfId="28232"/>
    <cellStyle name="Vejica 2 2 3 7 3 3 2 2" xfId="28233"/>
    <cellStyle name="Vejica 2 2 3 7 3 3 3" xfId="28234"/>
    <cellStyle name="Vejica 2 2 3 7 3 3 3 2" xfId="28235"/>
    <cellStyle name="Vejica 2 2 3 7 3 3 4" xfId="28236"/>
    <cellStyle name="Vejica 2 2 3 7 3 3 5" xfId="28237"/>
    <cellStyle name="Vejica 2 2 3 7 3 4" xfId="28238"/>
    <cellStyle name="Vejica 2 2 3 7 3 4 2" xfId="28239"/>
    <cellStyle name="Vejica 2 2 3 7 3 5" xfId="28240"/>
    <cellStyle name="Vejica 2 2 3 7 3 5 2" xfId="28241"/>
    <cellStyle name="Vejica 2 2 3 7 3 6" xfId="28242"/>
    <cellStyle name="Vejica 2 2 3 7 3 6 2" xfId="28243"/>
    <cellStyle name="Vejica 2 2 3 7 3 7" xfId="28244"/>
    <cellStyle name="Vejica 2 2 3 7 3 8" xfId="28245"/>
    <cellStyle name="Vejica 2 2 3 7 3 9" xfId="28246"/>
    <cellStyle name="Vejica 2 2 3 7 4" xfId="28247"/>
    <cellStyle name="Vejica 2 2 3 7 4 2" xfId="28248"/>
    <cellStyle name="Vejica 2 2 3 7 4 2 2" xfId="28249"/>
    <cellStyle name="Vejica 2 2 3 7 4 3" xfId="28250"/>
    <cellStyle name="Vejica 2 2 3 7 4 3 2" xfId="28251"/>
    <cellStyle name="Vejica 2 2 3 7 4 4" xfId="28252"/>
    <cellStyle name="Vejica 2 2 3 7 4 5" xfId="28253"/>
    <cellStyle name="Vejica 2 2 3 7 5" xfId="28254"/>
    <cellStyle name="Vejica 2 2 3 7 5 2" xfId="28255"/>
    <cellStyle name="Vejica 2 2 3 7 5 2 2" xfId="28256"/>
    <cellStyle name="Vejica 2 2 3 7 5 3" xfId="28257"/>
    <cellStyle name="Vejica 2 2 3 7 5 3 2" xfId="28258"/>
    <cellStyle name="Vejica 2 2 3 7 5 4" xfId="28259"/>
    <cellStyle name="Vejica 2 2 3 7 5 5" xfId="28260"/>
    <cellStyle name="Vejica 2 2 3 7 6" xfId="28261"/>
    <cellStyle name="Vejica 2 2 3 7 6 2" xfId="28262"/>
    <cellStyle name="Vejica 2 2 3 7 7" xfId="28263"/>
    <cellStyle name="Vejica 2 2 3 7 7 2" xfId="28264"/>
    <cellStyle name="Vejica 2 2 3 7 8" xfId="28265"/>
    <cellStyle name="Vejica 2 2 3 7 8 2" xfId="28266"/>
    <cellStyle name="Vejica 2 2 3 7 9" xfId="28267"/>
    <cellStyle name="Vejica 2 2 3 8" xfId="28268"/>
    <cellStyle name="Vejica 2 2 3 8 10" xfId="28269"/>
    <cellStyle name="Vejica 2 2 3 8 11" xfId="28270"/>
    <cellStyle name="Vejica 2 2 3 8 2" xfId="28271"/>
    <cellStyle name="Vejica 2 2 3 8 2 10" xfId="28272"/>
    <cellStyle name="Vejica 2 2 3 8 2 2" xfId="28273"/>
    <cellStyle name="Vejica 2 2 3 8 2 2 2" xfId="28274"/>
    <cellStyle name="Vejica 2 2 3 8 2 2 2 2" xfId="28275"/>
    <cellStyle name="Vejica 2 2 3 8 2 2 2 2 2" xfId="28276"/>
    <cellStyle name="Vejica 2 2 3 8 2 2 2 3" xfId="28277"/>
    <cellStyle name="Vejica 2 2 3 8 2 2 2 3 2" xfId="28278"/>
    <cellStyle name="Vejica 2 2 3 8 2 2 2 4" xfId="28279"/>
    <cellStyle name="Vejica 2 2 3 8 2 2 2 5" xfId="28280"/>
    <cellStyle name="Vejica 2 2 3 8 2 2 3" xfId="28281"/>
    <cellStyle name="Vejica 2 2 3 8 2 2 3 2" xfId="28282"/>
    <cellStyle name="Vejica 2 2 3 8 2 2 3 2 2" xfId="28283"/>
    <cellStyle name="Vejica 2 2 3 8 2 2 3 3" xfId="28284"/>
    <cellStyle name="Vejica 2 2 3 8 2 2 3 3 2" xfId="28285"/>
    <cellStyle name="Vejica 2 2 3 8 2 2 3 4" xfId="28286"/>
    <cellStyle name="Vejica 2 2 3 8 2 2 3 5" xfId="28287"/>
    <cellStyle name="Vejica 2 2 3 8 2 2 4" xfId="28288"/>
    <cellStyle name="Vejica 2 2 3 8 2 2 4 2" xfId="28289"/>
    <cellStyle name="Vejica 2 2 3 8 2 2 5" xfId="28290"/>
    <cellStyle name="Vejica 2 2 3 8 2 2 5 2" xfId="28291"/>
    <cellStyle name="Vejica 2 2 3 8 2 2 6" xfId="28292"/>
    <cellStyle name="Vejica 2 2 3 8 2 2 6 2" xfId="28293"/>
    <cellStyle name="Vejica 2 2 3 8 2 2 7" xfId="28294"/>
    <cellStyle name="Vejica 2 2 3 8 2 2 8" xfId="28295"/>
    <cellStyle name="Vejica 2 2 3 8 2 2 9" xfId="28296"/>
    <cellStyle name="Vejica 2 2 3 8 2 3" xfId="28297"/>
    <cellStyle name="Vejica 2 2 3 8 2 3 2" xfId="28298"/>
    <cellStyle name="Vejica 2 2 3 8 2 3 2 2" xfId="28299"/>
    <cellStyle name="Vejica 2 2 3 8 2 3 3" xfId="28300"/>
    <cellStyle name="Vejica 2 2 3 8 2 3 3 2" xfId="28301"/>
    <cellStyle name="Vejica 2 2 3 8 2 3 4" xfId="28302"/>
    <cellStyle name="Vejica 2 2 3 8 2 3 5" xfId="28303"/>
    <cellStyle name="Vejica 2 2 3 8 2 4" xfId="28304"/>
    <cellStyle name="Vejica 2 2 3 8 2 4 2" xfId="28305"/>
    <cellStyle name="Vejica 2 2 3 8 2 4 2 2" xfId="28306"/>
    <cellStyle name="Vejica 2 2 3 8 2 4 3" xfId="28307"/>
    <cellStyle name="Vejica 2 2 3 8 2 4 3 2" xfId="28308"/>
    <cellStyle name="Vejica 2 2 3 8 2 4 4" xfId="28309"/>
    <cellStyle name="Vejica 2 2 3 8 2 4 5" xfId="28310"/>
    <cellStyle name="Vejica 2 2 3 8 2 5" xfId="28311"/>
    <cellStyle name="Vejica 2 2 3 8 2 5 2" xfId="28312"/>
    <cellStyle name="Vejica 2 2 3 8 2 6" xfId="28313"/>
    <cellStyle name="Vejica 2 2 3 8 2 6 2" xfId="28314"/>
    <cellStyle name="Vejica 2 2 3 8 2 7" xfId="28315"/>
    <cellStyle name="Vejica 2 2 3 8 2 7 2" xfId="28316"/>
    <cellStyle name="Vejica 2 2 3 8 2 8" xfId="28317"/>
    <cellStyle name="Vejica 2 2 3 8 2 9" xfId="28318"/>
    <cellStyle name="Vejica 2 2 3 8 3" xfId="28319"/>
    <cellStyle name="Vejica 2 2 3 8 3 2" xfId="28320"/>
    <cellStyle name="Vejica 2 2 3 8 3 2 2" xfId="28321"/>
    <cellStyle name="Vejica 2 2 3 8 3 2 2 2" xfId="28322"/>
    <cellStyle name="Vejica 2 2 3 8 3 2 3" xfId="28323"/>
    <cellStyle name="Vejica 2 2 3 8 3 2 3 2" xfId="28324"/>
    <cellStyle name="Vejica 2 2 3 8 3 2 4" xfId="28325"/>
    <cellStyle name="Vejica 2 2 3 8 3 2 5" xfId="28326"/>
    <cellStyle name="Vejica 2 2 3 8 3 3" xfId="28327"/>
    <cellStyle name="Vejica 2 2 3 8 3 3 2" xfId="28328"/>
    <cellStyle name="Vejica 2 2 3 8 3 3 2 2" xfId="28329"/>
    <cellStyle name="Vejica 2 2 3 8 3 3 3" xfId="28330"/>
    <cellStyle name="Vejica 2 2 3 8 3 3 3 2" xfId="28331"/>
    <cellStyle name="Vejica 2 2 3 8 3 3 4" xfId="28332"/>
    <cellStyle name="Vejica 2 2 3 8 3 3 5" xfId="28333"/>
    <cellStyle name="Vejica 2 2 3 8 3 4" xfId="28334"/>
    <cellStyle name="Vejica 2 2 3 8 3 4 2" xfId="28335"/>
    <cellStyle name="Vejica 2 2 3 8 3 5" xfId="28336"/>
    <cellStyle name="Vejica 2 2 3 8 3 5 2" xfId="28337"/>
    <cellStyle name="Vejica 2 2 3 8 3 6" xfId="28338"/>
    <cellStyle name="Vejica 2 2 3 8 3 6 2" xfId="28339"/>
    <cellStyle name="Vejica 2 2 3 8 3 7" xfId="28340"/>
    <cellStyle name="Vejica 2 2 3 8 3 8" xfId="28341"/>
    <cellStyle name="Vejica 2 2 3 8 3 9" xfId="28342"/>
    <cellStyle name="Vejica 2 2 3 8 4" xfId="28343"/>
    <cellStyle name="Vejica 2 2 3 8 4 2" xfId="28344"/>
    <cellStyle name="Vejica 2 2 3 8 4 2 2" xfId="28345"/>
    <cellStyle name="Vejica 2 2 3 8 4 3" xfId="28346"/>
    <cellStyle name="Vejica 2 2 3 8 4 3 2" xfId="28347"/>
    <cellStyle name="Vejica 2 2 3 8 4 4" xfId="28348"/>
    <cellStyle name="Vejica 2 2 3 8 4 5" xfId="28349"/>
    <cellStyle name="Vejica 2 2 3 8 5" xfId="28350"/>
    <cellStyle name="Vejica 2 2 3 8 5 2" xfId="28351"/>
    <cellStyle name="Vejica 2 2 3 8 5 2 2" xfId="28352"/>
    <cellStyle name="Vejica 2 2 3 8 5 3" xfId="28353"/>
    <cellStyle name="Vejica 2 2 3 8 5 3 2" xfId="28354"/>
    <cellStyle name="Vejica 2 2 3 8 5 4" xfId="28355"/>
    <cellStyle name="Vejica 2 2 3 8 5 5" xfId="28356"/>
    <cellStyle name="Vejica 2 2 3 8 6" xfId="28357"/>
    <cellStyle name="Vejica 2 2 3 8 6 2" xfId="28358"/>
    <cellStyle name="Vejica 2 2 3 8 7" xfId="28359"/>
    <cellStyle name="Vejica 2 2 3 8 7 2" xfId="28360"/>
    <cellStyle name="Vejica 2 2 3 8 8" xfId="28361"/>
    <cellStyle name="Vejica 2 2 3 8 8 2" xfId="28362"/>
    <cellStyle name="Vejica 2 2 3 8 9" xfId="28363"/>
    <cellStyle name="Vejica 2 2 3 9" xfId="28364"/>
    <cellStyle name="Vejica 2 2 3 9 10" xfId="28365"/>
    <cellStyle name="Vejica 2 2 3 9 2" xfId="28366"/>
    <cellStyle name="Vejica 2 2 3 9 2 2" xfId="28367"/>
    <cellStyle name="Vejica 2 2 3 9 2 2 2" xfId="28368"/>
    <cellStyle name="Vejica 2 2 3 9 2 2 2 2" xfId="28369"/>
    <cellStyle name="Vejica 2 2 3 9 2 2 3" xfId="28370"/>
    <cellStyle name="Vejica 2 2 3 9 2 2 3 2" xfId="28371"/>
    <cellStyle name="Vejica 2 2 3 9 2 2 4" xfId="28372"/>
    <cellStyle name="Vejica 2 2 3 9 2 2 5" xfId="28373"/>
    <cellStyle name="Vejica 2 2 3 9 2 3" xfId="28374"/>
    <cellStyle name="Vejica 2 2 3 9 2 3 2" xfId="28375"/>
    <cellStyle name="Vejica 2 2 3 9 2 3 2 2" xfId="28376"/>
    <cellStyle name="Vejica 2 2 3 9 2 3 3" xfId="28377"/>
    <cellStyle name="Vejica 2 2 3 9 2 3 3 2" xfId="28378"/>
    <cellStyle name="Vejica 2 2 3 9 2 3 4" xfId="28379"/>
    <cellStyle name="Vejica 2 2 3 9 2 3 5" xfId="28380"/>
    <cellStyle name="Vejica 2 2 3 9 2 4" xfId="28381"/>
    <cellStyle name="Vejica 2 2 3 9 2 4 2" xfId="28382"/>
    <cellStyle name="Vejica 2 2 3 9 2 5" xfId="28383"/>
    <cellStyle name="Vejica 2 2 3 9 2 5 2" xfId="28384"/>
    <cellStyle name="Vejica 2 2 3 9 2 6" xfId="28385"/>
    <cellStyle name="Vejica 2 2 3 9 2 6 2" xfId="28386"/>
    <cellStyle name="Vejica 2 2 3 9 2 7" xfId="28387"/>
    <cellStyle name="Vejica 2 2 3 9 2 8" xfId="28388"/>
    <cellStyle name="Vejica 2 2 3 9 2 9" xfId="28389"/>
    <cellStyle name="Vejica 2 2 3 9 3" xfId="28390"/>
    <cellStyle name="Vejica 2 2 3 9 3 2" xfId="28391"/>
    <cellStyle name="Vejica 2 2 3 9 3 2 2" xfId="28392"/>
    <cellStyle name="Vejica 2 2 3 9 3 3" xfId="28393"/>
    <cellStyle name="Vejica 2 2 3 9 3 3 2" xfId="28394"/>
    <cellStyle name="Vejica 2 2 3 9 3 4" xfId="28395"/>
    <cellStyle name="Vejica 2 2 3 9 3 5" xfId="28396"/>
    <cellStyle name="Vejica 2 2 3 9 4" xfId="28397"/>
    <cellStyle name="Vejica 2 2 3 9 4 2" xfId="28398"/>
    <cellStyle name="Vejica 2 2 3 9 4 2 2" xfId="28399"/>
    <cellStyle name="Vejica 2 2 3 9 4 3" xfId="28400"/>
    <cellStyle name="Vejica 2 2 3 9 4 3 2" xfId="28401"/>
    <cellStyle name="Vejica 2 2 3 9 4 4" xfId="28402"/>
    <cellStyle name="Vejica 2 2 3 9 4 5" xfId="28403"/>
    <cellStyle name="Vejica 2 2 3 9 5" xfId="28404"/>
    <cellStyle name="Vejica 2 2 3 9 5 2" xfId="28405"/>
    <cellStyle name="Vejica 2 2 3 9 6" xfId="28406"/>
    <cellStyle name="Vejica 2 2 3 9 6 2" xfId="28407"/>
    <cellStyle name="Vejica 2 2 3 9 7" xfId="28408"/>
    <cellStyle name="Vejica 2 2 3 9 7 2" xfId="28409"/>
    <cellStyle name="Vejica 2 2 3 9 8" xfId="28410"/>
    <cellStyle name="Vejica 2 2 3 9 9" xfId="28411"/>
    <cellStyle name="Vejica 2 2 4" xfId="28412"/>
    <cellStyle name="Vejica 2 2 4 10" xfId="28413"/>
    <cellStyle name="Vejica 2 2 4 10 2" xfId="28414"/>
    <cellStyle name="Vejica 2 2 4 10 2 2" xfId="28415"/>
    <cellStyle name="Vejica 2 2 4 10 3" xfId="28416"/>
    <cellStyle name="Vejica 2 2 4 10 3 2" xfId="28417"/>
    <cellStyle name="Vejica 2 2 4 10 4" xfId="28418"/>
    <cellStyle name="Vejica 2 2 4 10 4 2" xfId="28419"/>
    <cellStyle name="Vejica 2 2 4 10 5" xfId="28420"/>
    <cellStyle name="Vejica 2 2 4 10 6" xfId="28421"/>
    <cellStyle name="Vejica 2 2 4 11" xfId="28422"/>
    <cellStyle name="Vejica 2 2 4 11 2" xfId="28423"/>
    <cellStyle name="Vejica 2 2 4 11 2 2" xfId="28424"/>
    <cellStyle name="Vejica 2 2 4 11 3" xfId="28425"/>
    <cellStyle name="Vejica 2 2 4 11 3 2" xfId="28426"/>
    <cellStyle name="Vejica 2 2 4 11 4" xfId="28427"/>
    <cellStyle name="Vejica 2 2 4 11 5" xfId="28428"/>
    <cellStyle name="Vejica 2 2 4 12" xfId="28429"/>
    <cellStyle name="Vejica 2 2 4 12 2" xfId="28430"/>
    <cellStyle name="Vejica 2 2 4 13" xfId="28431"/>
    <cellStyle name="Vejica 2 2 4 13 2" xfId="28432"/>
    <cellStyle name="Vejica 2 2 4 14" xfId="28433"/>
    <cellStyle name="Vejica 2 2 4 14 2" xfId="28434"/>
    <cellStyle name="Vejica 2 2 4 15" xfId="28435"/>
    <cellStyle name="Vejica 2 2 4 15 2" xfId="28436"/>
    <cellStyle name="Vejica 2 2 4 16" xfId="28437"/>
    <cellStyle name="Vejica 2 2 4 17" xfId="28438"/>
    <cellStyle name="Vejica 2 2 4 18" xfId="28439"/>
    <cellStyle name="Vejica 2 2 4 2" xfId="28440"/>
    <cellStyle name="Vejica 2 2 4 2 10" xfId="28441"/>
    <cellStyle name="Vejica 2 2 4 2 10 2" xfId="28442"/>
    <cellStyle name="Vejica 2 2 4 2 11" xfId="28443"/>
    <cellStyle name="Vejica 2 2 4 2 12" xfId="28444"/>
    <cellStyle name="Vejica 2 2 4 2 13" xfId="28445"/>
    <cellStyle name="Vejica 2 2 4 2 2" xfId="28446"/>
    <cellStyle name="Vejica 2 2 4 2 2 10" xfId="28447"/>
    <cellStyle name="Vejica 2 2 4 2 2 11" xfId="28448"/>
    <cellStyle name="Vejica 2 2 4 2 2 2" xfId="28449"/>
    <cellStyle name="Vejica 2 2 4 2 2 2 10" xfId="28450"/>
    <cellStyle name="Vejica 2 2 4 2 2 2 2" xfId="28451"/>
    <cellStyle name="Vejica 2 2 4 2 2 2 2 2" xfId="28452"/>
    <cellStyle name="Vejica 2 2 4 2 2 2 2 2 2" xfId="28453"/>
    <cellStyle name="Vejica 2 2 4 2 2 2 2 2 2 2" xfId="28454"/>
    <cellStyle name="Vejica 2 2 4 2 2 2 2 2 3" xfId="28455"/>
    <cellStyle name="Vejica 2 2 4 2 2 2 2 2 3 2" xfId="28456"/>
    <cellStyle name="Vejica 2 2 4 2 2 2 2 2 4" xfId="28457"/>
    <cellStyle name="Vejica 2 2 4 2 2 2 2 2 5" xfId="28458"/>
    <cellStyle name="Vejica 2 2 4 2 2 2 2 3" xfId="28459"/>
    <cellStyle name="Vejica 2 2 4 2 2 2 2 3 2" xfId="28460"/>
    <cellStyle name="Vejica 2 2 4 2 2 2 2 3 2 2" xfId="28461"/>
    <cellStyle name="Vejica 2 2 4 2 2 2 2 3 3" xfId="28462"/>
    <cellStyle name="Vejica 2 2 4 2 2 2 2 3 3 2" xfId="28463"/>
    <cellStyle name="Vejica 2 2 4 2 2 2 2 3 4" xfId="28464"/>
    <cellStyle name="Vejica 2 2 4 2 2 2 2 3 5" xfId="28465"/>
    <cellStyle name="Vejica 2 2 4 2 2 2 2 4" xfId="28466"/>
    <cellStyle name="Vejica 2 2 4 2 2 2 2 4 2" xfId="28467"/>
    <cellStyle name="Vejica 2 2 4 2 2 2 2 5" xfId="28468"/>
    <cellStyle name="Vejica 2 2 4 2 2 2 2 5 2" xfId="28469"/>
    <cellStyle name="Vejica 2 2 4 2 2 2 2 6" xfId="28470"/>
    <cellStyle name="Vejica 2 2 4 2 2 2 2 6 2" xfId="28471"/>
    <cellStyle name="Vejica 2 2 4 2 2 2 2 7" xfId="28472"/>
    <cellStyle name="Vejica 2 2 4 2 2 2 2 8" xfId="28473"/>
    <cellStyle name="Vejica 2 2 4 2 2 2 2 9" xfId="28474"/>
    <cellStyle name="Vejica 2 2 4 2 2 2 3" xfId="28475"/>
    <cellStyle name="Vejica 2 2 4 2 2 2 3 2" xfId="28476"/>
    <cellStyle name="Vejica 2 2 4 2 2 2 3 2 2" xfId="28477"/>
    <cellStyle name="Vejica 2 2 4 2 2 2 3 3" xfId="28478"/>
    <cellStyle name="Vejica 2 2 4 2 2 2 3 3 2" xfId="28479"/>
    <cellStyle name="Vejica 2 2 4 2 2 2 3 4" xfId="28480"/>
    <cellStyle name="Vejica 2 2 4 2 2 2 3 5" xfId="28481"/>
    <cellStyle name="Vejica 2 2 4 2 2 2 4" xfId="28482"/>
    <cellStyle name="Vejica 2 2 4 2 2 2 4 2" xfId="28483"/>
    <cellStyle name="Vejica 2 2 4 2 2 2 4 2 2" xfId="28484"/>
    <cellStyle name="Vejica 2 2 4 2 2 2 4 3" xfId="28485"/>
    <cellStyle name="Vejica 2 2 4 2 2 2 4 3 2" xfId="28486"/>
    <cellStyle name="Vejica 2 2 4 2 2 2 4 4" xfId="28487"/>
    <cellStyle name="Vejica 2 2 4 2 2 2 4 5" xfId="28488"/>
    <cellStyle name="Vejica 2 2 4 2 2 2 5" xfId="28489"/>
    <cellStyle name="Vejica 2 2 4 2 2 2 5 2" xfId="28490"/>
    <cellStyle name="Vejica 2 2 4 2 2 2 6" xfId="28491"/>
    <cellStyle name="Vejica 2 2 4 2 2 2 6 2" xfId="28492"/>
    <cellStyle name="Vejica 2 2 4 2 2 2 7" xfId="28493"/>
    <cellStyle name="Vejica 2 2 4 2 2 2 7 2" xfId="28494"/>
    <cellStyle name="Vejica 2 2 4 2 2 2 8" xfId="28495"/>
    <cellStyle name="Vejica 2 2 4 2 2 2 9" xfId="28496"/>
    <cellStyle name="Vejica 2 2 4 2 2 3" xfId="28497"/>
    <cellStyle name="Vejica 2 2 4 2 2 3 2" xfId="28498"/>
    <cellStyle name="Vejica 2 2 4 2 2 3 2 2" xfId="28499"/>
    <cellStyle name="Vejica 2 2 4 2 2 3 2 2 2" xfId="28500"/>
    <cellStyle name="Vejica 2 2 4 2 2 3 2 3" xfId="28501"/>
    <cellStyle name="Vejica 2 2 4 2 2 3 2 3 2" xfId="28502"/>
    <cellStyle name="Vejica 2 2 4 2 2 3 2 4" xfId="28503"/>
    <cellStyle name="Vejica 2 2 4 2 2 3 2 5" xfId="28504"/>
    <cellStyle name="Vejica 2 2 4 2 2 3 3" xfId="28505"/>
    <cellStyle name="Vejica 2 2 4 2 2 3 3 2" xfId="28506"/>
    <cellStyle name="Vejica 2 2 4 2 2 3 3 2 2" xfId="28507"/>
    <cellStyle name="Vejica 2 2 4 2 2 3 3 3" xfId="28508"/>
    <cellStyle name="Vejica 2 2 4 2 2 3 3 3 2" xfId="28509"/>
    <cellStyle name="Vejica 2 2 4 2 2 3 3 4" xfId="28510"/>
    <cellStyle name="Vejica 2 2 4 2 2 3 3 5" xfId="28511"/>
    <cellStyle name="Vejica 2 2 4 2 2 3 4" xfId="28512"/>
    <cellStyle name="Vejica 2 2 4 2 2 3 4 2" xfId="28513"/>
    <cellStyle name="Vejica 2 2 4 2 2 3 5" xfId="28514"/>
    <cellStyle name="Vejica 2 2 4 2 2 3 5 2" xfId="28515"/>
    <cellStyle name="Vejica 2 2 4 2 2 3 6" xfId="28516"/>
    <cellStyle name="Vejica 2 2 4 2 2 3 6 2" xfId="28517"/>
    <cellStyle name="Vejica 2 2 4 2 2 3 7" xfId="28518"/>
    <cellStyle name="Vejica 2 2 4 2 2 3 8" xfId="28519"/>
    <cellStyle name="Vejica 2 2 4 2 2 3 9" xfId="28520"/>
    <cellStyle name="Vejica 2 2 4 2 2 4" xfId="28521"/>
    <cellStyle name="Vejica 2 2 4 2 2 4 2" xfId="28522"/>
    <cellStyle name="Vejica 2 2 4 2 2 4 2 2" xfId="28523"/>
    <cellStyle name="Vejica 2 2 4 2 2 4 3" xfId="28524"/>
    <cellStyle name="Vejica 2 2 4 2 2 4 3 2" xfId="28525"/>
    <cellStyle name="Vejica 2 2 4 2 2 4 4" xfId="28526"/>
    <cellStyle name="Vejica 2 2 4 2 2 4 5" xfId="28527"/>
    <cellStyle name="Vejica 2 2 4 2 2 5" xfId="28528"/>
    <cellStyle name="Vejica 2 2 4 2 2 5 2" xfId="28529"/>
    <cellStyle name="Vejica 2 2 4 2 2 5 2 2" xfId="28530"/>
    <cellStyle name="Vejica 2 2 4 2 2 5 3" xfId="28531"/>
    <cellStyle name="Vejica 2 2 4 2 2 5 3 2" xfId="28532"/>
    <cellStyle name="Vejica 2 2 4 2 2 5 4" xfId="28533"/>
    <cellStyle name="Vejica 2 2 4 2 2 5 5" xfId="28534"/>
    <cellStyle name="Vejica 2 2 4 2 2 6" xfId="28535"/>
    <cellStyle name="Vejica 2 2 4 2 2 6 2" xfId="28536"/>
    <cellStyle name="Vejica 2 2 4 2 2 7" xfId="28537"/>
    <cellStyle name="Vejica 2 2 4 2 2 7 2" xfId="28538"/>
    <cellStyle name="Vejica 2 2 4 2 2 8" xfId="28539"/>
    <cellStyle name="Vejica 2 2 4 2 2 8 2" xfId="28540"/>
    <cellStyle name="Vejica 2 2 4 2 2 9" xfId="28541"/>
    <cellStyle name="Vejica 2 2 4 2 3" xfId="28542"/>
    <cellStyle name="Vejica 2 2 4 2 3 10" xfId="28543"/>
    <cellStyle name="Vejica 2 2 4 2 3 11" xfId="28544"/>
    <cellStyle name="Vejica 2 2 4 2 3 2" xfId="28545"/>
    <cellStyle name="Vejica 2 2 4 2 3 2 10" xfId="28546"/>
    <cellStyle name="Vejica 2 2 4 2 3 2 2" xfId="28547"/>
    <cellStyle name="Vejica 2 2 4 2 3 2 2 2" xfId="28548"/>
    <cellStyle name="Vejica 2 2 4 2 3 2 2 2 2" xfId="28549"/>
    <cellStyle name="Vejica 2 2 4 2 3 2 2 2 2 2" xfId="28550"/>
    <cellStyle name="Vejica 2 2 4 2 3 2 2 2 3" xfId="28551"/>
    <cellStyle name="Vejica 2 2 4 2 3 2 2 2 3 2" xfId="28552"/>
    <cellStyle name="Vejica 2 2 4 2 3 2 2 2 4" xfId="28553"/>
    <cellStyle name="Vejica 2 2 4 2 3 2 2 2 5" xfId="28554"/>
    <cellStyle name="Vejica 2 2 4 2 3 2 2 3" xfId="28555"/>
    <cellStyle name="Vejica 2 2 4 2 3 2 2 3 2" xfId="28556"/>
    <cellStyle name="Vejica 2 2 4 2 3 2 2 3 2 2" xfId="28557"/>
    <cellStyle name="Vejica 2 2 4 2 3 2 2 3 3" xfId="28558"/>
    <cellStyle name="Vejica 2 2 4 2 3 2 2 3 3 2" xfId="28559"/>
    <cellStyle name="Vejica 2 2 4 2 3 2 2 3 4" xfId="28560"/>
    <cellStyle name="Vejica 2 2 4 2 3 2 2 3 5" xfId="28561"/>
    <cellStyle name="Vejica 2 2 4 2 3 2 2 4" xfId="28562"/>
    <cellStyle name="Vejica 2 2 4 2 3 2 2 4 2" xfId="28563"/>
    <cellStyle name="Vejica 2 2 4 2 3 2 2 5" xfId="28564"/>
    <cellStyle name="Vejica 2 2 4 2 3 2 2 5 2" xfId="28565"/>
    <cellStyle name="Vejica 2 2 4 2 3 2 2 6" xfId="28566"/>
    <cellStyle name="Vejica 2 2 4 2 3 2 2 6 2" xfId="28567"/>
    <cellStyle name="Vejica 2 2 4 2 3 2 2 7" xfId="28568"/>
    <cellStyle name="Vejica 2 2 4 2 3 2 2 8" xfId="28569"/>
    <cellStyle name="Vejica 2 2 4 2 3 2 2 9" xfId="28570"/>
    <cellStyle name="Vejica 2 2 4 2 3 2 3" xfId="28571"/>
    <cellStyle name="Vejica 2 2 4 2 3 2 3 2" xfId="28572"/>
    <cellStyle name="Vejica 2 2 4 2 3 2 3 2 2" xfId="28573"/>
    <cellStyle name="Vejica 2 2 4 2 3 2 3 3" xfId="28574"/>
    <cellStyle name="Vejica 2 2 4 2 3 2 3 3 2" xfId="28575"/>
    <cellStyle name="Vejica 2 2 4 2 3 2 3 4" xfId="28576"/>
    <cellStyle name="Vejica 2 2 4 2 3 2 3 5" xfId="28577"/>
    <cellStyle name="Vejica 2 2 4 2 3 2 4" xfId="28578"/>
    <cellStyle name="Vejica 2 2 4 2 3 2 4 2" xfId="28579"/>
    <cellStyle name="Vejica 2 2 4 2 3 2 4 2 2" xfId="28580"/>
    <cellStyle name="Vejica 2 2 4 2 3 2 4 3" xfId="28581"/>
    <cellStyle name="Vejica 2 2 4 2 3 2 4 3 2" xfId="28582"/>
    <cellStyle name="Vejica 2 2 4 2 3 2 4 4" xfId="28583"/>
    <cellStyle name="Vejica 2 2 4 2 3 2 4 5" xfId="28584"/>
    <cellStyle name="Vejica 2 2 4 2 3 2 5" xfId="28585"/>
    <cellStyle name="Vejica 2 2 4 2 3 2 5 2" xfId="28586"/>
    <cellStyle name="Vejica 2 2 4 2 3 2 6" xfId="28587"/>
    <cellStyle name="Vejica 2 2 4 2 3 2 6 2" xfId="28588"/>
    <cellStyle name="Vejica 2 2 4 2 3 2 7" xfId="28589"/>
    <cellStyle name="Vejica 2 2 4 2 3 2 7 2" xfId="28590"/>
    <cellStyle name="Vejica 2 2 4 2 3 2 8" xfId="28591"/>
    <cellStyle name="Vejica 2 2 4 2 3 2 9" xfId="28592"/>
    <cellStyle name="Vejica 2 2 4 2 3 3" xfId="28593"/>
    <cellStyle name="Vejica 2 2 4 2 3 3 2" xfId="28594"/>
    <cellStyle name="Vejica 2 2 4 2 3 3 2 2" xfId="28595"/>
    <cellStyle name="Vejica 2 2 4 2 3 3 2 2 2" xfId="28596"/>
    <cellStyle name="Vejica 2 2 4 2 3 3 2 3" xfId="28597"/>
    <cellStyle name="Vejica 2 2 4 2 3 3 2 3 2" xfId="28598"/>
    <cellStyle name="Vejica 2 2 4 2 3 3 2 4" xfId="28599"/>
    <cellStyle name="Vejica 2 2 4 2 3 3 2 5" xfId="28600"/>
    <cellStyle name="Vejica 2 2 4 2 3 3 3" xfId="28601"/>
    <cellStyle name="Vejica 2 2 4 2 3 3 3 2" xfId="28602"/>
    <cellStyle name="Vejica 2 2 4 2 3 3 3 2 2" xfId="28603"/>
    <cellStyle name="Vejica 2 2 4 2 3 3 3 3" xfId="28604"/>
    <cellStyle name="Vejica 2 2 4 2 3 3 3 3 2" xfId="28605"/>
    <cellStyle name="Vejica 2 2 4 2 3 3 3 4" xfId="28606"/>
    <cellStyle name="Vejica 2 2 4 2 3 3 3 5" xfId="28607"/>
    <cellStyle name="Vejica 2 2 4 2 3 3 4" xfId="28608"/>
    <cellStyle name="Vejica 2 2 4 2 3 3 4 2" xfId="28609"/>
    <cellStyle name="Vejica 2 2 4 2 3 3 5" xfId="28610"/>
    <cellStyle name="Vejica 2 2 4 2 3 3 5 2" xfId="28611"/>
    <cellStyle name="Vejica 2 2 4 2 3 3 6" xfId="28612"/>
    <cellStyle name="Vejica 2 2 4 2 3 3 6 2" xfId="28613"/>
    <cellStyle name="Vejica 2 2 4 2 3 3 7" xfId="28614"/>
    <cellStyle name="Vejica 2 2 4 2 3 3 8" xfId="28615"/>
    <cellStyle name="Vejica 2 2 4 2 3 3 9" xfId="28616"/>
    <cellStyle name="Vejica 2 2 4 2 3 4" xfId="28617"/>
    <cellStyle name="Vejica 2 2 4 2 3 4 2" xfId="28618"/>
    <cellStyle name="Vejica 2 2 4 2 3 4 2 2" xfId="28619"/>
    <cellStyle name="Vejica 2 2 4 2 3 4 3" xfId="28620"/>
    <cellStyle name="Vejica 2 2 4 2 3 4 3 2" xfId="28621"/>
    <cellStyle name="Vejica 2 2 4 2 3 4 4" xfId="28622"/>
    <cellStyle name="Vejica 2 2 4 2 3 4 5" xfId="28623"/>
    <cellStyle name="Vejica 2 2 4 2 3 5" xfId="28624"/>
    <cellStyle name="Vejica 2 2 4 2 3 5 2" xfId="28625"/>
    <cellStyle name="Vejica 2 2 4 2 3 5 2 2" xfId="28626"/>
    <cellStyle name="Vejica 2 2 4 2 3 5 3" xfId="28627"/>
    <cellStyle name="Vejica 2 2 4 2 3 5 3 2" xfId="28628"/>
    <cellStyle name="Vejica 2 2 4 2 3 5 4" xfId="28629"/>
    <cellStyle name="Vejica 2 2 4 2 3 5 5" xfId="28630"/>
    <cellStyle name="Vejica 2 2 4 2 3 6" xfId="28631"/>
    <cellStyle name="Vejica 2 2 4 2 3 6 2" xfId="28632"/>
    <cellStyle name="Vejica 2 2 4 2 3 7" xfId="28633"/>
    <cellStyle name="Vejica 2 2 4 2 3 7 2" xfId="28634"/>
    <cellStyle name="Vejica 2 2 4 2 3 8" xfId="28635"/>
    <cellStyle name="Vejica 2 2 4 2 3 8 2" xfId="28636"/>
    <cellStyle name="Vejica 2 2 4 2 3 9" xfId="28637"/>
    <cellStyle name="Vejica 2 2 4 2 4" xfId="28638"/>
    <cellStyle name="Vejica 2 2 4 2 4 10" xfId="28639"/>
    <cellStyle name="Vejica 2 2 4 2 4 2" xfId="28640"/>
    <cellStyle name="Vejica 2 2 4 2 4 2 2" xfId="28641"/>
    <cellStyle name="Vejica 2 2 4 2 4 2 2 2" xfId="28642"/>
    <cellStyle name="Vejica 2 2 4 2 4 2 2 2 2" xfId="28643"/>
    <cellStyle name="Vejica 2 2 4 2 4 2 2 3" xfId="28644"/>
    <cellStyle name="Vejica 2 2 4 2 4 2 2 3 2" xfId="28645"/>
    <cellStyle name="Vejica 2 2 4 2 4 2 2 4" xfId="28646"/>
    <cellStyle name="Vejica 2 2 4 2 4 2 2 5" xfId="28647"/>
    <cellStyle name="Vejica 2 2 4 2 4 2 3" xfId="28648"/>
    <cellStyle name="Vejica 2 2 4 2 4 2 3 2" xfId="28649"/>
    <cellStyle name="Vejica 2 2 4 2 4 2 3 2 2" xfId="28650"/>
    <cellStyle name="Vejica 2 2 4 2 4 2 3 3" xfId="28651"/>
    <cellStyle name="Vejica 2 2 4 2 4 2 3 3 2" xfId="28652"/>
    <cellStyle name="Vejica 2 2 4 2 4 2 3 4" xfId="28653"/>
    <cellStyle name="Vejica 2 2 4 2 4 2 3 5" xfId="28654"/>
    <cellStyle name="Vejica 2 2 4 2 4 2 4" xfId="28655"/>
    <cellStyle name="Vejica 2 2 4 2 4 2 4 2" xfId="28656"/>
    <cellStyle name="Vejica 2 2 4 2 4 2 5" xfId="28657"/>
    <cellStyle name="Vejica 2 2 4 2 4 2 5 2" xfId="28658"/>
    <cellStyle name="Vejica 2 2 4 2 4 2 6" xfId="28659"/>
    <cellStyle name="Vejica 2 2 4 2 4 2 6 2" xfId="28660"/>
    <cellStyle name="Vejica 2 2 4 2 4 2 7" xfId="28661"/>
    <cellStyle name="Vejica 2 2 4 2 4 2 8" xfId="28662"/>
    <cellStyle name="Vejica 2 2 4 2 4 2 9" xfId="28663"/>
    <cellStyle name="Vejica 2 2 4 2 4 3" xfId="28664"/>
    <cellStyle name="Vejica 2 2 4 2 4 3 2" xfId="28665"/>
    <cellStyle name="Vejica 2 2 4 2 4 3 2 2" xfId="28666"/>
    <cellStyle name="Vejica 2 2 4 2 4 3 3" xfId="28667"/>
    <cellStyle name="Vejica 2 2 4 2 4 3 3 2" xfId="28668"/>
    <cellStyle name="Vejica 2 2 4 2 4 3 4" xfId="28669"/>
    <cellStyle name="Vejica 2 2 4 2 4 3 5" xfId="28670"/>
    <cellStyle name="Vejica 2 2 4 2 4 4" xfId="28671"/>
    <cellStyle name="Vejica 2 2 4 2 4 4 2" xfId="28672"/>
    <cellStyle name="Vejica 2 2 4 2 4 4 2 2" xfId="28673"/>
    <cellStyle name="Vejica 2 2 4 2 4 4 3" xfId="28674"/>
    <cellStyle name="Vejica 2 2 4 2 4 4 3 2" xfId="28675"/>
    <cellStyle name="Vejica 2 2 4 2 4 4 4" xfId="28676"/>
    <cellStyle name="Vejica 2 2 4 2 4 4 5" xfId="28677"/>
    <cellStyle name="Vejica 2 2 4 2 4 5" xfId="28678"/>
    <cellStyle name="Vejica 2 2 4 2 4 5 2" xfId="28679"/>
    <cellStyle name="Vejica 2 2 4 2 4 6" xfId="28680"/>
    <cellStyle name="Vejica 2 2 4 2 4 6 2" xfId="28681"/>
    <cellStyle name="Vejica 2 2 4 2 4 7" xfId="28682"/>
    <cellStyle name="Vejica 2 2 4 2 4 7 2" xfId="28683"/>
    <cellStyle name="Vejica 2 2 4 2 4 8" xfId="28684"/>
    <cellStyle name="Vejica 2 2 4 2 4 9" xfId="28685"/>
    <cellStyle name="Vejica 2 2 4 2 5" xfId="28686"/>
    <cellStyle name="Vejica 2 2 4 2 5 2" xfId="28687"/>
    <cellStyle name="Vejica 2 2 4 2 5 2 2" xfId="28688"/>
    <cellStyle name="Vejica 2 2 4 2 5 2 2 2" xfId="28689"/>
    <cellStyle name="Vejica 2 2 4 2 5 2 3" xfId="28690"/>
    <cellStyle name="Vejica 2 2 4 2 5 2 3 2" xfId="28691"/>
    <cellStyle name="Vejica 2 2 4 2 5 2 4" xfId="28692"/>
    <cellStyle name="Vejica 2 2 4 2 5 2 5" xfId="28693"/>
    <cellStyle name="Vejica 2 2 4 2 5 3" xfId="28694"/>
    <cellStyle name="Vejica 2 2 4 2 5 3 2" xfId="28695"/>
    <cellStyle name="Vejica 2 2 4 2 5 3 2 2" xfId="28696"/>
    <cellStyle name="Vejica 2 2 4 2 5 3 3" xfId="28697"/>
    <cellStyle name="Vejica 2 2 4 2 5 3 3 2" xfId="28698"/>
    <cellStyle name="Vejica 2 2 4 2 5 3 4" xfId="28699"/>
    <cellStyle name="Vejica 2 2 4 2 5 3 5" xfId="28700"/>
    <cellStyle name="Vejica 2 2 4 2 5 4" xfId="28701"/>
    <cellStyle name="Vejica 2 2 4 2 5 4 2" xfId="28702"/>
    <cellStyle name="Vejica 2 2 4 2 5 5" xfId="28703"/>
    <cellStyle name="Vejica 2 2 4 2 5 5 2" xfId="28704"/>
    <cellStyle name="Vejica 2 2 4 2 5 6" xfId="28705"/>
    <cellStyle name="Vejica 2 2 4 2 5 6 2" xfId="28706"/>
    <cellStyle name="Vejica 2 2 4 2 5 7" xfId="28707"/>
    <cellStyle name="Vejica 2 2 4 2 5 8" xfId="28708"/>
    <cellStyle name="Vejica 2 2 4 2 5 9" xfId="28709"/>
    <cellStyle name="Vejica 2 2 4 2 6" xfId="28710"/>
    <cellStyle name="Vejica 2 2 4 2 6 2" xfId="28711"/>
    <cellStyle name="Vejica 2 2 4 2 6 2 2" xfId="28712"/>
    <cellStyle name="Vejica 2 2 4 2 6 3" xfId="28713"/>
    <cellStyle name="Vejica 2 2 4 2 6 3 2" xfId="28714"/>
    <cellStyle name="Vejica 2 2 4 2 6 4" xfId="28715"/>
    <cellStyle name="Vejica 2 2 4 2 6 5" xfId="28716"/>
    <cellStyle name="Vejica 2 2 4 2 7" xfId="28717"/>
    <cellStyle name="Vejica 2 2 4 2 7 2" xfId="28718"/>
    <cellStyle name="Vejica 2 2 4 2 7 2 2" xfId="28719"/>
    <cellStyle name="Vejica 2 2 4 2 7 3" xfId="28720"/>
    <cellStyle name="Vejica 2 2 4 2 7 3 2" xfId="28721"/>
    <cellStyle name="Vejica 2 2 4 2 7 4" xfId="28722"/>
    <cellStyle name="Vejica 2 2 4 2 7 5" xfId="28723"/>
    <cellStyle name="Vejica 2 2 4 2 8" xfId="28724"/>
    <cellStyle name="Vejica 2 2 4 2 8 2" xfId="28725"/>
    <cellStyle name="Vejica 2 2 4 2 9" xfId="28726"/>
    <cellStyle name="Vejica 2 2 4 2 9 2" xfId="28727"/>
    <cellStyle name="Vejica 2 2 4 3" xfId="28728"/>
    <cellStyle name="Vejica 2 2 4 3 10" xfId="28729"/>
    <cellStyle name="Vejica 2 2 4 3 11" xfId="28730"/>
    <cellStyle name="Vejica 2 2 4 3 12" xfId="28731"/>
    <cellStyle name="Vejica 2 2 4 3 2" xfId="28732"/>
    <cellStyle name="Vejica 2 2 4 3 2 10" xfId="28733"/>
    <cellStyle name="Vejica 2 2 4 3 2 11" xfId="28734"/>
    <cellStyle name="Vejica 2 2 4 3 2 2" xfId="28735"/>
    <cellStyle name="Vejica 2 2 4 3 2 2 10" xfId="28736"/>
    <cellStyle name="Vejica 2 2 4 3 2 2 2" xfId="28737"/>
    <cellStyle name="Vejica 2 2 4 3 2 2 2 2" xfId="28738"/>
    <cellStyle name="Vejica 2 2 4 3 2 2 2 2 2" xfId="28739"/>
    <cellStyle name="Vejica 2 2 4 3 2 2 2 2 2 2" xfId="28740"/>
    <cellStyle name="Vejica 2 2 4 3 2 2 2 2 3" xfId="28741"/>
    <cellStyle name="Vejica 2 2 4 3 2 2 2 2 3 2" xfId="28742"/>
    <cellStyle name="Vejica 2 2 4 3 2 2 2 2 4" xfId="28743"/>
    <cellStyle name="Vejica 2 2 4 3 2 2 2 2 5" xfId="28744"/>
    <cellStyle name="Vejica 2 2 4 3 2 2 2 3" xfId="28745"/>
    <cellStyle name="Vejica 2 2 4 3 2 2 2 3 2" xfId="28746"/>
    <cellStyle name="Vejica 2 2 4 3 2 2 2 3 2 2" xfId="28747"/>
    <cellStyle name="Vejica 2 2 4 3 2 2 2 3 3" xfId="28748"/>
    <cellStyle name="Vejica 2 2 4 3 2 2 2 3 3 2" xfId="28749"/>
    <cellStyle name="Vejica 2 2 4 3 2 2 2 3 4" xfId="28750"/>
    <cellStyle name="Vejica 2 2 4 3 2 2 2 3 5" xfId="28751"/>
    <cellStyle name="Vejica 2 2 4 3 2 2 2 4" xfId="28752"/>
    <cellStyle name="Vejica 2 2 4 3 2 2 2 4 2" xfId="28753"/>
    <cellStyle name="Vejica 2 2 4 3 2 2 2 5" xfId="28754"/>
    <cellStyle name="Vejica 2 2 4 3 2 2 2 5 2" xfId="28755"/>
    <cellStyle name="Vejica 2 2 4 3 2 2 2 6" xfId="28756"/>
    <cellStyle name="Vejica 2 2 4 3 2 2 2 6 2" xfId="28757"/>
    <cellStyle name="Vejica 2 2 4 3 2 2 2 7" xfId="28758"/>
    <cellStyle name="Vejica 2 2 4 3 2 2 2 8" xfId="28759"/>
    <cellStyle name="Vejica 2 2 4 3 2 2 2 9" xfId="28760"/>
    <cellStyle name="Vejica 2 2 4 3 2 2 3" xfId="28761"/>
    <cellStyle name="Vejica 2 2 4 3 2 2 3 2" xfId="28762"/>
    <cellStyle name="Vejica 2 2 4 3 2 2 3 2 2" xfId="28763"/>
    <cellStyle name="Vejica 2 2 4 3 2 2 3 3" xfId="28764"/>
    <cellStyle name="Vejica 2 2 4 3 2 2 3 3 2" xfId="28765"/>
    <cellStyle name="Vejica 2 2 4 3 2 2 3 4" xfId="28766"/>
    <cellStyle name="Vejica 2 2 4 3 2 2 3 5" xfId="28767"/>
    <cellStyle name="Vejica 2 2 4 3 2 2 4" xfId="28768"/>
    <cellStyle name="Vejica 2 2 4 3 2 2 4 2" xfId="28769"/>
    <cellStyle name="Vejica 2 2 4 3 2 2 4 2 2" xfId="28770"/>
    <cellStyle name="Vejica 2 2 4 3 2 2 4 3" xfId="28771"/>
    <cellStyle name="Vejica 2 2 4 3 2 2 4 3 2" xfId="28772"/>
    <cellStyle name="Vejica 2 2 4 3 2 2 4 4" xfId="28773"/>
    <cellStyle name="Vejica 2 2 4 3 2 2 4 5" xfId="28774"/>
    <cellStyle name="Vejica 2 2 4 3 2 2 5" xfId="28775"/>
    <cellStyle name="Vejica 2 2 4 3 2 2 5 2" xfId="28776"/>
    <cellStyle name="Vejica 2 2 4 3 2 2 6" xfId="28777"/>
    <cellStyle name="Vejica 2 2 4 3 2 2 6 2" xfId="28778"/>
    <cellStyle name="Vejica 2 2 4 3 2 2 7" xfId="28779"/>
    <cellStyle name="Vejica 2 2 4 3 2 2 7 2" xfId="28780"/>
    <cellStyle name="Vejica 2 2 4 3 2 2 8" xfId="28781"/>
    <cellStyle name="Vejica 2 2 4 3 2 2 9" xfId="28782"/>
    <cellStyle name="Vejica 2 2 4 3 2 3" xfId="28783"/>
    <cellStyle name="Vejica 2 2 4 3 2 3 2" xfId="28784"/>
    <cellStyle name="Vejica 2 2 4 3 2 3 2 2" xfId="28785"/>
    <cellStyle name="Vejica 2 2 4 3 2 3 2 2 2" xfId="28786"/>
    <cellStyle name="Vejica 2 2 4 3 2 3 2 3" xfId="28787"/>
    <cellStyle name="Vejica 2 2 4 3 2 3 2 3 2" xfId="28788"/>
    <cellStyle name="Vejica 2 2 4 3 2 3 2 4" xfId="28789"/>
    <cellStyle name="Vejica 2 2 4 3 2 3 2 5" xfId="28790"/>
    <cellStyle name="Vejica 2 2 4 3 2 3 3" xfId="28791"/>
    <cellStyle name="Vejica 2 2 4 3 2 3 3 2" xfId="28792"/>
    <cellStyle name="Vejica 2 2 4 3 2 3 3 2 2" xfId="28793"/>
    <cellStyle name="Vejica 2 2 4 3 2 3 3 3" xfId="28794"/>
    <cellStyle name="Vejica 2 2 4 3 2 3 3 3 2" xfId="28795"/>
    <cellStyle name="Vejica 2 2 4 3 2 3 3 4" xfId="28796"/>
    <cellStyle name="Vejica 2 2 4 3 2 3 3 5" xfId="28797"/>
    <cellStyle name="Vejica 2 2 4 3 2 3 4" xfId="28798"/>
    <cellStyle name="Vejica 2 2 4 3 2 3 4 2" xfId="28799"/>
    <cellStyle name="Vejica 2 2 4 3 2 3 5" xfId="28800"/>
    <cellStyle name="Vejica 2 2 4 3 2 3 5 2" xfId="28801"/>
    <cellStyle name="Vejica 2 2 4 3 2 3 6" xfId="28802"/>
    <cellStyle name="Vejica 2 2 4 3 2 3 6 2" xfId="28803"/>
    <cellStyle name="Vejica 2 2 4 3 2 3 7" xfId="28804"/>
    <cellStyle name="Vejica 2 2 4 3 2 3 8" xfId="28805"/>
    <cellStyle name="Vejica 2 2 4 3 2 3 9" xfId="28806"/>
    <cellStyle name="Vejica 2 2 4 3 2 4" xfId="28807"/>
    <cellStyle name="Vejica 2 2 4 3 2 4 2" xfId="28808"/>
    <cellStyle name="Vejica 2 2 4 3 2 4 2 2" xfId="28809"/>
    <cellStyle name="Vejica 2 2 4 3 2 4 3" xfId="28810"/>
    <cellStyle name="Vejica 2 2 4 3 2 4 3 2" xfId="28811"/>
    <cellStyle name="Vejica 2 2 4 3 2 4 4" xfId="28812"/>
    <cellStyle name="Vejica 2 2 4 3 2 4 5" xfId="28813"/>
    <cellStyle name="Vejica 2 2 4 3 2 5" xfId="28814"/>
    <cellStyle name="Vejica 2 2 4 3 2 5 2" xfId="28815"/>
    <cellStyle name="Vejica 2 2 4 3 2 5 2 2" xfId="28816"/>
    <cellStyle name="Vejica 2 2 4 3 2 5 3" xfId="28817"/>
    <cellStyle name="Vejica 2 2 4 3 2 5 3 2" xfId="28818"/>
    <cellStyle name="Vejica 2 2 4 3 2 5 4" xfId="28819"/>
    <cellStyle name="Vejica 2 2 4 3 2 5 5" xfId="28820"/>
    <cellStyle name="Vejica 2 2 4 3 2 6" xfId="28821"/>
    <cellStyle name="Vejica 2 2 4 3 2 6 2" xfId="28822"/>
    <cellStyle name="Vejica 2 2 4 3 2 7" xfId="28823"/>
    <cellStyle name="Vejica 2 2 4 3 2 7 2" xfId="28824"/>
    <cellStyle name="Vejica 2 2 4 3 2 8" xfId="28825"/>
    <cellStyle name="Vejica 2 2 4 3 2 8 2" xfId="28826"/>
    <cellStyle name="Vejica 2 2 4 3 2 9" xfId="28827"/>
    <cellStyle name="Vejica 2 2 4 3 3" xfId="28828"/>
    <cellStyle name="Vejica 2 2 4 3 3 10" xfId="28829"/>
    <cellStyle name="Vejica 2 2 4 3 3 2" xfId="28830"/>
    <cellStyle name="Vejica 2 2 4 3 3 2 2" xfId="28831"/>
    <cellStyle name="Vejica 2 2 4 3 3 2 2 2" xfId="28832"/>
    <cellStyle name="Vejica 2 2 4 3 3 2 2 2 2" xfId="28833"/>
    <cellStyle name="Vejica 2 2 4 3 3 2 2 3" xfId="28834"/>
    <cellStyle name="Vejica 2 2 4 3 3 2 2 3 2" xfId="28835"/>
    <cellStyle name="Vejica 2 2 4 3 3 2 2 4" xfId="28836"/>
    <cellStyle name="Vejica 2 2 4 3 3 2 2 5" xfId="28837"/>
    <cellStyle name="Vejica 2 2 4 3 3 2 3" xfId="28838"/>
    <cellStyle name="Vejica 2 2 4 3 3 2 3 2" xfId="28839"/>
    <cellStyle name="Vejica 2 2 4 3 3 2 3 2 2" xfId="28840"/>
    <cellStyle name="Vejica 2 2 4 3 3 2 3 3" xfId="28841"/>
    <cellStyle name="Vejica 2 2 4 3 3 2 3 3 2" xfId="28842"/>
    <cellStyle name="Vejica 2 2 4 3 3 2 3 4" xfId="28843"/>
    <cellStyle name="Vejica 2 2 4 3 3 2 3 5" xfId="28844"/>
    <cellStyle name="Vejica 2 2 4 3 3 2 4" xfId="28845"/>
    <cellStyle name="Vejica 2 2 4 3 3 2 4 2" xfId="28846"/>
    <cellStyle name="Vejica 2 2 4 3 3 2 5" xfId="28847"/>
    <cellStyle name="Vejica 2 2 4 3 3 2 5 2" xfId="28848"/>
    <cellStyle name="Vejica 2 2 4 3 3 2 6" xfId="28849"/>
    <cellStyle name="Vejica 2 2 4 3 3 2 6 2" xfId="28850"/>
    <cellStyle name="Vejica 2 2 4 3 3 2 7" xfId="28851"/>
    <cellStyle name="Vejica 2 2 4 3 3 2 8" xfId="28852"/>
    <cellStyle name="Vejica 2 2 4 3 3 2 9" xfId="28853"/>
    <cellStyle name="Vejica 2 2 4 3 3 3" xfId="28854"/>
    <cellStyle name="Vejica 2 2 4 3 3 3 2" xfId="28855"/>
    <cellStyle name="Vejica 2 2 4 3 3 3 2 2" xfId="28856"/>
    <cellStyle name="Vejica 2 2 4 3 3 3 3" xfId="28857"/>
    <cellStyle name="Vejica 2 2 4 3 3 3 3 2" xfId="28858"/>
    <cellStyle name="Vejica 2 2 4 3 3 3 4" xfId="28859"/>
    <cellStyle name="Vejica 2 2 4 3 3 3 5" xfId="28860"/>
    <cellStyle name="Vejica 2 2 4 3 3 4" xfId="28861"/>
    <cellStyle name="Vejica 2 2 4 3 3 4 2" xfId="28862"/>
    <cellStyle name="Vejica 2 2 4 3 3 4 2 2" xfId="28863"/>
    <cellStyle name="Vejica 2 2 4 3 3 4 3" xfId="28864"/>
    <cellStyle name="Vejica 2 2 4 3 3 4 3 2" xfId="28865"/>
    <cellStyle name="Vejica 2 2 4 3 3 4 4" xfId="28866"/>
    <cellStyle name="Vejica 2 2 4 3 3 4 5" xfId="28867"/>
    <cellStyle name="Vejica 2 2 4 3 3 5" xfId="28868"/>
    <cellStyle name="Vejica 2 2 4 3 3 5 2" xfId="28869"/>
    <cellStyle name="Vejica 2 2 4 3 3 6" xfId="28870"/>
    <cellStyle name="Vejica 2 2 4 3 3 6 2" xfId="28871"/>
    <cellStyle name="Vejica 2 2 4 3 3 7" xfId="28872"/>
    <cellStyle name="Vejica 2 2 4 3 3 7 2" xfId="28873"/>
    <cellStyle name="Vejica 2 2 4 3 3 8" xfId="28874"/>
    <cellStyle name="Vejica 2 2 4 3 3 9" xfId="28875"/>
    <cellStyle name="Vejica 2 2 4 3 4" xfId="28876"/>
    <cellStyle name="Vejica 2 2 4 3 4 2" xfId="28877"/>
    <cellStyle name="Vejica 2 2 4 3 4 2 2" xfId="28878"/>
    <cellStyle name="Vejica 2 2 4 3 4 2 2 2" xfId="28879"/>
    <cellStyle name="Vejica 2 2 4 3 4 2 3" xfId="28880"/>
    <cellStyle name="Vejica 2 2 4 3 4 2 3 2" xfId="28881"/>
    <cellStyle name="Vejica 2 2 4 3 4 2 4" xfId="28882"/>
    <cellStyle name="Vejica 2 2 4 3 4 2 5" xfId="28883"/>
    <cellStyle name="Vejica 2 2 4 3 4 3" xfId="28884"/>
    <cellStyle name="Vejica 2 2 4 3 4 3 2" xfId="28885"/>
    <cellStyle name="Vejica 2 2 4 3 4 3 2 2" xfId="28886"/>
    <cellStyle name="Vejica 2 2 4 3 4 3 3" xfId="28887"/>
    <cellStyle name="Vejica 2 2 4 3 4 3 3 2" xfId="28888"/>
    <cellStyle name="Vejica 2 2 4 3 4 3 4" xfId="28889"/>
    <cellStyle name="Vejica 2 2 4 3 4 3 5" xfId="28890"/>
    <cellStyle name="Vejica 2 2 4 3 4 4" xfId="28891"/>
    <cellStyle name="Vejica 2 2 4 3 4 4 2" xfId="28892"/>
    <cellStyle name="Vejica 2 2 4 3 4 5" xfId="28893"/>
    <cellStyle name="Vejica 2 2 4 3 4 5 2" xfId="28894"/>
    <cellStyle name="Vejica 2 2 4 3 4 6" xfId="28895"/>
    <cellStyle name="Vejica 2 2 4 3 4 6 2" xfId="28896"/>
    <cellStyle name="Vejica 2 2 4 3 4 7" xfId="28897"/>
    <cellStyle name="Vejica 2 2 4 3 4 8" xfId="28898"/>
    <cellStyle name="Vejica 2 2 4 3 4 9" xfId="28899"/>
    <cellStyle name="Vejica 2 2 4 3 5" xfId="28900"/>
    <cellStyle name="Vejica 2 2 4 3 5 2" xfId="28901"/>
    <cellStyle name="Vejica 2 2 4 3 5 2 2" xfId="28902"/>
    <cellStyle name="Vejica 2 2 4 3 5 3" xfId="28903"/>
    <cellStyle name="Vejica 2 2 4 3 5 3 2" xfId="28904"/>
    <cellStyle name="Vejica 2 2 4 3 5 4" xfId="28905"/>
    <cellStyle name="Vejica 2 2 4 3 5 5" xfId="28906"/>
    <cellStyle name="Vejica 2 2 4 3 6" xfId="28907"/>
    <cellStyle name="Vejica 2 2 4 3 6 2" xfId="28908"/>
    <cellStyle name="Vejica 2 2 4 3 6 2 2" xfId="28909"/>
    <cellStyle name="Vejica 2 2 4 3 6 3" xfId="28910"/>
    <cellStyle name="Vejica 2 2 4 3 6 3 2" xfId="28911"/>
    <cellStyle name="Vejica 2 2 4 3 6 4" xfId="28912"/>
    <cellStyle name="Vejica 2 2 4 3 6 5" xfId="28913"/>
    <cellStyle name="Vejica 2 2 4 3 7" xfId="28914"/>
    <cellStyle name="Vejica 2 2 4 3 7 2" xfId="28915"/>
    <cellStyle name="Vejica 2 2 4 3 8" xfId="28916"/>
    <cellStyle name="Vejica 2 2 4 3 8 2" xfId="28917"/>
    <cellStyle name="Vejica 2 2 4 3 9" xfId="28918"/>
    <cellStyle name="Vejica 2 2 4 3 9 2" xfId="28919"/>
    <cellStyle name="Vejica 2 2 4 4" xfId="28920"/>
    <cellStyle name="Vejica 2 2 4 4 10" xfId="28921"/>
    <cellStyle name="Vejica 2 2 4 4 11" xfId="28922"/>
    <cellStyle name="Vejica 2 2 4 4 12" xfId="28923"/>
    <cellStyle name="Vejica 2 2 4 4 2" xfId="28924"/>
    <cellStyle name="Vejica 2 2 4 4 2 10" xfId="28925"/>
    <cellStyle name="Vejica 2 2 4 4 2 11" xfId="28926"/>
    <cellStyle name="Vejica 2 2 4 4 2 2" xfId="28927"/>
    <cellStyle name="Vejica 2 2 4 4 2 2 10" xfId="28928"/>
    <cellStyle name="Vejica 2 2 4 4 2 2 2" xfId="28929"/>
    <cellStyle name="Vejica 2 2 4 4 2 2 2 2" xfId="28930"/>
    <cellStyle name="Vejica 2 2 4 4 2 2 2 2 2" xfId="28931"/>
    <cellStyle name="Vejica 2 2 4 4 2 2 2 2 2 2" xfId="28932"/>
    <cellStyle name="Vejica 2 2 4 4 2 2 2 2 3" xfId="28933"/>
    <cellStyle name="Vejica 2 2 4 4 2 2 2 2 3 2" xfId="28934"/>
    <cellStyle name="Vejica 2 2 4 4 2 2 2 2 4" xfId="28935"/>
    <cellStyle name="Vejica 2 2 4 4 2 2 2 2 5" xfId="28936"/>
    <cellStyle name="Vejica 2 2 4 4 2 2 2 3" xfId="28937"/>
    <cellStyle name="Vejica 2 2 4 4 2 2 2 3 2" xfId="28938"/>
    <cellStyle name="Vejica 2 2 4 4 2 2 2 3 2 2" xfId="28939"/>
    <cellStyle name="Vejica 2 2 4 4 2 2 2 3 3" xfId="28940"/>
    <cellStyle name="Vejica 2 2 4 4 2 2 2 3 3 2" xfId="28941"/>
    <cellStyle name="Vejica 2 2 4 4 2 2 2 3 4" xfId="28942"/>
    <cellStyle name="Vejica 2 2 4 4 2 2 2 3 5" xfId="28943"/>
    <cellStyle name="Vejica 2 2 4 4 2 2 2 4" xfId="28944"/>
    <cellStyle name="Vejica 2 2 4 4 2 2 2 4 2" xfId="28945"/>
    <cellStyle name="Vejica 2 2 4 4 2 2 2 5" xfId="28946"/>
    <cellStyle name="Vejica 2 2 4 4 2 2 2 5 2" xfId="28947"/>
    <cellStyle name="Vejica 2 2 4 4 2 2 2 6" xfId="28948"/>
    <cellStyle name="Vejica 2 2 4 4 2 2 2 6 2" xfId="28949"/>
    <cellStyle name="Vejica 2 2 4 4 2 2 2 7" xfId="28950"/>
    <cellStyle name="Vejica 2 2 4 4 2 2 2 8" xfId="28951"/>
    <cellStyle name="Vejica 2 2 4 4 2 2 2 9" xfId="28952"/>
    <cellStyle name="Vejica 2 2 4 4 2 2 3" xfId="28953"/>
    <cellStyle name="Vejica 2 2 4 4 2 2 3 2" xfId="28954"/>
    <cellStyle name="Vejica 2 2 4 4 2 2 3 2 2" xfId="28955"/>
    <cellStyle name="Vejica 2 2 4 4 2 2 3 3" xfId="28956"/>
    <cellStyle name="Vejica 2 2 4 4 2 2 3 3 2" xfId="28957"/>
    <cellStyle name="Vejica 2 2 4 4 2 2 3 4" xfId="28958"/>
    <cellStyle name="Vejica 2 2 4 4 2 2 3 5" xfId="28959"/>
    <cellStyle name="Vejica 2 2 4 4 2 2 4" xfId="28960"/>
    <cellStyle name="Vejica 2 2 4 4 2 2 4 2" xfId="28961"/>
    <cellStyle name="Vejica 2 2 4 4 2 2 4 2 2" xfId="28962"/>
    <cellStyle name="Vejica 2 2 4 4 2 2 4 3" xfId="28963"/>
    <cellStyle name="Vejica 2 2 4 4 2 2 4 3 2" xfId="28964"/>
    <cellStyle name="Vejica 2 2 4 4 2 2 4 4" xfId="28965"/>
    <cellStyle name="Vejica 2 2 4 4 2 2 4 5" xfId="28966"/>
    <cellStyle name="Vejica 2 2 4 4 2 2 5" xfId="28967"/>
    <cellStyle name="Vejica 2 2 4 4 2 2 5 2" xfId="28968"/>
    <cellStyle name="Vejica 2 2 4 4 2 2 6" xfId="28969"/>
    <cellStyle name="Vejica 2 2 4 4 2 2 6 2" xfId="28970"/>
    <cellStyle name="Vejica 2 2 4 4 2 2 7" xfId="28971"/>
    <cellStyle name="Vejica 2 2 4 4 2 2 7 2" xfId="28972"/>
    <cellStyle name="Vejica 2 2 4 4 2 2 8" xfId="28973"/>
    <cellStyle name="Vejica 2 2 4 4 2 2 9" xfId="28974"/>
    <cellStyle name="Vejica 2 2 4 4 2 3" xfId="28975"/>
    <cellStyle name="Vejica 2 2 4 4 2 3 2" xfId="28976"/>
    <cellStyle name="Vejica 2 2 4 4 2 3 2 2" xfId="28977"/>
    <cellStyle name="Vejica 2 2 4 4 2 3 2 2 2" xfId="28978"/>
    <cellStyle name="Vejica 2 2 4 4 2 3 2 3" xfId="28979"/>
    <cellStyle name="Vejica 2 2 4 4 2 3 2 3 2" xfId="28980"/>
    <cellStyle name="Vejica 2 2 4 4 2 3 2 4" xfId="28981"/>
    <cellStyle name="Vejica 2 2 4 4 2 3 2 5" xfId="28982"/>
    <cellStyle name="Vejica 2 2 4 4 2 3 3" xfId="28983"/>
    <cellStyle name="Vejica 2 2 4 4 2 3 3 2" xfId="28984"/>
    <cellStyle name="Vejica 2 2 4 4 2 3 3 2 2" xfId="28985"/>
    <cellStyle name="Vejica 2 2 4 4 2 3 3 3" xfId="28986"/>
    <cellStyle name="Vejica 2 2 4 4 2 3 3 3 2" xfId="28987"/>
    <cellStyle name="Vejica 2 2 4 4 2 3 3 4" xfId="28988"/>
    <cellStyle name="Vejica 2 2 4 4 2 3 3 5" xfId="28989"/>
    <cellStyle name="Vejica 2 2 4 4 2 3 4" xfId="28990"/>
    <cellStyle name="Vejica 2 2 4 4 2 3 4 2" xfId="28991"/>
    <cellStyle name="Vejica 2 2 4 4 2 3 5" xfId="28992"/>
    <cellStyle name="Vejica 2 2 4 4 2 3 5 2" xfId="28993"/>
    <cellStyle name="Vejica 2 2 4 4 2 3 6" xfId="28994"/>
    <cellStyle name="Vejica 2 2 4 4 2 3 6 2" xfId="28995"/>
    <cellStyle name="Vejica 2 2 4 4 2 3 7" xfId="28996"/>
    <cellStyle name="Vejica 2 2 4 4 2 3 8" xfId="28997"/>
    <cellStyle name="Vejica 2 2 4 4 2 3 9" xfId="28998"/>
    <cellStyle name="Vejica 2 2 4 4 2 4" xfId="28999"/>
    <cellStyle name="Vejica 2 2 4 4 2 4 2" xfId="29000"/>
    <cellStyle name="Vejica 2 2 4 4 2 4 2 2" xfId="29001"/>
    <cellStyle name="Vejica 2 2 4 4 2 4 3" xfId="29002"/>
    <cellStyle name="Vejica 2 2 4 4 2 4 3 2" xfId="29003"/>
    <cellStyle name="Vejica 2 2 4 4 2 4 4" xfId="29004"/>
    <cellStyle name="Vejica 2 2 4 4 2 4 5" xfId="29005"/>
    <cellStyle name="Vejica 2 2 4 4 2 5" xfId="29006"/>
    <cellStyle name="Vejica 2 2 4 4 2 5 2" xfId="29007"/>
    <cellStyle name="Vejica 2 2 4 4 2 5 2 2" xfId="29008"/>
    <cellStyle name="Vejica 2 2 4 4 2 5 3" xfId="29009"/>
    <cellStyle name="Vejica 2 2 4 4 2 5 3 2" xfId="29010"/>
    <cellStyle name="Vejica 2 2 4 4 2 5 4" xfId="29011"/>
    <cellStyle name="Vejica 2 2 4 4 2 5 5" xfId="29012"/>
    <cellStyle name="Vejica 2 2 4 4 2 6" xfId="29013"/>
    <cellStyle name="Vejica 2 2 4 4 2 6 2" xfId="29014"/>
    <cellStyle name="Vejica 2 2 4 4 2 7" xfId="29015"/>
    <cellStyle name="Vejica 2 2 4 4 2 7 2" xfId="29016"/>
    <cellStyle name="Vejica 2 2 4 4 2 8" xfId="29017"/>
    <cellStyle name="Vejica 2 2 4 4 2 8 2" xfId="29018"/>
    <cellStyle name="Vejica 2 2 4 4 2 9" xfId="29019"/>
    <cellStyle name="Vejica 2 2 4 4 3" xfId="29020"/>
    <cellStyle name="Vejica 2 2 4 4 3 10" xfId="29021"/>
    <cellStyle name="Vejica 2 2 4 4 3 2" xfId="29022"/>
    <cellStyle name="Vejica 2 2 4 4 3 2 2" xfId="29023"/>
    <cellStyle name="Vejica 2 2 4 4 3 2 2 2" xfId="29024"/>
    <cellStyle name="Vejica 2 2 4 4 3 2 2 2 2" xfId="29025"/>
    <cellStyle name="Vejica 2 2 4 4 3 2 2 3" xfId="29026"/>
    <cellStyle name="Vejica 2 2 4 4 3 2 2 3 2" xfId="29027"/>
    <cellStyle name="Vejica 2 2 4 4 3 2 2 4" xfId="29028"/>
    <cellStyle name="Vejica 2 2 4 4 3 2 2 5" xfId="29029"/>
    <cellStyle name="Vejica 2 2 4 4 3 2 3" xfId="29030"/>
    <cellStyle name="Vejica 2 2 4 4 3 2 3 2" xfId="29031"/>
    <cellStyle name="Vejica 2 2 4 4 3 2 3 2 2" xfId="29032"/>
    <cellStyle name="Vejica 2 2 4 4 3 2 3 3" xfId="29033"/>
    <cellStyle name="Vejica 2 2 4 4 3 2 3 3 2" xfId="29034"/>
    <cellStyle name="Vejica 2 2 4 4 3 2 3 4" xfId="29035"/>
    <cellStyle name="Vejica 2 2 4 4 3 2 3 5" xfId="29036"/>
    <cellStyle name="Vejica 2 2 4 4 3 2 4" xfId="29037"/>
    <cellStyle name="Vejica 2 2 4 4 3 2 4 2" xfId="29038"/>
    <cellStyle name="Vejica 2 2 4 4 3 2 5" xfId="29039"/>
    <cellStyle name="Vejica 2 2 4 4 3 2 5 2" xfId="29040"/>
    <cellStyle name="Vejica 2 2 4 4 3 2 6" xfId="29041"/>
    <cellStyle name="Vejica 2 2 4 4 3 2 6 2" xfId="29042"/>
    <cellStyle name="Vejica 2 2 4 4 3 2 7" xfId="29043"/>
    <cellStyle name="Vejica 2 2 4 4 3 2 8" xfId="29044"/>
    <cellStyle name="Vejica 2 2 4 4 3 2 9" xfId="29045"/>
    <cellStyle name="Vejica 2 2 4 4 3 3" xfId="29046"/>
    <cellStyle name="Vejica 2 2 4 4 3 3 2" xfId="29047"/>
    <cellStyle name="Vejica 2 2 4 4 3 3 2 2" xfId="29048"/>
    <cellStyle name="Vejica 2 2 4 4 3 3 3" xfId="29049"/>
    <cellStyle name="Vejica 2 2 4 4 3 3 3 2" xfId="29050"/>
    <cellStyle name="Vejica 2 2 4 4 3 3 4" xfId="29051"/>
    <cellStyle name="Vejica 2 2 4 4 3 3 5" xfId="29052"/>
    <cellStyle name="Vejica 2 2 4 4 3 4" xfId="29053"/>
    <cellStyle name="Vejica 2 2 4 4 3 4 2" xfId="29054"/>
    <cellStyle name="Vejica 2 2 4 4 3 4 2 2" xfId="29055"/>
    <cellStyle name="Vejica 2 2 4 4 3 4 3" xfId="29056"/>
    <cellStyle name="Vejica 2 2 4 4 3 4 3 2" xfId="29057"/>
    <cellStyle name="Vejica 2 2 4 4 3 4 4" xfId="29058"/>
    <cellStyle name="Vejica 2 2 4 4 3 4 5" xfId="29059"/>
    <cellStyle name="Vejica 2 2 4 4 3 5" xfId="29060"/>
    <cellStyle name="Vejica 2 2 4 4 3 5 2" xfId="29061"/>
    <cellStyle name="Vejica 2 2 4 4 3 6" xfId="29062"/>
    <cellStyle name="Vejica 2 2 4 4 3 6 2" xfId="29063"/>
    <cellStyle name="Vejica 2 2 4 4 3 7" xfId="29064"/>
    <cellStyle name="Vejica 2 2 4 4 3 7 2" xfId="29065"/>
    <cellStyle name="Vejica 2 2 4 4 3 8" xfId="29066"/>
    <cellStyle name="Vejica 2 2 4 4 3 9" xfId="29067"/>
    <cellStyle name="Vejica 2 2 4 4 4" xfId="29068"/>
    <cellStyle name="Vejica 2 2 4 4 4 2" xfId="29069"/>
    <cellStyle name="Vejica 2 2 4 4 4 2 2" xfId="29070"/>
    <cellStyle name="Vejica 2 2 4 4 4 2 2 2" xfId="29071"/>
    <cellStyle name="Vejica 2 2 4 4 4 2 3" xfId="29072"/>
    <cellStyle name="Vejica 2 2 4 4 4 2 3 2" xfId="29073"/>
    <cellStyle name="Vejica 2 2 4 4 4 2 4" xfId="29074"/>
    <cellStyle name="Vejica 2 2 4 4 4 2 5" xfId="29075"/>
    <cellStyle name="Vejica 2 2 4 4 4 3" xfId="29076"/>
    <cellStyle name="Vejica 2 2 4 4 4 3 2" xfId="29077"/>
    <cellStyle name="Vejica 2 2 4 4 4 3 2 2" xfId="29078"/>
    <cellStyle name="Vejica 2 2 4 4 4 3 3" xfId="29079"/>
    <cellStyle name="Vejica 2 2 4 4 4 3 3 2" xfId="29080"/>
    <cellStyle name="Vejica 2 2 4 4 4 3 4" xfId="29081"/>
    <cellStyle name="Vejica 2 2 4 4 4 3 5" xfId="29082"/>
    <cellStyle name="Vejica 2 2 4 4 4 4" xfId="29083"/>
    <cellStyle name="Vejica 2 2 4 4 4 4 2" xfId="29084"/>
    <cellStyle name="Vejica 2 2 4 4 4 5" xfId="29085"/>
    <cellStyle name="Vejica 2 2 4 4 4 5 2" xfId="29086"/>
    <cellStyle name="Vejica 2 2 4 4 4 6" xfId="29087"/>
    <cellStyle name="Vejica 2 2 4 4 4 6 2" xfId="29088"/>
    <cellStyle name="Vejica 2 2 4 4 4 7" xfId="29089"/>
    <cellStyle name="Vejica 2 2 4 4 4 8" xfId="29090"/>
    <cellStyle name="Vejica 2 2 4 4 4 9" xfId="29091"/>
    <cellStyle name="Vejica 2 2 4 4 5" xfId="29092"/>
    <cellStyle name="Vejica 2 2 4 4 5 2" xfId="29093"/>
    <cellStyle name="Vejica 2 2 4 4 5 2 2" xfId="29094"/>
    <cellStyle name="Vejica 2 2 4 4 5 3" xfId="29095"/>
    <cellStyle name="Vejica 2 2 4 4 5 3 2" xfId="29096"/>
    <cellStyle name="Vejica 2 2 4 4 5 4" xfId="29097"/>
    <cellStyle name="Vejica 2 2 4 4 5 5" xfId="29098"/>
    <cellStyle name="Vejica 2 2 4 4 6" xfId="29099"/>
    <cellStyle name="Vejica 2 2 4 4 6 2" xfId="29100"/>
    <cellStyle name="Vejica 2 2 4 4 6 2 2" xfId="29101"/>
    <cellStyle name="Vejica 2 2 4 4 6 3" xfId="29102"/>
    <cellStyle name="Vejica 2 2 4 4 6 3 2" xfId="29103"/>
    <cellStyle name="Vejica 2 2 4 4 6 4" xfId="29104"/>
    <cellStyle name="Vejica 2 2 4 4 6 5" xfId="29105"/>
    <cellStyle name="Vejica 2 2 4 4 7" xfId="29106"/>
    <cellStyle name="Vejica 2 2 4 4 7 2" xfId="29107"/>
    <cellStyle name="Vejica 2 2 4 4 8" xfId="29108"/>
    <cellStyle name="Vejica 2 2 4 4 8 2" xfId="29109"/>
    <cellStyle name="Vejica 2 2 4 4 9" xfId="29110"/>
    <cellStyle name="Vejica 2 2 4 4 9 2" xfId="29111"/>
    <cellStyle name="Vejica 2 2 4 5" xfId="29112"/>
    <cellStyle name="Vejica 2 2 4 5 10" xfId="29113"/>
    <cellStyle name="Vejica 2 2 4 5 11" xfId="29114"/>
    <cellStyle name="Vejica 2 2 4 5 2" xfId="29115"/>
    <cellStyle name="Vejica 2 2 4 5 2 10" xfId="29116"/>
    <cellStyle name="Vejica 2 2 4 5 2 2" xfId="29117"/>
    <cellStyle name="Vejica 2 2 4 5 2 2 2" xfId="29118"/>
    <cellStyle name="Vejica 2 2 4 5 2 2 2 2" xfId="29119"/>
    <cellStyle name="Vejica 2 2 4 5 2 2 2 2 2" xfId="29120"/>
    <cellStyle name="Vejica 2 2 4 5 2 2 2 3" xfId="29121"/>
    <cellStyle name="Vejica 2 2 4 5 2 2 2 3 2" xfId="29122"/>
    <cellStyle name="Vejica 2 2 4 5 2 2 2 4" xfId="29123"/>
    <cellStyle name="Vejica 2 2 4 5 2 2 2 5" xfId="29124"/>
    <cellStyle name="Vejica 2 2 4 5 2 2 3" xfId="29125"/>
    <cellStyle name="Vejica 2 2 4 5 2 2 3 2" xfId="29126"/>
    <cellStyle name="Vejica 2 2 4 5 2 2 3 2 2" xfId="29127"/>
    <cellStyle name="Vejica 2 2 4 5 2 2 3 3" xfId="29128"/>
    <cellStyle name="Vejica 2 2 4 5 2 2 3 3 2" xfId="29129"/>
    <cellStyle name="Vejica 2 2 4 5 2 2 3 4" xfId="29130"/>
    <cellStyle name="Vejica 2 2 4 5 2 2 3 5" xfId="29131"/>
    <cellStyle name="Vejica 2 2 4 5 2 2 4" xfId="29132"/>
    <cellStyle name="Vejica 2 2 4 5 2 2 4 2" xfId="29133"/>
    <cellStyle name="Vejica 2 2 4 5 2 2 5" xfId="29134"/>
    <cellStyle name="Vejica 2 2 4 5 2 2 5 2" xfId="29135"/>
    <cellStyle name="Vejica 2 2 4 5 2 2 6" xfId="29136"/>
    <cellStyle name="Vejica 2 2 4 5 2 2 6 2" xfId="29137"/>
    <cellStyle name="Vejica 2 2 4 5 2 2 7" xfId="29138"/>
    <cellStyle name="Vejica 2 2 4 5 2 2 8" xfId="29139"/>
    <cellStyle name="Vejica 2 2 4 5 2 2 9" xfId="29140"/>
    <cellStyle name="Vejica 2 2 4 5 2 3" xfId="29141"/>
    <cellStyle name="Vejica 2 2 4 5 2 3 2" xfId="29142"/>
    <cellStyle name="Vejica 2 2 4 5 2 3 2 2" xfId="29143"/>
    <cellStyle name="Vejica 2 2 4 5 2 3 3" xfId="29144"/>
    <cellStyle name="Vejica 2 2 4 5 2 3 3 2" xfId="29145"/>
    <cellStyle name="Vejica 2 2 4 5 2 3 4" xfId="29146"/>
    <cellStyle name="Vejica 2 2 4 5 2 3 5" xfId="29147"/>
    <cellStyle name="Vejica 2 2 4 5 2 4" xfId="29148"/>
    <cellStyle name="Vejica 2 2 4 5 2 4 2" xfId="29149"/>
    <cellStyle name="Vejica 2 2 4 5 2 4 2 2" xfId="29150"/>
    <cellStyle name="Vejica 2 2 4 5 2 4 3" xfId="29151"/>
    <cellStyle name="Vejica 2 2 4 5 2 4 3 2" xfId="29152"/>
    <cellStyle name="Vejica 2 2 4 5 2 4 4" xfId="29153"/>
    <cellStyle name="Vejica 2 2 4 5 2 4 5" xfId="29154"/>
    <cellStyle name="Vejica 2 2 4 5 2 5" xfId="29155"/>
    <cellStyle name="Vejica 2 2 4 5 2 5 2" xfId="29156"/>
    <cellStyle name="Vejica 2 2 4 5 2 6" xfId="29157"/>
    <cellStyle name="Vejica 2 2 4 5 2 6 2" xfId="29158"/>
    <cellStyle name="Vejica 2 2 4 5 2 7" xfId="29159"/>
    <cellStyle name="Vejica 2 2 4 5 2 7 2" xfId="29160"/>
    <cellStyle name="Vejica 2 2 4 5 2 8" xfId="29161"/>
    <cellStyle name="Vejica 2 2 4 5 2 9" xfId="29162"/>
    <cellStyle name="Vejica 2 2 4 5 3" xfId="29163"/>
    <cellStyle name="Vejica 2 2 4 5 3 2" xfId="29164"/>
    <cellStyle name="Vejica 2 2 4 5 3 2 2" xfId="29165"/>
    <cellStyle name="Vejica 2 2 4 5 3 2 2 2" xfId="29166"/>
    <cellStyle name="Vejica 2 2 4 5 3 2 3" xfId="29167"/>
    <cellStyle name="Vejica 2 2 4 5 3 2 3 2" xfId="29168"/>
    <cellStyle name="Vejica 2 2 4 5 3 2 4" xfId="29169"/>
    <cellStyle name="Vejica 2 2 4 5 3 2 5" xfId="29170"/>
    <cellStyle name="Vejica 2 2 4 5 3 3" xfId="29171"/>
    <cellStyle name="Vejica 2 2 4 5 3 3 2" xfId="29172"/>
    <cellStyle name="Vejica 2 2 4 5 3 3 2 2" xfId="29173"/>
    <cellStyle name="Vejica 2 2 4 5 3 3 3" xfId="29174"/>
    <cellStyle name="Vejica 2 2 4 5 3 3 3 2" xfId="29175"/>
    <cellStyle name="Vejica 2 2 4 5 3 3 4" xfId="29176"/>
    <cellStyle name="Vejica 2 2 4 5 3 3 5" xfId="29177"/>
    <cellStyle name="Vejica 2 2 4 5 3 4" xfId="29178"/>
    <cellStyle name="Vejica 2 2 4 5 3 4 2" xfId="29179"/>
    <cellStyle name="Vejica 2 2 4 5 3 5" xfId="29180"/>
    <cellStyle name="Vejica 2 2 4 5 3 5 2" xfId="29181"/>
    <cellStyle name="Vejica 2 2 4 5 3 6" xfId="29182"/>
    <cellStyle name="Vejica 2 2 4 5 3 6 2" xfId="29183"/>
    <cellStyle name="Vejica 2 2 4 5 3 7" xfId="29184"/>
    <cellStyle name="Vejica 2 2 4 5 3 8" xfId="29185"/>
    <cellStyle name="Vejica 2 2 4 5 3 9" xfId="29186"/>
    <cellStyle name="Vejica 2 2 4 5 4" xfId="29187"/>
    <cellStyle name="Vejica 2 2 4 5 4 2" xfId="29188"/>
    <cellStyle name="Vejica 2 2 4 5 4 2 2" xfId="29189"/>
    <cellStyle name="Vejica 2 2 4 5 4 3" xfId="29190"/>
    <cellStyle name="Vejica 2 2 4 5 4 3 2" xfId="29191"/>
    <cellStyle name="Vejica 2 2 4 5 4 4" xfId="29192"/>
    <cellStyle name="Vejica 2 2 4 5 4 5" xfId="29193"/>
    <cellStyle name="Vejica 2 2 4 5 5" xfId="29194"/>
    <cellStyle name="Vejica 2 2 4 5 5 2" xfId="29195"/>
    <cellStyle name="Vejica 2 2 4 5 5 2 2" xfId="29196"/>
    <cellStyle name="Vejica 2 2 4 5 5 3" xfId="29197"/>
    <cellStyle name="Vejica 2 2 4 5 5 3 2" xfId="29198"/>
    <cellStyle name="Vejica 2 2 4 5 5 4" xfId="29199"/>
    <cellStyle name="Vejica 2 2 4 5 5 5" xfId="29200"/>
    <cellStyle name="Vejica 2 2 4 5 6" xfId="29201"/>
    <cellStyle name="Vejica 2 2 4 5 6 2" xfId="29202"/>
    <cellStyle name="Vejica 2 2 4 5 7" xfId="29203"/>
    <cellStyle name="Vejica 2 2 4 5 7 2" xfId="29204"/>
    <cellStyle name="Vejica 2 2 4 5 8" xfId="29205"/>
    <cellStyle name="Vejica 2 2 4 5 8 2" xfId="29206"/>
    <cellStyle name="Vejica 2 2 4 5 9" xfId="29207"/>
    <cellStyle name="Vejica 2 2 4 6" xfId="29208"/>
    <cellStyle name="Vejica 2 2 4 6 10" xfId="29209"/>
    <cellStyle name="Vejica 2 2 4 6 11" xfId="29210"/>
    <cellStyle name="Vejica 2 2 4 6 2" xfId="29211"/>
    <cellStyle name="Vejica 2 2 4 6 2 10" xfId="29212"/>
    <cellStyle name="Vejica 2 2 4 6 2 2" xfId="29213"/>
    <cellStyle name="Vejica 2 2 4 6 2 2 2" xfId="29214"/>
    <cellStyle name="Vejica 2 2 4 6 2 2 2 2" xfId="29215"/>
    <cellStyle name="Vejica 2 2 4 6 2 2 2 2 2" xfId="29216"/>
    <cellStyle name="Vejica 2 2 4 6 2 2 2 3" xfId="29217"/>
    <cellStyle name="Vejica 2 2 4 6 2 2 2 3 2" xfId="29218"/>
    <cellStyle name="Vejica 2 2 4 6 2 2 2 4" xfId="29219"/>
    <cellStyle name="Vejica 2 2 4 6 2 2 2 5" xfId="29220"/>
    <cellStyle name="Vejica 2 2 4 6 2 2 3" xfId="29221"/>
    <cellStyle name="Vejica 2 2 4 6 2 2 3 2" xfId="29222"/>
    <cellStyle name="Vejica 2 2 4 6 2 2 3 2 2" xfId="29223"/>
    <cellStyle name="Vejica 2 2 4 6 2 2 3 3" xfId="29224"/>
    <cellStyle name="Vejica 2 2 4 6 2 2 3 3 2" xfId="29225"/>
    <cellStyle name="Vejica 2 2 4 6 2 2 3 4" xfId="29226"/>
    <cellStyle name="Vejica 2 2 4 6 2 2 3 5" xfId="29227"/>
    <cellStyle name="Vejica 2 2 4 6 2 2 4" xfId="29228"/>
    <cellStyle name="Vejica 2 2 4 6 2 2 4 2" xfId="29229"/>
    <cellStyle name="Vejica 2 2 4 6 2 2 5" xfId="29230"/>
    <cellStyle name="Vejica 2 2 4 6 2 2 5 2" xfId="29231"/>
    <cellStyle name="Vejica 2 2 4 6 2 2 6" xfId="29232"/>
    <cellStyle name="Vejica 2 2 4 6 2 2 6 2" xfId="29233"/>
    <cellStyle name="Vejica 2 2 4 6 2 2 7" xfId="29234"/>
    <cellStyle name="Vejica 2 2 4 6 2 2 8" xfId="29235"/>
    <cellStyle name="Vejica 2 2 4 6 2 2 9" xfId="29236"/>
    <cellStyle name="Vejica 2 2 4 6 2 3" xfId="29237"/>
    <cellStyle name="Vejica 2 2 4 6 2 3 2" xfId="29238"/>
    <cellStyle name="Vejica 2 2 4 6 2 3 2 2" xfId="29239"/>
    <cellStyle name="Vejica 2 2 4 6 2 3 3" xfId="29240"/>
    <cellStyle name="Vejica 2 2 4 6 2 3 3 2" xfId="29241"/>
    <cellStyle name="Vejica 2 2 4 6 2 3 4" xfId="29242"/>
    <cellStyle name="Vejica 2 2 4 6 2 3 5" xfId="29243"/>
    <cellStyle name="Vejica 2 2 4 6 2 4" xfId="29244"/>
    <cellStyle name="Vejica 2 2 4 6 2 4 2" xfId="29245"/>
    <cellStyle name="Vejica 2 2 4 6 2 4 2 2" xfId="29246"/>
    <cellStyle name="Vejica 2 2 4 6 2 4 3" xfId="29247"/>
    <cellStyle name="Vejica 2 2 4 6 2 4 3 2" xfId="29248"/>
    <cellStyle name="Vejica 2 2 4 6 2 4 4" xfId="29249"/>
    <cellStyle name="Vejica 2 2 4 6 2 4 5" xfId="29250"/>
    <cellStyle name="Vejica 2 2 4 6 2 5" xfId="29251"/>
    <cellStyle name="Vejica 2 2 4 6 2 5 2" xfId="29252"/>
    <cellStyle name="Vejica 2 2 4 6 2 6" xfId="29253"/>
    <cellStyle name="Vejica 2 2 4 6 2 6 2" xfId="29254"/>
    <cellStyle name="Vejica 2 2 4 6 2 7" xfId="29255"/>
    <cellStyle name="Vejica 2 2 4 6 2 7 2" xfId="29256"/>
    <cellStyle name="Vejica 2 2 4 6 2 8" xfId="29257"/>
    <cellStyle name="Vejica 2 2 4 6 2 9" xfId="29258"/>
    <cellStyle name="Vejica 2 2 4 6 3" xfId="29259"/>
    <cellStyle name="Vejica 2 2 4 6 3 2" xfId="29260"/>
    <cellStyle name="Vejica 2 2 4 6 3 2 2" xfId="29261"/>
    <cellStyle name="Vejica 2 2 4 6 3 2 2 2" xfId="29262"/>
    <cellStyle name="Vejica 2 2 4 6 3 2 3" xfId="29263"/>
    <cellStyle name="Vejica 2 2 4 6 3 2 3 2" xfId="29264"/>
    <cellStyle name="Vejica 2 2 4 6 3 2 4" xfId="29265"/>
    <cellStyle name="Vejica 2 2 4 6 3 2 5" xfId="29266"/>
    <cellStyle name="Vejica 2 2 4 6 3 3" xfId="29267"/>
    <cellStyle name="Vejica 2 2 4 6 3 3 2" xfId="29268"/>
    <cellStyle name="Vejica 2 2 4 6 3 3 2 2" xfId="29269"/>
    <cellStyle name="Vejica 2 2 4 6 3 3 3" xfId="29270"/>
    <cellStyle name="Vejica 2 2 4 6 3 3 3 2" xfId="29271"/>
    <cellStyle name="Vejica 2 2 4 6 3 3 4" xfId="29272"/>
    <cellStyle name="Vejica 2 2 4 6 3 3 5" xfId="29273"/>
    <cellStyle name="Vejica 2 2 4 6 3 4" xfId="29274"/>
    <cellStyle name="Vejica 2 2 4 6 3 4 2" xfId="29275"/>
    <cellStyle name="Vejica 2 2 4 6 3 5" xfId="29276"/>
    <cellStyle name="Vejica 2 2 4 6 3 5 2" xfId="29277"/>
    <cellStyle name="Vejica 2 2 4 6 3 6" xfId="29278"/>
    <cellStyle name="Vejica 2 2 4 6 3 6 2" xfId="29279"/>
    <cellStyle name="Vejica 2 2 4 6 3 7" xfId="29280"/>
    <cellStyle name="Vejica 2 2 4 6 3 8" xfId="29281"/>
    <cellStyle name="Vejica 2 2 4 6 3 9" xfId="29282"/>
    <cellStyle name="Vejica 2 2 4 6 4" xfId="29283"/>
    <cellStyle name="Vejica 2 2 4 6 4 2" xfId="29284"/>
    <cellStyle name="Vejica 2 2 4 6 4 2 2" xfId="29285"/>
    <cellStyle name="Vejica 2 2 4 6 4 3" xfId="29286"/>
    <cellStyle name="Vejica 2 2 4 6 4 3 2" xfId="29287"/>
    <cellStyle name="Vejica 2 2 4 6 4 4" xfId="29288"/>
    <cellStyle name="Vejica 2 2 4 6 4 5" xfId="29289"/>
    <cellStyle name="Vejica 2 2 4 6 5" xfId="29290"/>
    <cellStyle name="Vejica 2 2 4 6 5 2" xfId="29291"/>
    <cellStyle name="Vejica 2 2 4 6 5 2 2" xfId="29292"/>
    <cellStyle name="Vejica 2 2 4 6 5 3" xfId="29293"/>
    <cellStyle name="Vejica 2 2 4 6 5 3 2" xfId="29294"/>
    <cellStyle name="Vejica 2 2 4 6 5 4" xfId="29295"/>
    <cellStyle name="Vejica 2 2 4 6 5 5" xfId="29296"/>
    <cellStyle name="Vejica 2 2 4 6 6" xfId="29297"/>
    <cellStyle name="Vejica 2 2 4 6 6 2" xfId="29298"/>
    <cellStyle name="Vejica 2 2 4 6 7" xfId="29299"/>
    <cellStyle name="Vejica 2 2 4 6 7 2" xfId="29300"/>
    <cellStyle name="Vejica 2 2 4 6 8" xfId="29301"/>
    <cellStyle name="Vejica 2 2 4 6 8 2" xfId="29302"/>
    <cellStyle name="Vejica 2 2 4 6 9" xfId="29303"/>
    <cellStyle name="Vejica 2 2 4 7" xfId="29304"/>
    <cellStyle name="Vejica 2 2 4 7 10" xfId="29305"/>
    <cellStyle name="Vejica 2 2 4 7 11" xfId="29306"/>
    <cellStyle name="Vejica 2 2 4 7 2" xfId="29307"/>
    <cellStyle name="Vejica 2 2 4 7 2 10" xfId="29308"/>
    <cellStyle name="Vejica 2 2 4 7 2 2" xfId="29309"/>
    <cellStyle name="Vejica 2 2 4 7 2 2 2" xfId="29310"/>
    <cellStyle name="Vejica 2 2 4 7 2 2 2 2" xfId="29311"/>
    <cellStyle name="Vejica 2 2 4 7 2 2 2 2 2" xfId="29312"/>
    <cellStyle name="Vejica 2 2 4 7 2 2 2 3" xfId="29313"/>
    <cellStyle name="Vejica 2 2 4 7 2 2 2 3 2" xfId="29314"/>
    <cellStyle name="Vejica 2 2 4 7 2 2 2 4" xfId="29315"/>
    <cellStyle name="Vejica 2 2 4 7 2 2 2 5" xfId="29316"/>
    <cellStyle name="Vejica 2 2 4 7 2 2 3" xfId="29317"/>
    <cellStyle name="Vejica 2 2 4 7 2 2 3 2" xfId="29318"/>
    <cellStyle name="Vejica 2 2 4 7 2 2 3 2 2" xfId="29319"/>
    <cellStyle name="Vejica 2 2 4 7 2 2 3 3" xfId="29320"/>
    <cellStyle name="Vejica 2 2 4 7 2 2 3 3 2" xfId="29321"/>
    <cellStyle name="Vejica 2 2 4 7 2 2 3 4" xfId="29322"/>
    <cellStyle name="Vejica 2 2 4 7 2 2 3 5" xfId="29323"/>
    <cellStyle name="Vejica 2 2 4 7 2 2 4" xfId="29324"/>
    <cellStyle name="Vejica 2 2 4 7 2 2 4 2" xfId="29325"/>
    <cellStyle name="Vejica 2 2 4 7 2 2 5" xfId="29326"/>
    <cellStyle name="Vejica 2 2 4 7 2 2 5 2" xfId="29327"/>
    <cellStyle name="Vejica 2 2 4 7 2 2 6" xfId="29328"/>
    <cellStyle name="Vejica 2 2 4 7 2 2 6 2" xfId="29329"/>
    <cellStyle name="Vejica 2 2 4 7 2 2 7" xfId="29330"/>
    <cellStyle name="Vejica 2 2 4 7 2 2 8" xfId="29331"/>
    <cellStyle name="Vejica 2 2 4 7 2 2 9" xfId="29332"/>
    <cellStyle name="Vejica 2 2 4 7 2 3" xfId="29333"/>
    <cellStyle name="Vejica 2 2 4 7 2 3 2" xfId="29334"/>
    <cellStyle name="Vejica 2 2 4 7 2 3 2 2" xfId="29335"/>
    <cellStyle name="Vejica 2 2 4 7 2 3 3" xfId="29336"/>
    <cellStyle name="Vejica 2 2 4 7 2 3 3 2" xfId="29337"/>
    <cellStyle name="Vejica 2 2 4 7 2 3 4" xfId="29338"/>
    <cellStyle name="Vejica 2 2 4 7 2 3 5" xfId="29339"/>
    <cellStyle name="Vejica 2 2 4 7 2 4" xfId="29340"/>
    <cellStyle name="Vejica 2 2 4 7 2 4 2" xfId="29341"/>
    <cellStyle name="Vejica 2 2 4 7 2 4 2 2" xfId="29342"/>
    <cellStyle name="Vejica 2 2 4 7 2 4 3" xfId="29343"/>
    <cellStyle name="Vejica 2 2 4 7 2 4 3 2" xfId="29344"/>
    <cellStyle name="Vejica 2 2 4 7 2 4 4" xfId="29345"/>
    <cellStyle name="Vejica 2 2 4 7 2 4 5" xfId="29346"/>
    <cellStyle name="Vejica 2 2 4 7 2 5" xfId="29347"/>
    <cellStyle name="Vejica 2 2 4 7 2 5 2" xfId="29348"/>
    <cellStyle name="Vejica 2 2 4 7 2 6" xfId="29349"/>
    <cellStyle name="Vejica 2 2 4 7 2 6 2" xfId="29350"/>
    <cellStyle name="Vejica 2 2 4 7 2 7" xfId="29351"/>
    <cellStyle name="Vejica 2 2 4 7 2 7 2" xfId="29352"/>
    <cellStyle name="Vejica 2 2 4 7 2 8" xfId="29353"/>
    <cellStyle name="Vejica 2 2 4 7 2 9" xfId="29354"/>
    <cellStyle name="Vejica 2 2 4 7 3" xfId="29355"/>
    <cellStyle name="Vejica 2 2 4 7 3 2" xfId="29356"/>
    <cellStyle name="Vejica 2 2 4 7 3 2 2" xfId="29357"/>
    <cellStyle name="Vejica 2 2 4 7 3 2 2 2" xfId="29358"/>
    <cellStyle name="Vejica 2 2 4 7 3 2 3" xfId="29359"/>
    <cellStyle name="Vejica 2 2 4 7 3 2 3 2" xfId="29360"/>
    <cellStyle name="Vejica 2 2 4 7 3 2 4" xfId="29361"/>
    <cellStyle name="Vejica 2 2 4 7 3 2 5" xfId="29362"/>
    <cellStyle name="Vejica 2 2 4 7 3 3" xfId="29363"/>
    <cellStyle name="Vejica 2 2 4 7 3 3 2" xfId="29364"/>
    <cellStyle name="Vejica 2 2 4 7 3 3 2 2" xfId="29365"/>
    <cellStyle name="Vejica 2 2 4 7 3 3 3" xfId="29366"/>
    <cellStyle name="Vejica 2 2 4 7 3 3 3 2" xfId="29367"/>
    <cellStyle name="Vejica 2 2 4 7 3 3 4" xfId="29368"/>
    <cellStyle name="Vejica 2 2 4 7 3 3 5" xfId="29369"/>
    <cellStyle name="Vejica 2 2 4 7 3 4" xfId="29370"/>
    <cellStyle name="Vejica 2 2 4 7 3 4 2" xfId="29371"/>
    <cellStyle name="Vejica 2 2 4 7 3 5" xfId="29372"/>
    <cellStyle name="Vejica 2 2 4 7 3 5 2" xfId="29373"/>
    <cellStyle name="Vejica 2 2 4 7 3 6" xfId="29374"/>
    <cellStyle name="Vejica 2 2 4 7 3 6 2" xfId="29375"/>
    <cellStyle name="Vejica 2 2 4 7 3 7" xfId="29376"/>
    <cellStyle name="Vejica 2 2 4 7 3 8" xfId="29377"/>
    <cellStyle name="Vejica 2 2 4 7 3 9" xfId="29378"/>
    <cellStyle name="Vejica 2 2 4 7 4" xfId="29379"/>
    <cellStyle name="Vejica 2 2 4 7 4 2" xfId="29380"/>
    <cellStyle name="Vejica 2 2 4 7 4 2 2" xfId="29381"/>
    <cellStyle name="Vejica 2 2 4 7 4 3" xfId="29382"/>
    <cellStyle name="Vejica 2 2 4 7 4 3 2" xfId="29383"/>
    <cellStyle name="Vejica 2 2 4 7 4 4" xfId="29384"/>
    <cellStyle name="Vejica 2 2 4 7 4 5" xfId="29385"/>
    <cellStyle name="Vejica 2 2 4 7 5" xfId="29386"/>
    <cellStyle name="Vejica 2 2 4 7 5 2" xfId="29387"/>
    <cellStyle name="Vejica 2 2 4 7 5 2 2" xfId="29388"/>
    <cellStyle name="Vejica 2 2 4 7 5 3" xfId="29389"/>
    <cellStyle name="Vejica 2 2 4 7 5 3 2" xfId="29390"/>
    <cellStyle name="Vejica 2 2 4 7 5 4" xfId="29391"/>
    <cellStyle name="Vejica 2 2 4 7 5 5" xfId="29392"/>
    <cellStyle name="Vejica 2 2 4 7 6" xfId="29393"/>
    <cellStyle name="Vejica 2 2 4 7 6 2" xfId="29394"/>
    <cellStyle name="Vejica 2 2 4 7 7" xfId="29395"/>
    <cellStyle name="Vejica 2 2 4 7 7 2" xfId="29396"/>
    <cellStyle name="Vejica 2 2 4 7 8" xfId="29397"/>
    <cellStyle name="Vejica 2 2 4 7 8 2" xfId="29398"/>
    <cellStyle name="Vejica 2 2 4 7 9" xfId="29399"/>
    <cellStyle name="Vejica 2 2 4 8" xfId="29400"/>
    <cellStyle name="Vejica 2 2 4 8 10" xfId="29401"/>
    <cellStyle name="Vejica 2 2 4 8 2" xfId="29402"/>
    <cellStyle name="Vejica 2 2 4 8 2 2" xfId="29403"/>
    <cellStyle name="Vejica 2 2 4 8 2 2 2" xfId="29404"/>
    <cellStyle name="Vejica 2 2 4 8 2 2 2 2" xfId="29405"/>
    <cellStyle name="Vejica 2 2 4 8 2 2 3" xfId="29406"/>
    <cellStyle name="Vejica 2 2 4 8 2 2 3 2" xfId="29407"/>
    <cellStyle name="Vejica 2 2 4 8 2 2 4" xfId="29408"/>
    <cellStyle name="Vejica 2 2 4 8 2 2 5" xfId="29409"/>
    <cellStyle name="Vejica 2 2 4 8 2 3" xfId="29410"/>
    <cellStyle name="Vejica 2 2 4 8 2 3 2" xfId="29411"/>
    <cellStyle name="Vejica 2 2 4 8 2 3 2 2" xfId="29412"/>
    <cellStyle name="Vejica 2 2 4 8 2 3 3" xfId="29413"/>
    <cellStyle name="Vejica 2 2 4 8 2 3 3 2" xfId="29414"/>
    <cellStyle name="Vejica 2 2 4 8 2 3 4" xfId="29415"/>
    <cellStyle name="Vejica 2 2 4 8 2 3 5" xfId="29416"/>
    <cellStyle name="Vejica 2 2 4 8 2 4" xfId="29417"/>
    <cellStyle name="Vejica 2 2 4 8 2 4 2" xfId="29418"/>
    <cellStyle name="Vejica 2 2 4 8 2 5" xfId="29419"/>
    <cellStyle name="Vejica 2 2 4 8 2 5 2" xfId="29420"/>
    <cellStyle name="Vejica 2 2 4 8 2 6" xfId="29421"/>
    <cellStyle name="Vejica 2 2 4 8 2 6 2" xfId="29422"/>
    <cellStyle name="Vejica 2 2 4 8 2 7" xfId="29423"/>
    <cellStyle name="Vejica 2 2 4 8 2 8" xfId="29424"/>
    <cellStyle name="Vejica 2 2 4 8 2 9" xfId="29425"/>
    <cellStyle name="Vejica 2 2 4 8 3" xfId="29426"/>
    <cellStyle name="Vejica 2 2 4 8 3 2" xfId="29427"/>
    <cellStyle name="Vejica 2 2 4 8 3 2 2" xfId="29428"/>
    <cellStyle name="Vejica 2 2 4 8 3 3" xfId="29429"/>
    <cellStyle name="Vejica 2 2 4 8 3 3 2" xfId="29430"/>
    <cellStyle name="Vejica 2 2 4 8 3 4" xfId="29431"/>
    <cellStyle name="Vejica 2 2 4 8 3 5" xfId="29432"/>
    <cellStyle name="Vejica 2 2 4 8 4" xfId="29433"/>
    <cellStyle name="Vejica 2 2 4 8 4 2" xfId="29434"/>
    <cellStyle name="Vejica 2 2 4 8 4 2 2" xfId="29435"/>
    <cellStyle name="Vejica 2 2 4 8 4 3" xfId="29436"/>
    <cellStyle name="Vejica 2 2 4 8 4 3 2" xfId="29437"/>
    <cellStyle name="Vejica 2 2 4 8 4 4" xfId="29438"/>
    <cellStyle name="Vejica 2 2 4 8 4 5" xfId="29439"/>
    <cellStyle name="Vejica 2 2 4 8 5" xfId="29440"/>
    <cellStyle name="Vejica 2 2 4 8 5 2" xfId="29441"/>
    <cellStyle name="Vejica 2 2 4 8 6" xfId="29442"/>
    <cellStyle name="Vejica 2 2 4 8 6 2" xfId="29443"/>
    <cellStyle name="Vejica 2 2 4 8 7" xfId="29444"/>
    <cellStyle name="Vejica 2 2 4 8 7 2" xfId="29445"/>
    <cellStyle name="Vejica 2 2 4 8 8" xfId="29446"/>
    <cellStyle name="Vejica 2 2 4 8 9" xfId="29447"/>
    <cellStyle name="Vejica 2 2 4 9" xfId="29448"/>
    <cellStyle name="Vejica 2 2 4 9 2" xfId="29449"/>
    <cellStyle name="Vejica 2 2 4 9 2 2" xfId="29450"/>
    <cellStyle name="Vejica 2 2 4 9 2 2 2" xfId="29451"/>
    <cellStyle name="Vejica 2 2 4 9 2 3" xfId="29452"/>
    <cellStyle name="Vejica 2 2 4 9 2 3 2" xfId="29453"/>
    <cellStyle name="Vejica 2 2 4 9 2 4" xfId="29454"/>
    <cellStyle name="Vejica 2 2 4 9 2 5" xfId="29455"/>
    <cellStyle name="Vejica 2 2 4 9 3" xfId="29456"/>
    <cellStyle name="Vejica 2 2 4 9 3 2" xfId="29457"/>
    <cellStyle name="Vejica 2 2 4 9 3 2 2" xfId="29458"/>
    <cellStyle name="Vejica 2 2 4 9 3 3" xfId="29459"/>
    <cellStyle name="Vejica 2 2 4 9 3 3 2" xfId="29460"/>
    <cellStyle name="Vejica 2 2 4 9 3 4" xfId="29461"/>
    <cellStyle name="Vejica 2 2 4 9 3 5" xfId="29462"/>
    <cellStyle name="Vejica 2 2 4 9 4" xfId="29463"/>
    <cellStyle name="Vejica 2 2 4 9 4 2" xfId="29464"/>
    <cellStyle name="Vejica 2 2 4 9 5" xfId="29465"/>
    <cellStyle name="Vejica 2 2 4 9 5 2" xfId="29466"/>
    <cellStyle name="Vejica 2 2 4 9 6" xfId="29467"/>
    <cellStyle name="Vejica 2 2 4 9 6 2" xfId="29468"/>
    <cellStyle name="Vejica 2 2 4 9 7" xfId="29469"/>
    <cellStyle name="Vejica 2 2 4 9 8" xfId="29470"/>
    <cellStyle name="Vejica 2 2 4 9 9" xfId="29471"/>
    <cellStyle name="Vejica 2 2 5" xfId="29472"/>
    <cellStyle name="Vejica 2 2 5 10" xfId="29473"/>
    <cellStyle name="Vejica 2 2 5 10 2" xfId="29474"/>
    <cellStyle name="Vejica 2 2 5 11" xfId="29475"/>
    <cellStyle name="Vejica 2 2 5 12" xfId="29476"/>
    <cellStyle name="Vejica 2 2 5 13" xfId="29477"/>
    <cellStyle name="Vejica 2 2 5 2" xfId="29478"/>
    <cellStyle name="Vejica 2 2 5 2 10" xfId="29479"/>
    <cellStyle name="Vejica 2 2 5 2 11" xfId="29480"/>
    <cellStyle name="Vejica 2 2 5 2 2" xfId="29481"/>
    <cellStyle name="Vejica 2 2 5 2 2 10" xfId="29482"/>
    <cellStyle name="Vejica 2 2 5 2 2 2" xfId="29483"/>
    <cellStyle name="Vejica 2 2 5 2 2 2 2" xfId="29484"/>
    <cellStyle name="Vejica 2 2 5 2 2 2 2 2" xfId="29485"/>
    <cellStyle name="Vejica 2 2 5 2 2 2 2 2 2" xfId="29486"/>
    <cellStyle name="Vejica 2 2 5 2 2 2 2 3" xfId="29487"/>
    <cellStyle name="Vejica 2 2 5 2 2 2 2 3 2" xfId="29488"/>
    <cellStyle name="Vejica 2 2 5 2 2 2 2 4" xfId="29489"/>
    <cellStyle name="Vejica 2 2 5 2 2 2 2 5" xfId="29490"/>
    <cellStyle name="Vejica 2 2 5 2 2 2 3" xfId="29491"/>
    <cellStyle name="Vejica 2 2 5 2 2 2 3 2" xfId="29492"/>
    <cellStyle name="Vejica 2 2 5 2 2 2 3 2 2" xfId="29493"/>
    <cellStyle name="Vejica 2 2 5 2 2 2 3 3" xfId="29494"/>
    <cellStyle name="Vejica 2 2 5 2 2 2 3 3 2" xfId="29495"/>
    <cellStyle name="Vejica 2 2 5 2 2 2 3 4" xfId="29496"/>
    <cellStyle name="Vejica 2 2 5 2 2 2 3 5" xfId="29497"/>
    <cellStyle name="Vejica 2 2 5 2 2 2 4" xfId="29498"/>
    <cellStyle name="Vejica 2 2 5 2 2 2 4 2" xfId="29499"/>
    <cellStyle name="Vejica 2 2 5 2 2 2 5" xfId="29500"/>
    <cellStyle name="Vejica 2 2 5 2 2 2 5 2" xfId="29501"/>
    <cellStyle name="Vejica 2 2 5 2 2 2 6" xfId="29502"/>
    <cellStyle name="Vejica 2 2 5 2 2 2 6 2" xfId="29503"/>
    <cellStyle name="Vejica 2 2 5 2 2 2 7" xfId="29504"/>
    <cellStyle name="Vejica 2 2 5 2 2 2 8" xfId="29505"/>
    <cellStyle name="Vejica 2 2 5 2 2 2 9" xfId="29506"/>
    <cellStyle name="Vejica 2 2 5 2 2 3" xfId="29507"/>
    <cellStyle name="Vejica 2 2 5 2 2 3 2" xfId="29508"/>
    <cellStyle name="Vejica 2 2 5 2 2 3 2 2" xfId="29509"/>
    <cellStyle name="Vejica 2 2 5 2 2 3 3" xfId="29510"/>
    <cellStyle name="Vejica 2 2 5 2 2 3 3 2" xfId="29511"/>
    <cellStyle name="Vejica 2 2 5 2 2 3 4" xfId="29512"/>
    <cellStyle name="Vejica 2 2 5 2 2 3 5" xfId="29513"/>
    <cellStyle name="Vejica 2 2 5 2 2 4" xfId="29514"/>
    <cellStyle name="Vejica 2 2 5 2 2 4 2" xfId="29515"/>
    <cellStyle name="Vejica 2 2 5 2 2 4 2 2" xfId="29516"/>
    <cellStyle name="Vejica 2 2 5 2 2 4 3" xfId="29517"/>
    <cellStyle name="Vejica 2 2 5 2 2 4 3 2" xfId="29518"/>
    <cellStyle name="Vejica 2 2 5 2 2 4 4" xfId="29519"/>
    <cellStyle name="Vejica 2 2 5 2 2 4 5" xfId="29520"/>
    <cellStyle name="Vejica 2 2 5 2 2 5" xfId="29521"/>
    <cellStyle name="Vejica 2 2 5 2 2 5 2" xfId="29522"/>
    <cellStyle name="Vejica 2 2 5 2 2 6" xfId="29523"/>
    <cellStyle name="Vejica 2 2 5 2 2 6 2" xfId="29524"/>
    <cellStyle name="Vejica 2 2 5 2 2 7" xfId="29525"/>
    <cellStyle name="Vejica 2 2 5 2 2 7 2" xfId="29526"/>
    <cellStyle name="Vejica 2 2 5 2 2 8" xfId="29527"/>
    <cellStyle name="Vejica 2 2 5 2 2 9" xfId="29528"/>
    <cellStyle name="Vejica 2 2 5 2 3" xfId="29529"/>
    <cellStyle name="Vejica 2 2 5 2 3 2" xfId="29530"/>
    <cellStyle name="Vejica 2 2 5 2 3 2 2" xfId="29531"/>
    <cellStyle name="Vejica 2 2 5 2 3 2 2 2" xfId="29532"/>
    <cellStyle name="Vejica 2 2 5 2 3 2 3" xfId="29533"/>
    <cellStyle name="Vejica 2 2 5 2 3 2 3 2" xfId="29534"/>
    <cellStyle name="Vejica 2 2 5 2 3 2 4" xfId="29535"/>
    <cellStyle name="Vejica 2 2 5 2 3 2 5" xfId="29536"/>
    <cellStyle name="Vejica 2 2 5 2 3 3" xfId="29537"/>
    <cellStyle name="Vejica 2 2 5 2 3 3 2" xfId="29538"/>
    <cellStyle name="Vejica 2 2 5 2 3 3 2 2" xfId="29539"/>
    <cellStyle name="Vejica 2 2 5 2 3 3 3" xfId="29540"/>
    <cellStyle name="Vejica 2 2 5 2 3 3 3 2" xfId="29541"/>
    <cellStyle name="Vejica 2 2 5 2 3 3 4" xfId="29542"/>
    <cellStyle name="Vejica 2 2 5 2 3 3 5" xfId="29543"/>
    <cellStyle name="Vejica 2 2 5 2 3 4" xfId="29544"/>
    <cellStyle name="Vejica 2 2 5 2 3 4 2" xfId="29545"/>
    <cellStyle name="Vejica 2 2 5 2 3 5" xfId="29546"/>
    <cellStyle name="Vejica 2 2 5 2 3 5 2" xfId="29547"/>
    <cellStyle name="Vejica 2 2 5 2 3 6" xfId="29548"/>
    <cellStyle name="Vejica 2 2 5 2 3 6 2" xfId="29549"/>
    <cellStyle name="Vejica 2 2 5 2 3 7" xfId="29550"/>
    <cellStyle name="Vejica 2 2 5 2 3 8" xfId="29551"/>
    <cellStyle name="Vejica 2 2 5 2 3 9" xfId="29552"/>
    <cellStyle name="Vejica 2 2 5 2 4" xfId="29553"/>
    <cellStyle name="Vejica 2 2 5 2 4 2" xfId="29554"/>
    <cellStyle name="Vejica 2 2 5 2 4 2 2" xfId="29555"/>
    <cellStyle name="Vejica 2 2 5 2 4 3" xfId="29556"/>
    <cellStyle name="Vejica 2 2 5 2 4 3 2" xfId="29557"/>
    <cellStyle name="Vejica 2 2 5 2 4 4" xfId="29558"/>
    <cellStyle name="Vejica 2 2 5 2 4 5" xfId="29559"/>
    <cellStyle name="Vejica 2 2 5 2 5" xfId="29560"/>
    <cellStyle name="Vejica 2 2 5 2 5 2" xfId="29561"/>
    <cellStyle name="Vejica 2 2 5 2 5 2 2" xfId="29562"/>
    <cellStyle name="Vejica 2 2 5 2 5 3" xfId="29563"/>
    <cellStyle name="Vejica 2 2 5 2 5 3 2" xfId="29564"/>
    <cellStyle name="Vejica 2 2 5 2 5 4" xfId="29565"/>
    <cellStyle name="Vejica 2 2 5 2 5 5" xfId="29566"/>
    <cellStyle name="Vejica 2 2 5 2 6" xfId="29567"/>
    <cellStyle name="Vejica 2 2 5 2 6 2" xfId="29568"/>
    <cellStyle name="Vejica 2 2 5 2 7" xfId="29569"/>
    <cellStyle name="Vejica 2 2 5 2 7 2" xfId="29570"/>
    <cellStyle name="Vejica 2 2 5 2 8" xfId="29571"/>
    <cellStyle name="Vejica 2 2 5 2 8 2" xfId="29572"/>
    <cellStyle name="Vejica 2 2 5 2 9" xfId="29573"/>
    <cellStyle name="Vejica 2 2 5 3" xfId="29574"/>
    <cellStyle name="Vejica 2 2 5 3 10" xfId="29575"/>
    <cellStyle name="Vejica 2 2 5 3 11" xfId="29576"/>
    <cellStyle name="Vejica 2 2 5 3 2" xfId="29577"/>
    <cellStyle name="Vejica 2 2 5 3 2 10" xfId="29578"/>
    <cellStyle name="Vejica 2 2 5 3 2 2" xfId="29579"/>
    <cellStyle name="Vejica 2 2 5 3 2 2 2" xfId="29580"/>
    <cellStyle name="Vejica 2 2 5 3 2 2 2 2" xfId="29581"/>
    <cellStyle name="Vejica 2 2 5 3 2 2 2 2 2" xfId="29582"/>
    <cellStyle name="Vejica 2 2 5 3 2 2 2 3" xfId="29583"/>
    <cellStyle name="Vejica 2 2 5 3 2 2 2 3 2" xfId="29584"/>
    <cellStyle name="Vejica 2 2 5 3 2 2 2 4" xfId="29585"/>
    <cellStyle name="Vejica 2 2 5 3 2 2 2 5" xfId="29586"/>
    <cellStyle name="Vejica 2 2 5 3 2 2 3" xfId="29587"/>
    <cellStyle name="Vejica 2 2 5 3 2 2 3 2" xfId="29588"/>
    <cellStyle name="Vejica 2 2 5 3 2 2 3 2 2" xfId="29589"/>
    <cellStyle name="Vejica 2 2 5 3 2 2 3 3" xfId="29590"/>
    <cellStyle name="Vejica 2 2 5 3 2 2 3 3 2" xfId="29591"/>
    <cellStyle name="Vejica 2 2 5 3 2 2 3 4" xfId="29592"/>
    <cellStyle name="Vejica 2 2 5 3 2 2 3 5" xfId="29593"/>
    <cellStyle name="Vejica 2 2 5 3 2 2 4" xfId="29594"/>
    <cellStyle name="Vejica 2 2 5 3 2 2 4 2" xfId="29595"/>
    <cellStyle name="Vejica 2 2 5 3 2 2 5" xfId="29596"/>
    <cellStyle name="Vejica 2 2 5 3 2 2 5 2" xfId="29597"/>
    <cellStyle name="Vejica 2 2 5 3 2 2 6" xfId="29598"/>
    <cellStyle name="Vejica 2 2 5 3 2 2 6 2" xfId="29599"/>
    <cellStyle name="Vejica 2 2 5 3 2 2 7" xfId="29600"/>
    <cellStyle name="Vejica 2 2 5 3 2 2 8" xfId="29601"/>
    <cellStyle name="Vejica 2 2 5 3 2 2 9" xfId="29602"/>
    <cellStyle name="Vejica 2 2 5 3 2 3" xfId="29603"/>
    <cellStyle name="Vejica 2 2 5 3 2 3 2" xfId="29604"/>
    <cellStyle name="Vejica 2 2 5 3 2 3 2 2" xfId="29605"/>
    <cellStyle name="Vejica 2 2 5 3 2 3 3" xfId="29606"/>
    <cellStyle name="Vejica 2 2 5 3 2 3 3 2" xfId="29607"/>
    <cellStyle name="Vejica 2 2 5 3 2 3 4" xfId="29608"/>
    <cellStyle name="Vejica 2 2 5 3 2 3 5" xfId="29609"/>
    <cellStyle name="Vejica 2 2 5 3 2 4" xfId="29610"/>
    <cellStyle name="Vejica 2 2 5 3 2 4 2" xfId="29611"/>
    <cellStyle name="Vejica 2 2 5 3 2 4 2 2" xfId="29612"/>
    <cellStyle name="Vejica 2 2 5 3 2 4 3" xfId="29613"/>
    <cellStyle name="Vejica 2 2 5 3 2 4 3 2" xfId="29614"/>
    <cellStyle name="Vejica 2 2 5 3 2 4 4" xfId="29615"/>
    <cellStyle name="Vejica 2 2 5 3 2 4 5" xfId="29616"/>
    <cellStyle name="Vejica 2 2 5 3 2 5" xfId="29617"/>
    <cellStyle name="Vejica 2 2 5 3 2 5 2" xfId="29618"/>
    <cellStyle name="Vejica 2 2 5 3 2 6" xfId="29619"/>
    <cellStyle name="Vejica 2 2 5 3 2 6 2" xfId="29620"/>
    <cellStyle name="Vejica 2 2 5 3 2 7" xfId="29621"/>
    <cellStyle name="Vejica 2 2 5 3 2 7 2" xfId="29622"/>
    <cellStyle name="Vejica 2 2 5 3 2 8" xfId="29623"/>
    <cellStyle name="Vejica 2 2 5 3 2 9" xfId="29624"/>
    <cellStyle name="Vejica 2 2 5 3 3" xfId="29625"/>
    <cellStyle name="Vejica 2 2 5 3 3 2" xfId="29626"/>
    <cellStyle name="Vejica 2 2 5 3 3 2 2" xfId="29627"/>
    <cellStyle name="Vejica 2 2 5 3 3 2 2 2" xfId="29628"/>
    <cellStyle name="Vejica 2 2 5 3 3 2 3" xfId="29629"/>
    <cellStyle name="Vejica 2 2 5 3 3 2 3 2" xfId="29630"/>
    <cellStyle name="Vejica 2 2 5 3 3 2 4" xfId="29631"/>
    <cellStyle name="Vejica 2 2 5 3 3 2 5" xfId="29632"/>
    <cellStyle name="Vejica 2 2 5 3 3 3" xfId="29633"/>
    <cellStyle name="Vejica 2 2 5 3 3 3 2" xfId="29634"/>
    <cellStyle name="Vejica 2 2 5 3 3 3 2 2" xfId="29635"/>
    <cellStyle name="Vejica 2 2 5 3 3 3 3" xfId="29636"/>
    <cellStyle name="Vejica 2 2 5 3 3 3 3 2" xfId="29637"/>
    <cellStyle name="Vejica 2 2 5 3 3 3 4" xfId="29638"/>
    <cellStyle name="Vejica 2 2 5 3 3 3 5" xfId="29639"/>
    <cellStyle name="Vejica 2 2 5 3 3 4" xfId="29640"/>
    <cellStyle name="Vejica 2 2 5 3 3 4 2" xfId="29641"/>
    <cellStyle name="Vejica 2 2 5 3 3 5" xfId="29642"/>
    <cellStyle name="Vejica 2 2 5 3 3 5 2" xfId="29643"/>
    <cellStyle name="Vejica 2 2 5 3 3 6" xfId="29644"/>
    <cellStyle name="Vejica 2 2 5 3 3 6 2" xfId="29645"/>
    <cellStyle name="Vejica 2 2 5 3 3 7" xfId="29646"/>
    <cellStyle name="Vejica 2 2 5 3 3 8" xfId="29647"/>
    <cellStyle name="Vejica 2 2 5 3 3 9" xfId="29648"/>
    <cellStyle name="Vejica 2 2 5 3 4" xfId="29649"/>
    <cellStyle name="Vejica 2 2 5 3 4 2" xfId="29650"/>
    <cellStyle name="Vejica 2 2 5 3 4 2 2" xfId="29651"/>
    <cellStyle name="Vejica 2 2 5 3 4 3" xfId="29652"/>
    <cellStyle name="Vejica 2 2 5 3 4 3 2" xfId="29653"/>
    <cellStyle name="Vejica 2 2 5 3 4 4" xfId="29654"/>
    <cellStyle name="Vejica 2 2 5 3 4 5" xfId="29655"/>
    <cellStyle name="Vejica 2 2 5 3 5" xfId="29656"/>
    <cellStyle name="Vejica 2 2 5 3 5 2" xfId="29657"/>
    <cellStyle name="Vejica 2 2 5 3 5 2 2" xfId="29658"/>
    <cellStyle name="Vejica 2 2 5 3 5 3" xfId="29659"/>
    <cellStyle name="Vejica 2 2 5 3 5 3 2" xfId="29660"/>
    <cellStyle name="Vejica 2 2 5 3 5 4" xfId="29661"/>
    <cellStyle name="Vejica 2 2 5 3 5 5" xfId="29662"/>
    <cellStyle name="Vejica 2 2 5 3 6" xfId="29663"/>
    <cellStyle name="Vejica 2 2 5 3 6 2" xfId="29664"/>
    <cellStyle name="Vejica 2 2 5 3 7" xfId="29665"/>
    <cellStyle name="Vejica 2 2 5 3 7 2" xfId="29666"/>
    <cellStyle name="Vejica 2 2 5 3 8" xfId="29667"/>
    <cellStyle name="Vejica 2 2 5 3 8 2" xfId="29668"/>
    <cellStyle name="Vejica 2 2 5 3 9" xfId="29669"/>
    <cellStyle name="Vejica 2 2 5 4" xfId="29670"/>
    <cellStyle name="Vejica 2 2 5 4 10" xfId="29671"/>
    <cellStyle name="Vejica 2 2 5 4 2" xfId="29672"/>
    <cellStyle name="Vejica 2 2 5 4 2 2" xfId="29673"/>
    <cellStyle name="Vejica 2 2 5 4 2 2 2" xfId="29674"/>
    <cellStyle name="Vejica 2 2 5 4 2 2 2 2" xfId="29675"/>
    <cellStyle name="Vejica 2 2 5 4 2 2 3" xfId="29676"/>
    <cellStyle name="Vejica 2 2 5 4 2 2 3 2" xfId="29677"/>
    <cellStyle name="Vejica 2 2 5 4 2 2 4" xfId="29678"/>
    <cellStyle name="Vejica 2 2 5 4 2 2 5" xfId="29679"/>
    <cellStyle name="Vejica 2 2 5 4 2 3" xfId="29680"/>
    <cellStyle name="Vejica 2 2 5 4 2 3 2" xfId="29681"/>
    <cellStyle name="Vejica 2 2 5 4 2 3 2 2" xfId="29682"/>
    <cellStyle name="Vejica 2 2 5 4 2 3 3" xfId="29683"/>
    <cellStyle name="Vejica 2 2 5 4 2 3 3 2" xfId="29684"/>
    <cellStyle name="Vejica 2 2 5 4 2 3 4" xfId="29685"/>
    <cellStyle name="Vejica 2 2 5 4 2 3 5" xfId="29686"/>
    <cellStyle name="Vejica 2 2 5 4 2 4" xfId="29687"/>
    <cellStyle name="Vejica 2 2 5 4 2 4 2" xfId="29688"/>
    <cellStyle name="Vejica 2 2 5 4 2 5" xfId="29689"/>
    <cellStyle name="Vejica 2 2 5 4 2 5 2" xfId="29690"/>
    <cellStyle name="Vejica 2 2 5 4 2 6" xfId="29691"/>
    <cellStyle name="Vejica 2 2 5 4 2 6 2" xfId="29692"/>
    <cellStyle name="Vejica 2 2 5 4 2 7" xfId="29693"/>
    <cellStyle name="Vejica 2 2 5 4 2 8" xfId="29694"/>
    <cellStyle name="Vejica 2 2 5 4 2 9" xfId="29695"/>
    <cellStyle name="Vejica 2 2 5 4 3" xfId="29696"/>
    <cellStyle name="Vejica 2 2 5 4 3 2" xfId="29697"/>
    <cellStyle name="Vejica 2 2 5 4 3 2 2" xfId="29698"/>
    <cellStyle name="Vejica 2 2 5 4 3 3" xfId="29699"/>
    <cellStyle name="Vejica 2 2 5 4 3 3 2" xfId="29700"/>
    <cellStyle name="Vejica 2 2 5 4 3 4" xfId="29701"/>
    <cellStyle name="Vejica 2 2 5 4 3 5" xfId="29702"/>
    <cellStyle name="Vejica 2 2 5 4 4" xfId="29703"/>
    <cellStyle name="Vejica 2 2 5 4 4 2" xfId="29704"/>
    <cellStyle name="Vejica 2 2 5 4 4 2 2" xfId="29705"/>
    <cellStyle name="Vejica 2 2 5 4 4 3" xfId="29706"/>
    <cellStyle name="Vejica 2 2 5 4 4 3 2" xfId="29707"/>
    <cellStyle name="Vejica 2 2 5 4 4 4" xfId="29708"/>
    <cellStyle name="Vejica 2 2 5 4 4 5" xfId="29709"/>
    <cellStyle name="Vejica 2 2 5 4 5" xfId="29710"/>
    <cellStyle name="Vejica 2 2 5 4 5 2" xfId="29711"/>
    <cellStyle name="Vejica 2 2 5 4 6" xfId="29712"/>
    <cellStyle name="Vejica 2 2 5 4 6 2" xfId="29713"/>
    <cellStyle name="Vejica 2 2 5 4 7" xfId="29714"/>
    <cellStyle name="Vejica 2 2 5 4 7 2" xfId="29715"/>
    <cellStyle name="Vejica 2 2 5 4 8" xfId="29716"/>
    <cellStyle name="Vejica 2 2 5 4 9" xfId="29717"/>
    <cellStyle name="Vejica 2 2 5 5" xfId="29718"/>
    <cellStyle name="Vejica 2 2 5 5 2" xfId="29719"/>
    <cellStyle name="Vejica 2 2 5 5 2 2" xfId="29720"/>
    <cellStyle name="Vejica 2 2 5 5 2 2 2" xfId="29721"/>
    <cellStyle name="Vejica 2 2 5 5 2 3" xfId="29722"/>
    <cellStyle name="Vejica 2 2 5 5 2 3 2" xfId="29723"/>
    <cellStyle name="Vejica 2 2 5 5 2 4" xfId="29724"/>
    <cellStyle name="Vejica 2 2 5 5 2 5" xfId="29725"/>
    <cellStyle name="Vejica 2 2 5 5 3" xfId="29726"/>
    <cellStyle name="Vejica 2 2 5 5 3 2" xfId="29727"/>
    <cellStyle name="Vejica 2 2 5 5 3 2 2" xfId="29728"/>
    <cellStyle name="Vejica 2 2 5 5 3 3" xfId="29729"/>
    <cellStyle name="Vejica 2 2 5 5 3 3 2" xfId="29730"/>
    <cellStyle name="Vejica 2 2 5 5 3 4" xfId="29731"/>
    <cellStyle name="Vejica 2 2 5 5 3 5" xfId="29732"/>
    <cellStyle name="Vejica 2 2 5 5 4" xfId="29733"/>
    <cellStyle name="Vejica 2 2 5 5 4 2" xfId="29734"/>
    <cellStyle name="Vejica 2 2 5 5 5" xfId="29735"/>
    <cellStyle name="Vejica 2 2 5 5 5 2" xfId="29736"/>
    <cellStyle name="Vejica 2 2 5 5 6" xfId="29737"/>
    <cellStyle name="Vejica 2 2 5 5 6 2" xfId="29738"/>
    <cellStyle name="Vejica 2 2 5 5 7" xfId="29739"/>
    <cellStyle name="Vejica 2 2 5 5 8" xfId="29740"/>
    <cellStyle name="Vejica 2 2 5 5 9" xfId="29741"/>
    <cellStyle name="Vejica 2 2 5 6" xfId="29742"/>
    <cellStyle name="Vejica 2 2 5 6 2" xfId="29743"/>
    <cellStyle name="Vejica 2 2 5 6 2 2" xfId="29744"/>
    <cellStyle name="Vejica 2 2 5 6 3" xfId="29745"/>
    <cellStyle name="Vejica 2 2 5 6 3 2" xfId="29746"/>
    <cellStyle name="Vejica 2 2 5 6 4" xfId="29747"/>
    <cellStyle name="Vejica 2 2 5 6 5" xfId="29748"/>
    <cellStyle name="Vejica 2 2 5 7" xfId="29749"/>
    <cellStyle name="Vejica 2 2 5 7 2" xfId="29750"/>
    <cellStyle name="Vejica 2 2 5 7 2 2" xfId="29751"/>
    <cellStyle name="Vejica 2 2 5 7 3" xfId="29752"/>
    <cellStyle name="Vejica 2 2 5 7 3 2" xfId="29753"/>
    <cellStyle name="Vejica 2 2 5 7 4" xfId="29754"/>
    <cellStyle name="Vejica 2 2 5 7 5" xfId="29755"/>
    <cellStyle name="Vejica 2 2 5 8" xfId="29756"/>
    <cellStyle name="Vejica 2 2 5 8 2" xfId="29757"/>
    <cellStyle name="Vejica 2 2 5 9" xfId="29758"/>
    <cellStyle name="Vejica 2 2 5 9 2" xfId="29759"/>
    <cellStyle name="Vejica 2 2 6" xfId="29760"/>
    <cellStyle name="Vejica 2 2 6 10" xfId="29761"/>
    <cellStyle name="Vejica 2 2 6 11" xfId="29762"/>
    <cellStyle name="Vejica 2 2 6 12" xfId="29763"/>
    <cellStyle name="Vejica 2 2 6 2" xfId="29764"/>
    <cellStyle name="Vejica 2 2 6 2 10" xfId="29765"/>
    <cellStyle name="Vejica 2 2 6 2 11" xfId="29766"/>
    <cellStyle name="Vejica 2 2 6 2 2" xfId="29767"/>
    <cellStyle name="Vejica 2 2 6 2 2 10" xfId="29768"/>
    <cellStyle name="Vejica 2 2 6 2 2 2" xfId="29769"/>
    <cellStyle name="Vejica 2 2 6 2 2 2 2" xfId="29770"/>
    <cellStyle name="Vejica 2 2 6 2 2 2 2 2" xfId="29771"/>
    <cellStyle name="Vejica 2 2 6 2 2 2 2 2 2" xfId="29772"/>
    <cellStyle name="Vejica 2 2 6 2 2 2 2 3" xfId="29773"/>
    <cellStyle name="Vejica 2 2 6 2 2 2 2 3 2" xfId="29774"/>
    <cellStyle name="Vejica 2 2 6 2 2 2 2 4" xfId="29775"/>
    <cellStyle name="Vejica 2 2 6 2 2 2 2 5" xfId="29776"/>
    <cellStyle name="Vejica 2 2 6 2 2 2 3" xfId="29777"/>
    <cellStyle name="Vejica 2 2 6 2 2 2 3 2" xfId="29778"/>
    <cellStyle name="Vejica 2 2 6 2 2 2 3 2 2" xfId="29779"/>
    <cellStyle name="Vejica 2 2 6 2 2 2 3 3" xfId="29780"/>
    <cellStyle name="Vejica 2 2 6 2 2 2 3 3 2" xfId="29781"/>
    <cellStyle name="Vejica 2 2 6 2 2 2 3 4" xfId="29782"/>
    <cellStyle name="Vejica 2 2 6 2 2 2 3 5" xfId="29783"/>
    <cellStyle name="Vejica 2 2 6 2 2 2 4" xfId="29784"/>
    <cellStyle name="Vejica 2 2 6 2 2 2 4 2" xfId="29785"/>
    <cellStyle name="Vejica 2 2 6 2 2 2 5" xfId="29786"/>
    <cellStyle name="Vejica 2 2 6 2 2 2 5 2" xfId="29787"/>
    <cellStyle name="Vejica 2 2 6 2 2 2 6" xfId="29788"/>
    <cellStyle name="Vejica 2 2 6 2 2 2 6 2" xfId="29789"/>
    <cellStyle name="Vejica 2 2 6 2 2 2 7" xfId="29790"/>
    <cellStyle name="Vejica 2 2 6 2 2 2 8" xfId="29791"/>
    <cellStyle name="Vejica 2 2 6 2 2 2 9" xfId="29792"/>
    <cellStyle name="Vejica 2 2 6 2 2 3" xfId="29793"/>
    <cellStyle name="Vejica 2 2 6 2 2 3 2" xfId="29794"/>
    <cellStyle name="Vejica 2 2 6 2 2 3 2 2" xfId="29795"/>
    <cellStyle name="Vejica 2 2 6 2 2 3 3" xfId="29796"/>
    <cellStyle name="Vejica 2 2 6 2 2 3 3 2" xfId="29797"/>
    <cellStyle name="Vejica 2 2 6 2 2 3 4" xfId="29798"/>
    <cellStyle name="Vejica 2 2 6 2 2 3 5" xfId="29799"/>
    <cellStyle name="Vejica 2 2 6 2 2 4" xfId="29800"/>
    <cellStyle name="Vejica 2 2 6 2 2 4 2" xfId="29801"/>
    <cellStyle name="Vejica 2 2 6 2 2 4 2 2" xfId="29802"/>
    <cellStyle name="Vejica 2 2 6 2 2 4 3" xfId="29803"/>
    <cellStyle name="Vejica 2 2 6 2 2 4 3 2" xfId="29804"/>
    <cellStyle name="Vejica 2 2 6 2 2 4 4" xfId="29805"/>
    <cellStyle name="Vejica 2 2 6 2 2 4 5" xfId="29806"/>
    <cellStyle name="Vejica 2 2 6 2 2 5" xfId="29807"/>
    <cellStyle name="Vejica 2 2 6 2 2 5 2" xfId="29808"/>
    <cellStyle name="Vejica 2 2 6 2 2 6" xfId="29809"/>
    <cellStyle name="Vejica 2 2 6 2 2 6 2" xfId="29810"/>
    <cellStyle name="Vejica 2 2 6 2 2 7" xfId="29811"/>
    <cellStyle name="Vejica 2 2 6 2 2 7 2" xfId="29812"/>
    <cellStyle name="Vejica 2 2 6 2 2 8" xfId="29813"/>
    <cellStyle name="Vejica 2 2 6 2 2 9" xfId="29814"/>
    <cellStyle name="Vejica 2 2 6 2 3" xfId="29815"/>
    <cellStyle name="Vejica 2 2 6 2 3 2" xfId="29816"/>
    <cellStyle name="Vejica 2 2 6 2 3 2 2" xfId="29817"/>
    <cellStyle name="Vejica 2 2 6 2 3 2 2 2" xfId="29818"/>
    <cellStyle name="Vejica 2 2 6 2 3 2 3" xfId="29819"/>
    <cellStyle name="Vejica 2 2 6 2 3 2 3 2" xfId="29820"/>
    <cellStyle name="Vejica 2 2 6 2 3 2 4" xfId="29821"/>
    <cellStyle name="Vejica 2 2 6 2 3 2 5" xfId="29822"/>
    <cellStyle name="Vejica 2 2 6 2 3 3" xfId="29823"/>
    <cellStyle name="Vejica 2 2 6 2 3 3 2" xfId="29824"/>
    <cellStyle name="Vejica 2 2 6 2 3 3 2 2" xfId="29825"/>
    <cellStyle name="Vejica 2 2 6 2 3 3 3" xfId="29826"/>
    <cellStyle name="Vejica 2 2 6 2 3 3 3 2" xfId="29827"/>
    <cellStyle name="Vejica 2 2 6 2 3 3 4" xfId="29828"/>
    <cellStyle name="Vejica 2 2 6 2 3 3 5" xfId="29829"/>
    <cellStyle name="Vejica 2 2 6 2 3 4" xfId="29830"/>
    <cellStyle name="Vejica 2 2 6 2 3 4 2" xfId="29831"/>
    <cellStyle name="Vejica 2 2 6 2 3 5" xfId="29832"/>
    <cellStyle name="Vejica 2 2 6 2 3 5 2" xfId="29833"/>
    <cellStyle name="Vejica 2 2 6 2 3 6" xfId="29834"/>
    <cellStyle name="Vejica 2 2 6 2 3 6 2" xfId="29835"/>
    <cellStyle name="Vejica 2 2 6 2 3 7" xfId="29836"/>
    <cellStyle name="Vejica 2 2 6 2 3 8" xfId="29837"/>
    <cellStyle name="Vejica 2 2 6 2 3 9" xfId="29838"/>
    <cellStyle name="Vejica 2 2 6 2 4" xfId="29839"/>
    <cellStyle name="Vejica 2 2 6 2 4 2" xfId="29840"/>
    <cellStyle name="Vejica 2 2 6 2 4 2 2" xfId="29841"/>
    <cellStyle name="Vejica 2 2 6 2 4 3" xfId="29842"/>
    <cellStyle name="Vejica 2 2 6 2 4 3 2" xfId="29843"/>
    <cellStyle name="Vejica 2 2 6 2 4 4" xfId="29844"/>
    <cellStyle name="Vejica 2 2 6 2 4 5" xfId="29845"/>
    <cellStyle name="Vejica 2 2 6 2 5" xfId="29846"/>
    <cellStyle name="Vejica 2 2 6 2 5 2" xfId="29847"/>
    <cellStyle name="Vejica 2 2 6 2 5 2 2" xfId="29848"/>
    <cellStyle name="Vejica 2 2 6 2 5 3" xfId="29849"/>
    <cellStyle name="Vejica 2 2 6 2 5 3 2" xfId="29850"/>
    <cellStyle name="Vejica 2 2 6 2 5 4" xfId="29851"/>
    <cellStyle name="Vejica 2 2 6 2 5 5" xfId="29852"/>
    <cellStyle name="Vejica 2 2 6 2 6" xfId="29853"/>
    <cellStyle name="Vejica 2 2 6 2 6 2" xfId="29854"/>
    <cellStyle name="Vejica 2 2 6 2 7" xfId="29855"/>
    <cellStyle name="Vejica 2 2 6 2 7 2" xfId="29856"/>
    <cellStyle name="Vejica 2 2 6 2 8" xfId="29857"/>
    <cellStyle name="Vejica 2 2 6 2 8 2" xfId="29858"/>
    <cellStyle name="Vejica 2 2 6 2 9" xfId="29859"/>
    <cellStyle name="Vejica 2 2 6 3" xfId="29860"/>
    <cellStyle name="Vejica 2 2 6 3 10" xfId="29861"/>
    <cellStyle name="Vejica 2 2 6 3 2" xfId="29862"/>
    <cellStyle name="Vejica 2 2 6 3 2 2" xfId="29863"/>
    <cellStyle name="Vejica 2 2 6 3 2 2 2" xfId="29864"/>
    <cellStyle name="Vejica 2 2 6 3 2 2 2 2" xfId="29865"/>
    <cellStyle name="Vejica 2 2 6 3 2 2 3" xfId="29866"/>
    <cellStyle name="Vejica 2 2 6 3 2 2 3 2" xfId="29867"/>
    <cellStyle name="Vejica 2 2 6 3 2 2 4" xfId="29868"/>
    <cellStyle name="Vejica 2 2 6 3 2 2 5" xfId="29869"/>
    <cellStyle name="Vejica 2 2 6 3 2 3" xfId="29870"/>
    <cellStyle name="Vejica 2 2 6 3 2 3 2" xfId="29871"/>
    <cellStyle name="Vejica 2 2 6 3 2 3 2 2" xfId="29872"/>
    <cellStyle name="Vejica 2 2 6 3 2 3 3" xfId="29873"/>
    <cellStyle name="Vejica 2 2 6 3 2 3 3 2" xfId="29874"/>
    <cellStyle name="Vejica 2 2 6 3 2 3 4" xfId="29875"/>
    <cellStyle name="Vejica 2 2 6 3 2 3 5" xfId="29876"/>
    <cellStyle name="Vejica 2 2 6 3 2 4" xfId="29877"/>
    <cellStyle name="Vejica 2 2 6 3 2 4 2" xfId="29878"/>
    <cellStyle name="Vejica 2 2 6 3 2 5" xfId="29879"/>
    <cellStyle name="Vejica 2 2 6 3 2 5 2" xfId="29880"/>
    <cellStyle name="Vejica 2 2 6 3 2 6" xfId="29881"/>
    <cellStyle name="Vejica 2 2 6 3 2 6 2" xfId="29882"/>
    <cellStyle name="Vejica 2 2 6 3 2 7" xfId="29883"/>
    <cellStyle name="Vejica 2 2 6 3 2 8" xfId="29884"/>
    <cellStyle name="Vejica 2 2 6 3 2 9" xfId="29885"/>
    <cellStyle name="Vejica 2 2 6 3 3" xfId="29886"/>
    <cellStyle name="Vejica 2 2 6 3 3 2" xfId="29887"/>
    <cellStyle name="Vejica 2 2 6 3 3 2 2" xfId="29888"/>
    <cellStyle name="Vejica 2 2 6 3 3 3" xfId="29889"/>
    <cellStyle name="Vejica 2 2 6 3 3 3 2" xfId="29890"/>
    <cellStyle name="Vejica 2 2 6 3 3 4" xfId="29891"/>
    <cellStyle name="Vejica 2 2 6 3 3 5" xfId="29892"/>
    <cellStyle name="Vejica 2 2 6 3 4" xfId="29893"/>
    <cellStyle name="Vejica 2 2 6 3 4 2" xfId="29894"/>
    <cellStyle name="Vejica 2 2 6 3 4 2 2" xfId="29895"/>
    <cellStyle name="Vejica 2 2 6 3 4 3" xfId="29896"/>
    <cellStyle name="Vejica 2 2 6 3 4 3 2" xfId="29897"/>
    <cellStyle name="Vejica 2 2 6 3 4 4" xfId="29898"/>
    <cellStyle name="Vejica 2 2 6 3 4 5" xfId="29899"/>
    <cellStyle name="Vejica 2 2 6 3 5" xfId="29900"/>
    <cellStyle name="Vejica 2 2 6 3 5 2" xfId="29901"/>
    <cellStyle name="Vejica 2 2 6 3 6" xfId="29902"/>
    <cellStyle name="Vejica 2 2 6 3 6 2" xfId="29903"/>
    <cellStyle name="Vejica 2 2 6 3 7" xfId="29904"/>
    <cellStyle name="Vejica 2 2 6 3 7 2" xfId="29905"/>
    <cellStyle name="Vejica 2 2 6 3 8" xfId="29906"/>
    <cellStyle name="Vejica 2 2 6 3 9" xfId="29907"/>
    <cellStyle name="Vejica 2 2 6 4" xfId="29908"/>
    <cellStyle name="Vejica 2 2 6 4 2" xfId="29909"/>
    <cellStyle name="Vejica 2 2 6 4 2 2" xfId="29910"/>
    <cellStyle name="Vejica 2 2 6 4 2 2 2" xfId="29911"/>
    <cellStyle name="Vejica 2 2 6 4 2 3" xfId="29912"/>
    <cellStyle name="Vejica 2 2 6 4 2 3 2" xfId="29913"/>
    <cellStyle name="Vejica 2 2 6 4 2 4" xfId="29914"/>
    <cellStyle name="Vejica 2 2 6 4 2 5" xfId="29915"/>
    <cellStyle name="Vejica 2 2 6 4 3" xfId="29916"/>
    <cellStyle name="Vejica 2 2 6 4 3 2" xfId="29917"/>
    <cellStyle name="Vejica 2 2 6 4 3 2 2" xfId="29918"/>
    <cellStyle name="Vejica 2 2 6 4 3 3" xfId="29919"/>
    <cellStyle name="Vejica 2 2 6 4 3 3 2" xfId="29920"/>
    <cellStyle name="Vejica 2 2 6 4 3 4" xfId="29921"/>
    <cellStyle name="Vejica 2 2 6 4 3 5" xfId="29922"/>
    <cellStyle name="Vejica 2 2 6 4 4" xfId="29923"/>
    <cellStyle name="Vejica 2 2 6 4 4 2" xfId="29924"/>
    <cellStyle name="Vejica 2 2 6 4 5" xfId="29925"/>
    <cellStyle name="Vejica 2 2 6 4 5 2" xfId="29926"/>
    <cellStyle name="Vejica 2 2 6 4 6" xfId="29927"/>
    <cellStyle name="Vejica 2 2 6 4 6 2" xfId="29928"/>
    <cellStyle name="Vejica 2 2 6 4 7" xfId="29929"/>
    <cellStyle name="Vejica 2 2 6 4 8" xfId="29930"/>
    <cellStyle name="Vejica 2 2 6 4 9" xfId="29931"/>
    <cellStyle name="Vejica 2 2 6 5" xfId="29932"/>
    <cellStyle name="Vejica 2 2 6 5 2" xfId="29933"/>
    <cellStyle name="Vejica 2 2 6 5 2 2" xfId="29934"/>
    <cellStyle name="Vejica 2 2 6 5 3" xfId="29935"/>
    <cellStyle name="Vejica 2 2 6 5 3 2" xfId="29936"/>
    <cellStyle name="Vejica 2 2 6 5 4" xfId="29937"/>
    <cellStyle name="Vejica 2 2 6 5 5" xfId="29938"/>
    <cellStyle name="Vejica 2 2 6 6" xfId="29939"/>
    <cellStyle name="Vejica 2 2 6 6 2" xfId="29940"/>
    <cellStyle name="Vejica 2 2 6 6 2 2" xfId="29941"/>
    <cellStyle name="Vejica 2 2 6 6 3" xfId="29942"/>
    <cellStyle name="Vejica 2 2 6 6 3 2" xfId="29943"/>
    <cellStyle name="Vejica 2 2 6 6 4" xfId="29944"/>
    <cellStyle name="Vejica 2 2 6 6 5" xfId="29945"/>
    <cellStyle name="Vejica 2 2 6 7" xfId="29946"/>
    <cellStyle name="Vejica 2 2 6 7 2" xfId="29947"/>
    <cellStyle name="Vejica 2 2 6 8" xfId="29948"/>
    <cellStyle name="Vejica 2 2 6 8 2" xfId="29949"/>
    <cellStyle name="Vejica 2 2 6 9" xfId="29950"/>
    <cellStyle name="Vejica 2 2 6 9 2" xfId="29951"/>
    <cellStyle name="Vejica 2 2 7" xfId="29952"/>
    <cellStyle name="Vejica 2 2 7 10" xfId="29953"/>
    <cellStyle name="Vejica 2 2 7 11" xfId="29954"/>
    <cellStyle name="Vejica 2 2 7 12" xfId="29955"/>
    <cellStyle name="Vejica 2 2 7 2" xfId="29956"/>
    <cellStyle name="Vejica 2 2 7 2 10" xfId="29957"/>
    <cellStyle name="Vejica 2 2 7 2 11" xfId="29958"/>
    <cellStyle name="Vejica 2 2 7 2 2" xfId="29959"/>
    <cellStyle name="Vejica 2 2 7 2 2 10" xfId="29960"/>
    <cellStyle name="Vejica 2 2 7 2 2 2" xfId="29961"/>
    <cellStyle name="Vejica 2 2 7 2 2 2 2" xfId="29962"/>
    <cellStyle name="Vejica 2 2 7 2 2 2 2 2" xfId="29963"/>
    <cellStyle name="Vejica 2 2 7 2 2 2 2 2 2" xfId="29964"/>
    <cellStyle name="Vejica 2 2 7 2 2 2 2 3" xfId="29965"/>
    <cellStyle name="Vejica 2 2 7 2 2 2 2 3 2" xfId="29966"/>
    <cellStyle name="Vejica 2 2 7 2 2 2 2 4" xfId="29967"/>
    <cellStyle name="Vejica 2 2 7 2 2 2 2 5" xfId="29968"/>
    <cellStyle name="Vejica 2 2 7 2 2 2 3" xfId="29969"/>
    <cellStyle name="Vejica 2 2 7 2 2 2 3 2" xfId="29970"/>
    <cellStyle name="Vejica 2 2 7 2 2 2 3 2 2" xfId="29971"/>
    <cellStyle name="Vejica 2 2 7 2 2 2 3 3" xfId="29972"/>
    <cellStyle name="Vejica 2 2 7 2 2 2 3 3 2" xfId="29973"/>
    <cellStyle name="Vejica 2 2 7 2 2 2 3 4" xfId="29974"/>
    <cellStyle name="Vejica 2 2 7 2 2 2 3 5" xfId="29975"/>
    <cellStyle name="Vejica 2 2 7 2 2 2 4" xfId="29976"/>
    <cellStyle name="Vejica 2 2 7 2 2 2 4 2" xfId="29977"/>
    <cellStyle name="Vejica 2 2 7 2 2 2 5" xfId="29978"/>
    <cellStyle name="Vejica 2 2 7 2 2 2 5 2" xfId="29979"/>
    <cellStyle name="Vejica 2 2 7 2 2 2 6" xfId="29980"/>
    <cellStyle name="Vejica 2 2 7 2 2 2 6 2" xfId="29981"/>
    <cellStyle name="Vejica 2 2 7 2 2 2 7" xfId="29982"/>
    <cellStyle name="Vejica 2 2 7 2 2 2 8" xfId="29983"/>
    <cellStyle name="Vejica 2 2 7 2 2 2 9" xfId="29984"/>
    <cellStyle name="Vejica 2 2 7 2 2 3" xfId="29985"/>
    <cellStyle name="Vejica 2 2 7 2 2 3 2" xfId="29986"/>
    <cellStyle name="Vejica 2 2 7 2 2 3 2 2" xfId="29987"/>
    <cellStyle name="Vejica 2 2 7 2 2 3 3" xfId="29988"/>
    <cellStyle name="Vejica 2 2 7 2 2 3 3 2" xfId="29989"/>
    <cellStyle name="Vejica 2 2 7 2 2 3 4" xfId="29990"/>
    <cellStyle name="Vejica 2 2 7 2 2 3 5" xfId="29991"/>
    <cellStyle name="Vejica 2 2 7 2 2 4" xfId="29992"/>
    <cellStyle name="Vejica 2 2 7 2 2 4 2" xfId="29993"/>
    <cellStyle name="Vejica 2 2 7 2 2 4 2 2" xfId="29994"/>
    <cellStyle name="Vejica 2 2 7 2 2 4 3" xfId="29995"/>
    <cellStyle name="Vejica 2 2 7 2 2 4 3 2" xfId="29996"/>
    <cellStyle name="Vejica 2 2 7 2 2 4 4" xfId="29997"/>
    <cellStyle name="Vejica 2 2 7 2 2 4 5" xfId="29998"/>
    <cellStyle name="Vejica 2 2 7 2 2 5" xfId="29999"/>
    <cellStyle name="Vejica 2 2 7 2 2 5 2" xfId="30000"/>
    <cellStyle name="Vejica 2 2 7 2 2 6" xfId="30001"/>
    <cellStyle name="Vejica 2 2 7 2 2 6 2" xfId="30002"/>
    <cellStyle name="Vejica 2 2 7 2 2 7" xfId="30003"/>
    <cellStyle name="Vejica 2 2 7 2 2 7 2" xfId="30004"/>
    <cellStyle name="Vejica 2 2 7 2 2 8" xfId="30005"/>
    <cellStyle name="Vejica 2 2 7 2 2 9" xfId="30006"/>
    <cellStyle name="Vejica 2 2 7 2 3" xfId="30007"/>
    <cellStyle name="Vejica 2 2 7 2 3 2" xfId="30008"/>
    <cellStyle name="Vejica 2 2 7 2 3 2 2" xfId="30009"/>
    <cellStyle name="Vejica 2 2 7 2 3 2 2 2" xfId="30010"/>
    <cellStyle name="Vejica 2 2 7 2 3 2 3" xfId="30011"/>
    <cellStyle name="Vejica 2 2 7 2 3 2 3 2" xfId="30012"/>
    <cellStyle name="Vejica 2 2 7 2 3 2 4" xfId="30013"/>
    <cellStyle name="Vejica 2 2 7 2 3 2 5" xfId="30014"/>
    <cellStyle name="Vejica 2 2 7 2 3 3" xfId="30015"/>
    <cellStyle name="Vejica 2 2 7 2 3 3 2" xfId="30016"/>
    <cellStyle name="Vejica 2 2 7 2 3 3 2 2" xfId="30017"/>
    <cellStyle name="Vejica 2 2 7 2 3 3 3" xfId="30018"/>
    <cellStyle name="Vejica 2 2 7 2 3 3 3 2" xfId="30019"/>
    <cellStyle name="Vejica 2 2 7 2 3 3 4" xfId="30020"/>
    <cellStyle name="Vejica 2 2 7 2 3 3 5" xfId="30021"/>
    <cellStyle name="Vejica 2 2 7 2 3 4" xfId="30022"/>
    <cellStyle name="Vejica 2 2 7 2 3 4 2" xfId="30023"/>
    <cellStyle name="Vejica 2 2 7 2 3 5" xfId="30024"/>
    <cellStyle name="Vejica 2 2 7 2 3 5 2" xfId="30025"/>
    <cellStyle name="Vejica 2 2 7 2 3 6" xfId="30026"/>
    <cellStyle name="Vejica 2 2 7 2 3 6 2" xfId="30027"/>
    <cellStyle name="Vejica 2 2 7 2 3 7" xfId="30028"/>
    <cellStyle name="Vejica 2 2 7 2 3 8" xfId="30029"/>
    <cellStyle name="Vejica 2 2 7 2 3 9" xfId="30030"/>
    <cellStyle name="Vejica 2 2 7 2 4" xfId="30031"/>
    <cellStyle name="Vejica 2 2 7 2 4 2" xfId="30032"/>
    <cellStyle name="Vejica 2 2 7 2 4 2 2" xfId="30033"/>
    <cellStyle name="Vejica 2 2 7 2 4 3" xfId="30034"/>
    <cellStyle name="Vejica 2 2 7 2 4 3 2" xfId="30035"/>
    <cellStyle name="Vejica 2 2 7 2 4 4" xfId="30036"/>
    <cellStyle name="Vejica 2 2 7 2 4 5" xfId="30037"/>
    <cellStyle name="Vejica 2 2 7 2 5" xfId="30038"/>
    <cellStyle name="Vejica 2 2 7 2 5 2" xfId="30039"/>
    <cellStyle name="Vejica 2 2 7 2 5 2 2" xfId="30040"/>
    <cellStyle name="Vejica 2 2 7 2 5 3" xfId="30041"/>
    <cellStyle name="Vejica 2 2 7 2 5 3 2" xfId="30042"/>
    <cellStyle name="Vejica 2 2 7 2 5 4" xfId="30043"/>
    <cellStyle name="Vejica 2 2 7 2 5 5" xfId="30044"/>
    <cellStyle name="Vejica 2 2 7 2 6" xfId="30045"/>
    <cellStyle name="Vejica 2 2 7 2 6 2" xfId="30046"/>
    <cellStyle name="Vejica 2 2 7 2 7" xfId="30047"/>
    <cellStyle name="Vejica 2 2 7 2 7 2" xfId="30048"/>
    <cellStyle name="Vejica 2 2 7 2 8" xfId="30049"/>
    <cellStyle name="Vejica 2 2 7 2 8 2" xfId="30050"/>
    <cellStyle name="Vejica 2 2 7 2 9" xfId="30051"/>
    <cellStyle name="Vejica 2 2 7 3" xfId="30052"/>
    <cellStyle name="Vejica 2 2 7 3 10" xfId="30053"/>
    <cellStyle name="Vejica 2 2 7 3 2" xfId="30054"/>
    <cellStyle name="Vejica 2 2 7 3 2 2" xfId="30055"/>
    <cellStyle name="Vejica 2 2 7 3 2 2 2" xfId="30056"/>
    <cellStyle name="Vejica 2 2 7 3 2 2 2 2" xfId="30057"/>
    <cellStyle name="Vejica 2 2 7 3 2 2 3" xfId="30058"/>
    <cellStyle name="Vejica 2 2 7 3 2 2 3 2" xfId="30059"/>
    <cellStyle name="Vejica 2 2 7 3 2 2 4" xfId="30060"/>
    <cellStyle name="Vejica 2 2 7 3 2 2 5" xfId="30061"/>
    <cellStyle name="Vejica 2 2 7 3 2 3" xfId="30062"/>
    <cellStyle name="Vejica 2 2 7 3 2 3 2" xfId="30063"/>
    <cellStyle name="Vejica 2 2 7 3 2 3 2 2" xfId="30064"/>
    <cellStyle name="Vejica 2 2 7 3 2 3 3" xfId="30065"/>
    <cellStyle name="Vejica 2 2 7 3 2 3 3 2" xfId="30066"/>
    <cellStyle name="Vejica 2 2 7 3 2 3 4" xfId="30067"/>
    <cellStyle name="Vejica 2 2 7 3 2 3 5" xfId="30068"/>
    <cellStyle name="Vejica 2 2 7 3 2 4" xfId="30069"/>
    <cellStyle name="Vejica 2 2 7 3 2 4 2" xfId="30070"/>
    <cellStyle name="Vejica 2 2 7 3 2 5" xfId="30071"/>
    <cellStyle name="Vejica 2 2 7 3 2 5 2" xfId="30072"/>
    <cellStyle name="Vejica 2 2 7 3 2 6" xfId="30073"/>
    <cellStyle name="Vejica 2 2 7 3 2 6 2" xfId="30074"/>
    <cellStyle name="Vejica 2 2 7 3 2 7" xfId="30075"/>
    <cellStyle name="Vejica 2 2 7 3 2 8" xfId="30076"/>
    <cellStyle name="Vejica 2 2 7 3 2 9" xfId="30077"/>
    <cellStyle name="Vejica 2 2 7 3 3" xfId="30078"/>
    <cellStyle name="Vejica 2 2 7 3 3 2" xfId="30079"/>
    <cellStyle name="Vejica 2 2 7 3 3 2 2" xfId="30080"/>
    <cellStyle name="Vejica 2 2 7 3 3 3" xfId="30081"/>
    <cellStyle name="Vejica 2 2 7 3 3 3 2" xfId="30082"/>
    <cellStyle name="Vejica 2 2 7 3 3 4" xfId="30083"/>
    <cellStyle name="Vejica 2 2 7 3 3 5" xfId="30084"/>
    <cellStyle name="Vejica 2 2 7 3 4" xfId="30085"/>
    <cellStyle name="Vejica 2 2 7 3 4 2" xfId="30086"/>
    <cellStyle name="Vejica 2 2 7 3 4 2 2" xfId="30087"/>
    <cellStyle name="Vejica 2 2 7 3 4 3" xfId="30088"/>
    <cellStyle name="Vejica 2 2 7 3 4 3 2" xfId="30089"/>
    <cellStyle name="Vejica 2 2 7 3 4 4" xfId="30090"/>
    <cellStyle name="Vejica 2 2 7 3 4 5" xfId="30091"/>
    <cellStyle name="Vejica 2 2 7 3 5" xfId="30092"/>
    <cellStyle name="Vejica 2 2 7 3 5 2" xfId="30093"/>
    <cellStyle name="Vejica 2 2 7 3 6" xfId="30094"/>
    <cellStyle name="Vejica 2 2 7 3 6 2" xfId="30095"/>
    <cellStyle name="Vejica 2 2 7 3 7" xfId="30096"/>
    <cellStyle name="Vejica 2 2 7 3 7 2" xfId="30097"/>
    <cellStyle name="Vejica 2 2 7 3 8" xfId="30098"/>
    <cellStyle name="Vejica 2 2 7 3 9" xfId="30099"/>
    <cellStyle name="Vejica 2 2 7 4" xfId="30100"/>
    <cellStyle name="Vejica 2 2 7 4 2" xfId="30101"/>
    <cellStyle name="Vejica 2 2 7 4 2 2" xfId="30102"/>
    <cellStyle name="Vejica 2 2 7 4 2 2 2" xfId="30103"/>
    <cellStyle name="Vejica 2 2 7 4 2 3" xfId="30104"/>
    <cellStyle name="Vejica 2 2 7 4 2 3 2" xfId="30105"/>
    <cellStyle name="Vejica 2 2 7 4 2 4" xfId="30106"/>
    <cellStyle name="Vejica 2 2 7 4 2 5" xfId="30107"/>
    <cellStyle name="Vejica 2 2 7 4 3" xfId="30108"/>
    <cellStyle name="Vejica 2 2 7 4 3 2" xfId="30109"/>
    <cellStyle name="Vejica 2 2 7 4 3 2 2" xfId="30110"/>
    <cellStyle name="Vejica 2 2 7 4 3 3" xfId="30111"/>
    <cellStyle name="Vejica 2 2 7 4 3 3 2" xfId="30112"/>
    <cellStyle name="Vejica 2 2 7 4 3 4" xfId="30113"/>
    <cellStyle name="Vejica 2 2 7 4 3 5" xfId="30114"/>
    <cellStyle name="Vejica 2 2 7 4 4" xfId="30115"/>
    <cellStyle name="Vejica 2 2 7 4 4 2" xfId="30116"/>
    <cellStyle name="Vejica 2 2 7 4 5" xfId="30117"/>
    <cellStyle name="Vejica 2 2 7 4 5 2" xfId="30118"/>
    <cellStyle name="Vejica 2 2 7 4 6" xfId="30119"/>
    <cellStyle name="Vejica 2 2 7 4 6 2" xfId="30120"/>
    <cellStyle name="Vejica 2 2 7 4 7" xfId="30121"/>
    <cellStyle name="Vejica 2 2 7 4 8" xfId="30122"/>
    <cellStyle name="Vejica 2 2 7 4 9" xfId="30123"/>
    <cellStyle name="Vejica 2 2 7 5" xfId="30124"/>
    <cellStyle name="Vejica 2 2 7 5 2" xfId="30125"/>
    <cellStyle name="Vejica 2 2 7 5 2 2" xfId="30126"/>
    <cellStyle name="Vejica 2 2 7 5 3" xfId="30127"/>
    <cellStyle name="Vejica 2 2 7 5 3 2" xfId="30128"/>
    <cellStyle name="Vejica 2 2 7 5 4" xfId="30129"/>
    <cellStyle name="Vejica 2 2 7 5 5" xfId="30130"/>
    <cellStyle name="Vejica 2 2 7 6" xfId="30131"/>
    <cellStyle name="Vejica 2 2 7 6 2" xfId="30132"/>
    <cellStyle name="Vejica 2 2 7 6 2 2" xfId="30133"/>
    <cellStyle name="Vejica 2 2 7 6 3" xfId="30134"/>
    <cellStyle name="Vejica 2 2 7 6 3 2" xfId="30135"/>
    <cellStyle name="Vejica 2 2 7 6 4" xfId="30136"/>
    <cellStyle name="Vejica 2 2 7 6 5" xfId="30137"/>
    <cellStyle name="Vejica 2 2 7 7" xfId="30138"/>
    <cellStyle name="Vejica 2 2 7 7 2" xfId="30139"/>
    <cellStyle name="Vejica 2 2 7 8" xfId="30140"/>
    <cellStyle name="Vejica 2 2 7 8 2" xfId="30141"/>
    <cellStyle name="Vejica 2 2 7 9" xfId="30142"/>
    <cellStyle name="Vejica 2 2 7 9 2" xfId="30143"/>
    <cellStyle name="Vejica 2 2 8" xfId="30144"/>
    <cellStyle name="Vejica 2 2 8 10" xfId="30145"/>
    <cellStyle name="Vejica 2 2 8 11" xfId="30146"/>
    <cellStyle name="Vejica 2 2 8 2" xfId="30147"/>
    <cellStyle name="Vejica 2 2 8 2 10" xfId="30148"/>
    <cellStyle name="Vejica 2 2 8 2 2" xfId="30149"/>
    <cellStyle name="Vejica 2 2 8 2 2 2" xfId="30150"/>
    <cellStyle name="Vejica 2 2 8 2 2 2 2" xfId="30151"/>
    <cellStyle name="Vejica 2 2 8 2 2 2 2 2" xfId="30152"/>
    <cellStyle name="Vejica 2 2 8 2 2 2 3" xfId="30153"/>
    <cellStyle name="Vejica 2 2 8 2 2 2 3 2" xfId="30154"/>
    <cellStyle name="Vejica 2 2 8 2 2 2 4" xfId="30155"/>
    <cellStyle name="Vejica 2 2 8 2 2 2 5" xfId="30156"/>
    <cellStyle name="Vejica 2 2 8 2 2 3" xfId="30157"/>
    <cellStyle name="Vejica 2 2 8 2 2 3 2" xfId="30158"/>
    <cellStyle name="Vejica 2 2 8 2 2 3 2 2" xfId="30159"/>
    <cellStyle name="Vejica 2 2 8 2 2 3 3" xfId="30160"/>
    <cellStyle name="Vejica 2 2 8 2 2 3 3 2" xfId="30161"/>
    <cellStyle name="Vejica 2 2 8 2 2 3 4" xfId="30162"/>
    <cellStyle name="Vejica 2 2 8 2 2 3 5" xfId="30163"/>
    <cellStyle name="Vejica 2 2 8 2 2 4" xfId="30164"/>
    <cellStyle name="Vejica 2 2 8 2 2 4 2" xfId="30165"/>
    <cellStyle name="Vejica 2 2 8 2 2 5" xfId="30166"/>
    <cellStyle name="Vejica 2 2 8 2 2 5 2" xfId="30167"/>
    <cellStyle name="Vejica 2 2 8 2 2 6" xfId="30168"/>
    <cellStyle name="Vejica 2 2 8 2 2 6 2" xfId="30169"/>
    <cellStyle name="Vejica 2 2 8 2 2 7" xfId="30170"/>
    <cellStyle name="Vejica 2 2 8 2 2 8" xfId="30171"/>
    <cellStyle name="Vejica 2 2 8 2 2 9" xfId="30172"/>
    <cellStyle name="Vejica 2 2 8 2 3" xfId="30173"/>
    <cellStyle name="Vejica 2 2 8 2 3 2" xfId="30174"/>
    <cellStyle name="Vejica 2 2 8 2 3 2 2" xfId="30175"/>
    <cellStyle name="Vejica 2 2 8 2 3 3" xfId="30176"/>
    <cellStyle name="Vejica 2 2 8 2 3 3 2" xfId="30177"/>
    <cellStyle name="Vejica 2 2 8 2 3 4" xfId="30178"/>
    <cellStyle name="Vejica 2 2 8 2 3 5" xfId="30179"/>
    <cellStyle name="Vejica 2 2 8 2 4" xfId="30180"/>
    <cellStyle name="Vejica 2 2 8 2 4 2" xfId="30181"/>
    <cellStyle name="Vejica 2 2 8 2 4 2 2" xfId="30182"/>
    <cellStyle name="Vejica 2 2 8 2 4 3" xfId="30183"/>
    <cellStyle name="Vejica 2 2 8 2 4 3 2" xfId="30184"/>
    <cellStyle name="Vejica 2 2 8 2 4 4" xfId="30185"/>
    <cellStyle name="Vejica 2 2 8 2 4 5" xfId="30186"/>
    <cellStyle name="Vejica 2 2 8 2 5" xfId="30187"/>
    <cellStyle name="Vejica 2 2 8 2 5 2" xfId="30188"/>
    <cellStyle name="Vejica 2 2 8 2 6" xfId="30189"/>
    <cellStyle name="Vejica 2 2 8 2 6 2" xfId="30190"/>
    <cellStyle name="Vejica 2 2 8 2 7" xfId="30191"/>
    <cellStyle name="Vejica 2 2 8 2 7 2" xfId="30192"/>
    <cellStyle name="Vejica 2 2 8 2 8" xfId="30193"/>
    <cellStyle name="Vejica 2 2 8 2 9" xfId="30194"/>
    <cellStyle name="Vejica 2 2 8 3" xfId="30195"/>
    <cellStyle name="Vejica 2 2 8 3 2" xfId="30196"/>
    <cellStyle name="Vejica 2 2 8 3 2 2" xfId="30197"/>
    <cellStyle name="Vejica 2 2 8 3 2 2 2" xfId="30198"/>
    <cellStyle name="Vejica 2 2 8 3 2 3" xfId="30199"/>
    <cellStyle name="Vejica 2 2 8 3 2 3 2" xfId="30200"/>
    <cellStyle name="Vejica 2 2 8 3 2 4" xfId="30201"/>
    <cellStyle name="Vejica 2 2 8 3 2 5" xfId="30202"/>
    <cellStyle name="Vejica 2 2 8 3 3" xfId="30203"/>
    <cellStyle name="Vejica 2 2 8 3 3 2" xfId="30204"/>
    <cellStyle name="Vejica 2 2 8 3 3 2 2" xfId="30205"/>
    <cellStyle name="Vejica 2 2 8 3 3 3" xfId="30206"/>
    <cellStyle name="Vejica 2 2 8 3 3 3 2" xfId="30207"/>
    <cellStyle name="Vejica 2 2 8 3 3 4" xfId="30208"/>
    <cellStyle name="Vejica 2 2 8 3 3 5" xfId="30209"/>
    <cellStyle name="Vejica 2 2 8 3 4" xfId="30210"/>
    <cellStyle name="Vejica 2 2 8 3 4 2" xfId="30211"/>
    <cellStyle name="Vejica 2 2 8 3 5" xfId="30212"/>
    <cellStyle name="Vejica 2 2 8 3 5 2" xfId="30213"/>
    <cellStyle name="Vejica 2 2 8 3 6" xfId="30214"/>
    <cellStyle name="Vejica 2 2 8 3 6 2" xfId="30215"/>
    <cellStyle name="Vejica 2 2 8 3 7" xfId="30216"/>
    <cellStyle name="Vejica 2 2 8 3 8" xfId="30217"/>
    <cellStyle name="Vejica 2 2 8 3 9" xfId="30218"/>
    <cellStyle name="Vejica 2 2 8 4" xfId="30219"/>
    <cellStyle name="Vejica 2 2 8 4 2" xfId="30220"/>
    <cellStyle name="Vejica 2 2 8 4 2 2" xfId="30221"/>
    <cellStyle name="Vejica 2 2 8 4 3" xfId="30222"/>
    <cellStyle name="Vejica 2 2 8 4 3 2" xfId="30223"/>
    <cellStyle name="Vejica 2 2 8 4 4" xfId="30224"/>
    <cellStyle name="Vejica 2 2 8 4 5" xfId="30225"/>
    <cellStyle name="Vejica 2 2 8 5" xfId="30226"/>
    <cellStyle name="Vejica 2 2 8 5 2" xfId="30227"/>
    <cellStyle name="Vejica 2 2 8 5 2 2" xfId="30228"/>
    <cellStyle name="Vejica 2 2 8 5 3" xfId="30229"/>
    <cellStyle name="Vejica 2 2 8 5 3 2" xfId="30230"/>
    <cellStyle name="Vejica 2 2 8 5 4" xfId="30231"/>
    <cellStyle name="Vejica 2 2 8 5 5" xfId="30232"/>
    <cellStyle name="Vejica 2 2 8 6" xfId="30233"/>
    <cellStyle name="Vejica 2 2 8 6 2" xfId="30234"/>
    <cellStyle name="Vejica 2 2 8 7" xfId="30235"/>
    <cellStyle name="Vejica 2 2 8 7 2" xfId="30236"/>
    <cellStyle name="Vejica 2 2 8 8" xfId="30237"/>
    <cellStyle name="Vejica 2 2 8 8 2" xfId="30238"/>
    <cellStyle name="Vejica 2 2 8 9" xfId="30239"/>
    <cellStyle name="Vejica 2 2 9" xfId="30240"/>
    <cellStyle name="Vejica 2 2 9 10" xfId="30241"/>
    <cellStyle name="Vejica 2 2 9 11" xfId="30242"/>
    <cellStyle name="Vejica 2 2 9 2" xfId="30243"/>
    <cellStyle name="Vejica 2 2 9 2 10" xfId="30244"/>
    <cellStyle name="Vejica 2 2 9 2 2" xfId="30245"/>
    <cellStyle name="Vejica 2 2 9 2 2 2" xfId="30246"/>
    <cellStyle name="Vejica 2 2 9 2 2 2 2" xfId="30247"/>
    <cellStyle name="Vejica 2 2 9 2 2 2 2 2" xfId="30248"/>
    <cellStyle name="Vejica 2 2 9 2 2 2 3" xfId="30249"/>
    <cellStyle name="Vejica 2 2 9 2 2 2 3 2" xfId="30250"/>
    <cellStyle name="Vejica 2 2 9 2 2 2 4" xfId="30251"/>
    <cellStyle name="Vejica 2 2 9 2 2 2 5" xfId="30252"/>
    <cellStyle name="Vejica 2 2 9 2 2 3" xfId="30253"/>
    <cellStyle name="Vejica 2 2 9 2 2 3 2" xfId="30254"/>
    <cellStyle name="Vejica 2 2 9 2 2 3 2 2" xfId="30255"/>
    <cellStyle name="Vejica 2 2 9 2 2 3 3" xfId="30256"/>
    <cellStyle name="Vejica 2 2 9 2 2 3 3 2" xfId="30257"/>
    <cellStyle name="Vejica 2 2 9 2 2 3 4" xfId="30258"/>
    <cellStyle name="Vejica 2 2 9 2 2 3 5" xfId="30259"/>
    <cellStyle name="Vejica 2 2 9 2 2 4" xfId="30260"/>
    <cellStyle name="Vejica 2 2 9 2 2 4 2" xfId="30261"/>
    <cellStyle name="Vejica 2 2 9 2 2 5" xfId="30262"/>
    <cellStyle name="Vejica 2 2 9 2 2 5 2" xfId="30263"/>
    <cellStyle name="Vejica 2 2 9 2 2 6" xfId="30264"/>
    <cellStyle name="Vejica 2 2 9 2 2 6 2" xfId="30265"/>
    <cellStyle name="Vejica 2 2 9 2 2 7" xfId="30266"/>
    <cellStyle name="Vejica 2 2 9 2 2 8" xfId="30267"/>
    <cellStyle name="Vejica 2 2 9 2 2 9" xfId="30268"/>
    <cellStyle name="Vejica 2 2 9 2 3" xfId="30269"/>
    <cellStyle name="Vejica 2 2 9 2 3 2" xfId="30270"/>
    <cellStyle name="Vejica 2 2 9 2 3 2 2" xfId="30271"/>
    <cellStyle name="Vejica 2 2 9 2 3 3" xfId="30272"/>
    <cellStyle name="Vejica 2 2 9 2 3 3 2" xfId="30273"/>
    <cellStyle name="Vejica 2 2 9 2 3 4" xfId="30274"/>
    <cellStyle name="Vejica 2 2 9 2 3 5" xfId="30275"/>
    <cellStyle name="Vejica 2 2 9 2 4" xfId="30276"/>
    <cellStyle name="Vejica 2 2 9 2 4 2" xfId="30277"/>
    <cellStyle name="Vejica 2 2 9 2 4 2 2" xfId="30278"/>
    <cellStyle name="Vejica 2 2 9 2 4 3" xfId="30279"/>
    <cellStyle name="Vejica 2 2 9 2 4 3 2" xfId="30280"/>
    <cellStyle name="Vejica 2 2 9 2 4 4" xfId="30281"/>
    <cellStyle name="Vejica 2 2 9 2 4 5" xfId="30282"/>
    <cellStyle name="Vejica 2 2 9 2 5" xfId="30283"/>
    <cellStyle name="Vejica 2 2 9 2 5 2" xfId="30284"/>
    <cellStyle name="Vejica 2 2 9 2 6" xfId="30285"/>
    <cellStyle name="Vejica 2 2 9 2 6 2" xfId="30286"/>
    <cellStyle name="Vejica 2 2 9 2 7" xfId="30287"/>
    <cellStyle name="Vejica 2 2 9 2 7 2" xfId="30288"/>
    <cellStyle name="Vejica 2 2 9 2 8" xfId="30289"/>
    <cellStyle name="Vejica 2 2 9 2 9" xfId="30290"/>
    <cellStyle name="Vejica 2 2 9 3" xfId="30291"/>
    <cellStyle name="Vejica 2 2 9 3 2" xfId="30292"/>
    <cellStyle name="Vejica 2 2 9 3 2 2" xfId="30293"/>
    <cellStyle name="Vejica 2 2 9 3 2 2 2" xfId="30294"/>
    <cellStyle name="Vejica 2 2 9 3 2 3" xfId="30295"/>
    <cellStyle name="Vejica 2 2 9 3 2 3 2" xfId="30296"/>
    <cellStyle name="Vejica 2 2 9 3 2 4" xfId="30297"/>
    <cellStyle name="Vejica 2 2 9 3 2 5" xfId="30298"/>
    <cellStyle name="Vejica 2 2 9 3 3" xfId="30299"/>
    <cellStyle name="Vejica 2 2 9 3 3 2" xfId="30300"/>
    <cellStyle name="Vejica 2 2 9 3 3 2 2" xfId="30301"/>
    <cellStyle name="Vejica 2 2 9 3 3 3" xfId="30302"/>
    <cellStyle name="Vejica 2 2 9 3 3 3 2" xfId="30303"/>
    <cellStyle name="Vejica 2 2 9 3 3 4" xfId="30304"/>
    <cellStyle name="Vejica 2 2 9 3 3 5" xfId="30305"/>
    <cellStyle name="Vejica 2 2 9 3 4" xfId="30306"/>
    <cellStyle name="Vejica 2 2 9 3 4 2" xfId="30307"/>
    <cellStyle name="Vejica 2 2 9 3 5" xfId="30308"/>
    <cellStyle name="Vejica 2 2 9 3 5 2" xfId="30309"/>
    <cellStyle name="Vejica 2 2 9 3 6" xfId="30310"/>
    <cellStyle name="Vejica 2 2 9 3 6 2" xfId="30311"/>
    <cellStyle name="Vejica 2 2 9 3 7" xfId="30312"/>
    <cellStyle name="Vejica 2 2 9 3 8" xfId="30313"/>
    <cellStyle name="Vejica 2 2 9 3 9" xfId="30314"/>
    <cellStyle name="Vejica 2 2 9 4" xfId="30315"/>
    <cellStyle name="Vejica 2 2 9 4 2" xfId="30316"/>
    <cellStyle name="Vejica 2 2 9 4 2 2" xfId="30317"/>
    <cellStyle name="Vejica 2 2 9 4 3" xfId="30318"/>
    <cellStyle name="Vejica 2 2 9 4 3 2" xfId="30319"/>
    <cellStyle name="Vejica 2 2 9 4 4" xfId="30320"/>
    <cellStyle name="Vejica 2 2 9 4 5" xfId="30321"/>
    <cellStyle name="Vejica 2 2 9 5" xfId="30322"/>
    <cellStyle name="Vejica 2 2 9 5 2" xfId="30323"/>
    <cellStyle name="Vejica 2 2 9 5 2 2" xfId="30324"/>
    <cellStyle name="Vejica 2 2 9 5 3" xfId="30325"/>
    <cellStyle name="Vejica 2 2 9 5 3 2" xfId="30326"/>
    <cellStyle name="Vejica 2 2 9 5 4" xfId="30327"/>
    <cellStyle name="Vejica 2 2 9 5 5" xfId="30328"/>
    <cellStyle name="Vejica 2 2 9 6" xfId="30329"/>
    <cellStyle name="Vejica 2 2 9 6 2" xfId="30330"/>
    <cellStyle name="Vejica 2 2 9 7" xfId="30331"/>
    <cellStyle name="Vejica 2 2 9 7 2" xfId="30332"/>
    <cellStyle name="Vejica 2 2 9 8" xfId="30333"/>
    <cellStyle name="Vejica 2 2 9 8 2" xfId="30334"/>
    <cellStyle name="Vejica 2 2 9 9" xfId="30335"/>
    <cellStyle name="Vejica 2 20" xfId="30336"/>
    <cellStyle name="Vejica 2 21" xfId="30337"/>
    <cellStyle name="Vejica 2 22" xfId="30338"/>
    <cellStyle name="Vejica 2 23" xfId="30339"/>
    <cellStyle name="Vejica 2 3" xfId="30340"/>
    <cellStyle name="Vejica 2 3 10" xfId="30341"/>
    <cellStyle name="Vejica 2 3 10 10" xfId="30342"/>
    <cellStyle name="Vejica 2 3 10 2" xfId="30343"/>
    <cellStyle name="Vejica 2 3 10 2 2" xfId="30344"/>
    <cellStyle name="Vejica 2 3 10 2 2 2" xfId="30345"/>
    <cellStyle name="Vejica 2 3 10 2 2 2 2" xfId="30346"/>
    <cellStyle name="Vejica 2 3 10 2 2 3" xfId="30347"/>
    <cellStyle name="Vejica 2 3 10 2 2 3 2" xfId="30348"/>
    <cellStyle name="Vejica 2 3 10 2 2 4" xfId="30349"/>
    <cellStyle name="Vejica 2 3 10 2 2 5" xfId="30350"/>
    <cellStyle name="Vejica 2 3 10 2 3" xfId="30351"/>
    <cellStyle name="Vejica 2 3 10 2 3 2" xfId="30352"/>
    <cellStyle name="Vejica 2 3 10 2 3 2 2" xfId="30353"/>
    <cellStyle name="Vejica 2 3 10 2 3 3" xfId="30354"/>
    <cellStyle name="Vejica 2 3 10 2 3 3 2" xfId="30355"/>
    <cellStyle name="Vejica 2 3 10 2 3 4" xfId="30356"/>
    <cellStyle name="Vejica 2 3 10 2 3 5" xfId="30357"/>
    <cellStyle name="Vejica 2 3 10 2 4" xfId="30358"/>
    <cellStyle name="Vejica 2 3 10 2 4 2" xfId="30359"/>
    <cellStyle name="Vejica 2 3 10 2 5" xfId="30360"/>
    <cellStyle name="Vejica 2 3 10 2 5 2" xfId="30361"/>
    <cellStyle name="Vejica 2 3 10 2 6" xfId="30362"/>
    <cellStyle name="Vejica 2 3 10 2 6 2" xfId="30363"/>
    <cellStyle name="Vejica 2 3 10 2 7" xfId="30364"/>
    <cellStyle name="Vejica 2 3 10 2 8" xfId="30365"/>
    <cellStyle name="Vejica 2 3 10 2 9" xfId="30366"/>
    <cellStyle name="Vejica 2 3 10 3" xfId="30367"/>
    <cellStyle name="Vejica 2 3 10 3 2" xfId="30368"/>
    <cellStyle name="Vejica 2 3 10 3 2 2" xfId="30369"/>
    <cellStyle name="Vejica 2 3 10 3 3" xfId="30370"/>
    <cellStyle name="Vejica 2 3 10 3 3 2" xfId="30371"/>
    <cellStyle name="Vejica 2 3 10 3 4" xfId="30372"/>
    <cellStyle name="Vejica 2 3 10 3 5" xfId="30373"/>
    <cellStyle name="Vejica 2 3 10 4" xfId="30374"/>
    <cellStyle name="Vejica 2 3 10 4 2" xfId="30375"/>
    <cellStyle name="Vejica 2 3 10 4 2 2" xfId="30376"/>
    <cellStyle name="Vejica 2 3 10 4 3" xfId="30377"/>
    <cellStyle name="Vejica 2 3 10 4 3 2" xfId="30378"/>
    <cellStyle name="Vejica 2 3 10 4 4" xfId="30379"/>
    <cellStyle name="Vejica 2 3 10 4 5" xfId="30380"/>
    <cellStyle name="Vejica 2 3 10 5" xfId="30381"/>
    <cellStyle name="Vejica 2 3 10 5 2" xfId="30382"/>
    <cellStyle name="Vejica 2 3 10 6" xfId="30383"/>
    <cellStyle name="Vejica 2 3 10 6 2" xfId="30384"/>
    <cellStyle name="Vejica 2 3 10 7" xfId="30385"/>
    <cellStyle name="Vejica 2 3 10 7 2" xfId="30386"/>
    <cellStyle name="Vejica 2 3 10 8" xfId="30387"/>
    <cellStyle name="Vejica 2 3 10 9" xfId="30388"/>
    <cellStyle name="Vejica 2 3 11" xfId="30389"/>
    <cellStyle name="Vejica 2 3 11 2" xfId="30390"/>
    <cellStyle name="Vejica 2 3 11 2 2" xfId="30391"/>
    <cellStyle name="Vejica 2 3 11 2 2 2" xfId="30392"/>
    <cellStyle name="Vejica 2 3 11 2 3" xfId="30393"/>
    <cellStyle name="Vejica 2 3 11 2 3 2" xfId="30394"/>
    <cellStyle name="Vejica 2 3 11 2 4" xfId="30395"/>
    <cellStyle name="Vejica 2 3 11 2 5" xfId="30396"/>
    <cellStyle name="Vejica 2 3 11 3" xfId="30397"/>
    <cellStyle name="Vejica 2 3 11 3 2" xfId="30398"/>
    <cellStyle name="Vejica 2 3 11 3 2 2" xfId="30399"/>
    <cellStyle name="Vejica 2 3 11 3 3" xfId="30400"/>
    <cellStyle name="Vejica 2 3 11 3 3 2" xfId="30401"/>
    <cellStyle name="Vejica 2 3 11 3 4" xfId="30402"/>
    <cellStyle name="Vejica 2 3 11 3 5" xfId="30403"/>
    <cellStyle name="Vejica 2 3 11 4" xfId="30404"/>
    <cellStyle name="Vejica 2 3 11 4 2" xfId="30405"/>
    <cellStyle name="Vejica 2 3 11 5" xfId="30406"/>
    <cellStyle name="Vejica 2 3 11 5 2" xfId="30407"/>
    <cellStyle name="Vejica 2 3 11 6" xfId="30408"/>
    <cellStyle name="Vejica 2 3 11 6 2" xfId="30409"/>
    <cellStyle name="Vejica 2 3 11 7" xfId="30410"/>
    <cellStyle name="Vejica 2 3 11 8" xfId="30411"/>
    <cellStyle name="Vejica 2 3 11 9" xfId="30412"/>
    <cellStyle name="Vejica 2 3 12" xfId="30413"/>
    <cellStyle name="Vejica 2 3 12 2" xfId="30414"/>
    <cellStyle name="Vejica 2 3 12 2 2" xfId="30415"/>
    <cellStyle name="Vejica 2 3 12 3" xfId="30416"/>
    <cellStyle name="Vejica 2 3 12 3 2" xfId="30417"/>
    <cellStyle name="Vejica 2 3 12 4" xfId="30418"/>
    <cellStyle name="Vejica 2 3 12 4 2" xfId="30419"/>
    <cellStyle name="Vejica 2 3 12 5" xfId="30420"/>
    <cellStyle name="Vejica 2 3 12 6" xfId="30421"/>
    <cellStyle name="Vejica 2 3 13" xfId="30422"/>
    <cellStyle name="Vejica 2 3 13 2" xfId="30423"/>
    <cellStyle name="Vejica 2 3 13 2 2" xfId="30424"/>
    <cellStyle name="Vejica 2 3 13 3" xfId="30425"/>
    <cellStyle name="Vejica 2 3 13 3 2" xfId="30426"/>
    <cellStyle name="Vejica 2 3 13 4" xfId="30427"/>
    <cellStyle name="Vejica 2 3 13 5" xfId="30428"/>
    <cellStyle name="Vejica 2 3 14" xfId="30429"/>
    <cellStyle name="Vejica 2 3 14 2" xfId="30430"/>
    <cellStyle name="Vejica 2 3 15" xfId="30431"/>
    <cellStyle name="Vejica 2 3 15 2" xfId="30432"/>
    <cellStyle name="Vejica 2 3 16" xfId="30433"/>
    <cellStyle name="Vejica 2 3 16 2" xfId="30434"/>
    <cellStyle name="Vejica 2 3 17" xfId="30435"/>
    <cellStyle name="Vejica 2 3 17 2" xfId="30436"/>
    <cellStyle name="Vejica 2 3 18" xfId="30437"/>
    <cellStyle name="Vejica 2 3 19" xfId="30438"/>
    <cellStyle name="Vejica 2 3 2" xfId="30439"/>
    <cellStyle name="Vejica 2 3 2 10" xfId="30440"/>
    <cellStyle name="Vejica 2 3 2 10 2" xfId="30441"/>
    <cellStyle name="Vejica 2 3 2 10 2 2" xfId="30442"/>
    <cellStyle name="Vejica 2 3 2 10 2 2 2" xfId="30443"/>
    <cellStyle name="Vejica 2 3 2 10 2 3" xfId="30444"/>
    <cellStyle name="Vejica 2 3 2 10 2 3 2" xfId="30445"/>
    <cellStyle name="Vejica 2 3 2 10 2 4" xfId="30446"/>
    <cellStyle name="Vejica 2 3 2 10 2 5" xfId="30447"/>
    <cellStyle name="Vejica 2 3 2 10 3" xfId="30448"/>
    <cellStyle name="Vejica 2 3 2 10 3 2" xfId="30449"/>
    <cellStyle name="Vejica 2 3 2 10 3 2 2" xfId="30450"/>
    <cellStyle name="Vejica 2 3 2 10 3 3" xfId="30451"/>
    <cellStyle name="Vejica 2 3 2 10 3 3 2" xfId="30452"/>
    <cellStyle name="Vejica 2 3 2 10 3 4" xfId="30453"/>
    <cellStyle name="Vejica 2 3 2 10 3 5" xfId="30454"/>
    <cellStyle name="Vejica 2 3 2 10 4" xfId="30455"/>
    <cellStyle name="Vejica 2 3 2 10 4 2" xfId="30456"/>
    <cellStyle name="Vejica 2 3 2 10 5" xfId="30457"/>
    <cellStyle name="Vejica 2 3 2 10 5 2" xfId="30458"/>
    <cellStyle name="Vejica 2 3 2 10 6" xfId="30459"/>
    <cellStyle name="Vejica 2 3 2 10 6 2" xfId="30460"/>
    <cellStyle name="Vejica 2 3 2 10 7" xfId="30461"/>
    <cellStyle name="Vejica 2 3 2 10 8" xfId="30462"/>
    <cellStyle name="Vejica 2 3 2 10 9" xfId="30463"/>
    <cellStyle name="Vejica 2 3 2 11" xfId="30464"/>
    <cellStyle name="Vejica 2 3 2 11 2" xfId="30465"/>
    <cellStyle name="Vejica 2 3 2 11 2 2" xfId="30466"/>
    <cellStyle name="Vejica 2 3 2 11 3" xfId="30467"/>
    <cellStyle name="Vejica 2 3 2 11 3 2" xfId="30468"/>
    <cellStyle name="Vejica 2 3 2 11 4" xfId="30469"/>
    <cellStyle name="Vejica 2 3 2 11 4 2" xfId="30470"/>
    <cellStyle name="Vejica 2 3 2 11 5" xfId="30471"/>
    <cellStyle name="Vejica 2 3 2 11 6" xfId="30472"/>
    <cellStyle name="Vejica 2 3 2 12" xfId="30473"/>
    <cellStyle name="Vejica 2 3 2 12 2" xfId="30474"/>
    <cellStyle name="Vejica 2 3 2 12 2 2" xfId="30475"/>
    <cellStyle name="Vejica 2 3 2 12 3" xfId="30476"/>
    <cellStyle name="Vejica 2 3 2 12 3 2" xfId="30477"/>
    <cellStyle name="Vejica 2 3 2 12 4" xfId="30478"/>
    <cellStyle name="Vejica 2 3 2 12 5" xfId="30479"/>
    <cellStyle name="Vejica 2 3 2 13" xfId="30480"/>
    <cellStyle name="Vejica 2 3 2 13 2" xfId="30481"/>
    <cellStyle name="Vejica 2 3 2 14" xfId="30482"/>
    <cellStyle name="Vejica 2 3 2 14 2" xfId="30483"/>
    <cellStyle name="Vejica 2 3 2 15" xfId="30484"/>
    <cellStyle name="Vejica 2 3 2 15 2" xfId="30485"/>
    <cellStyle name="Vejica 2 3 2 16" xfId="30486"/>
    <cellStyle name="Vejica 2 3 2 16 2" xfId="30487"/>
    <cellStyle name="Vejica 2 3 2 17" xfId="30488"/>
    <cellStyle name="Vejica 2 3 2 18" xfId="30489"/>
    <cellStyle name="Vejica 2 3 2 19" xfId="30490"/>
    <cellStyle name="Vejica 2 3 2 2" xfId="30491"/>
    <cellStyle name="Vejica 2 3 2 2 10" xfId="30492"/>
    <cellStyle name="Vejica 2 3 2 2 10 2" xfId="30493"/>
    <cellStyle name="Vejica 2 3 2 2 10 2 2" xfId="30494"/>
    <cellStyle name="Vejica 2 3 2 2 10 3" xfId="30495"/>
    <cellStyle name="Vejica 2 3 2 2 10 3 2" xfId="30496"/>
    <cellStyle name="Vejica 2 3 2 2 10 4" xfId="30497"/>
    <cellStyle name="Vejica 2 3 2 2 10 4 2" xfId="30498"/>
    <cellStyle name="Vejica 2 3 2 2 10 5" xfId="30499"/>
    <cellStyle name="Vejica 2 3 2 2 10 6" xfId="30500"/>
    <cellStyle name="Vejica 2 3 2 2 11" xfId="30501"/>
    <cellStyle name="Vejica 2 3 2 2 11 2" xfId="30502"/>
    <cellStyle name="Vejica 2 3 2 2 11 2 2" xfId="30503"/>
    <cellStyle name="Vejica 2 3 2 2 11 3" xfId="30504"/>
    <cellStyle name="Vejica 2 3 2 2 11 3 2" xfId="30505"/>
    <cellStyle name="Vejica 2 3 2 2 11 4" xfId="30506"/>
    <cellStyle name="Vejica 2 3 2 2 11 5" xfId="30507"/>
    <cellStyle name="Vejica 2 3 2 2 12" xfId="30508"/>
    <cellStyle name="Vejica 2 3 2 2 12 2" xfId="30509"/>
    <cellStyle name="Vejica 2 3 2 2 13" xfId="30510"/>
    <cellStyle name="Vejica 2 3 2 2 13 2" xfId="30511"/>
    <cellStyle name="Vejica 2 3 2 2 14" xfId="30512"/>
    <cellStyle name="Vejica 2 3 2 2 14 2" xfId="30513"/>
    <cellStyle name="Vejica 2 3 2 2 15" xfId="30514"/>
    <cellStyle name="Vejica 2 3 2 2 15 2" xfId="30515"/>
    <cellStyle name="Vejica 2 3 2 2 16" xfId="30516"/>
    <cellStyle name="Vejica 2 3 2 2 17" xfId="30517"/>
    <cellStyle name="Vejica 2 3 2 2 18" xfId="30518"/>
    <cellStyle name="Vejica 2 3 2 2 2" xfId="30519"/>
    <cellStyle name="Vejica 2 3 2 2 2 10" xfId="30520"/>
    <cellStyle name="Vejica 2 3 2 2 2 10 2" xfId="30521"/>
    <cellStyle name="Vejica 2 3 2 2 2 11" xfId="30522"/>
    <cellStyle name="Vejica 2 3 2 2 2 12" xfId="30523"/>
    <cellStyle name="Vejica 2 3 2 2 2 13" xfId="30524"/>
    <cellStyle name="Vejica 2 3 2 2 2 2" xfId="30525"/>
    <cellStyle name="Vejica 2 3 2 2 2 2 10" xfId="30526"/>
    <cellStyle name="Vejica 2 3 2 2 2 2 11" xfId="30527"/>
    <cellStyle name="Vejica 2 3 2 2 2 2 2" xfId="30528"/>
    <cellStyle name="Vejica 2 3 2 2 2 2 2 10" xfId="30529"/>
    <cellStyle name="Vejica 2 3 2 2 2 2 2 2" xfId="30530"/>
    <cellStyle name="Vejica 2 3 2 2 2 2 2 2 2" xfId="30531"/>
    <cellStyle name="Vejica 2 3 2 2 2 2 2 2 2 2" xfId="30532"/>
    <cellStyle name="Vejica 2 3 2 2 2 2 2 2 2 2 2" xfId="30533"/>
    <cellStyle name="Vejica 2 3 2 2 2 2 2 2 2 3" xfId="30534"/>
    <cellStyle name="Vejica 2 3 2 2 2 2 2 2 2 3 2" xfId="30535"/>
    <cellStyle name="Vejica 2 3 2 2 2 2 2 2 2 4" xfId="30536"/>
    <cellStyle name="Vejica 2 3 2 2 2 2 2 2 2 5" xfId="30537"/>
    <cellStyle name="Vejica 2 3 2 2 2 2 2 2 3" xfId="30538"/>
    <cellStyle name="Vejica 2 3 2 2 2 2 2 2 3 2" xfId="30539"/>
    <cellStyle name="Vejica 2 3 2 2 2 2 2 2 3 2 2" xfId="30540"/>
    <cellStyle name="Vejica 2 3 2 2 2 2 2 2 3 3" xfId="30541"/>
    <cellStyle name="Vejica 2 3 2 2 2 2 2 2 3 3 2" xfId="30542"/>
    <cellStyle name="Vejica 2 3 2 2 2 2 2 2 3 4" xfId="30543"/>
    <cellStyle name="Vejica 2 3 2 2 2 2 2 2 3 5" xfId="30544"/>
    <cellStyle name="Vejica 2 3 2 2 2 2 2 2 4" xfId="30545"/>
    <cellStyle name="Vejica 2 3 2 2 2 2 2 2 4 2" xfId="30546"/>
    <cellStyle name="Vejica 2 3 2 2 2 2 2 2 5" xfId="30547"/>
    <cellStyle name="Vejica 2 3 2 2 2 2 2 2 5 2" xfId="30548"/>
    <cellStyle name="Vejica 2 3 2 2 2 2 2 2 6" xfId="30549"/>
    <cellStyle name="Vejica 2 3 2 2 2 2 2 2 6 2" xfId="30550"/>
    <cellStyle name="Vejica 2 3 2 2 2 2 2 2 7" xfId="30551"/>
    <cellStyle name="Vejica 2 3 2 2 2 2 2 2 8" xfId="30552"/>
    <cellStyle name="Vejica 2 3 2 2 2 2 2 2 9" xfId="30553"/>
    <cellStyle name="Vejica 2 3 2 2 2 2 2 3" xfId="30554"/>
    <cellStyle name="Vejica 2 3 2 2 2 2 2 3 2" xfId="30555"/>
    <cellStyle name="Vejica 2 3 2 2 2 2 2 3 2 2" xfId="30556"/>
    <cellStyle name="Vejica 2 3 2 2 2 2 2 3 3" xfId="30557"/>
    <cellStyle name="Vejica 2 3 2 2 2 2 2 3 3 2" xfId="30558"/>
    <cellStyle name="Vejica 2 3 2 2 2 2 2 3 4" xfId="30559"/>
    <cellStyle name="Vejica 2 3 2 2 2 2 2 3 5" xfId="30560"/>
    <cellStyle name="Vejica 2 3 2 2 2 2 2 4" xfId="30561"/>
    <cellStyle name="Vejica 2 3 2 2 2 2 2 4 2" xfId="30562"/>
    <cellStyle name="Vejica 2 3 2 2 2 2 2 4 2 2" xfId="30563"/>
    <cellStyle name="Vejica 2 3 2 2 2 2 2 4 3" xfId="30564"/>
    <cellStyle name="Vejica 2 3 2 2 2 2 2 4 3 2" xfId="30565"/>
    <cellStyle name="Vejica 2 3 2 2 2 2 2 4 4" xfId="30566"/>
    <cellStyle name="Vejica 2 3 2 2 2 2 2 4 5" xfId="30567"/>
    <cellStyle name="Vejica 2 3 2 2 2 2 2 5" xfId="30568"/>
    <cellStyle name="Vejica 2 3 2 2 2 2 2 5 2" xfId="30569"/>
    <cellStyle name="Vejica 2 3 2 2 2 2 2 6" xfId="30570"/>
    <cellStyle name="Vejica 2 3 2 2 2 2 2 6 2" xfId="30571"/>
    <cellStyle name="Vejica 2 3 2 2 2 2 2 7" xfId="30572"/>
    <cellStyle name="Vejica 2 3 2 2 2 2 2 7 2" xfId="30573"/>
    <cellStyle name="Vejica 2 3 2 2 2 2 2 8" xfId="30574"/>
    <cellStyle name="Vejica 2 3 2 2 2 2 2 9" xfId="30575"/>
    <cellStyle name="Vejica 2 3 2 2 2 2 3" xfId="30576"/>
    <cellStyle name="Vejica 2 3 2 2 2 2 3 2" xfId="30577"/>
    <cellStyle name="Vejica 2 3 2 2 2 2 3 2 2" xfId="30578"/>
    <cellStyle name="Vejica 2 3 2 2 2 2 3 2 2 2" xfId="30579"/>
    <cellStyle name="Vejica 2 3 2 2 2 2 3 2 3" xfId="30580"/>
    <cellStyle name="Vejica 2 3 2 2 2 2 3 2 3 2" xfId="30581"/>
    <cellStyle name="Vejica 2 3 2 2 2 2 3 2 4" xfId="30582"/>
    <cellStyle name="Vejica 2 3 2 2 2 2 3 2 5" xfId="30583"/>
    <cellStyle name="Vejica 2 3 2 2 2 2 3 3" xfId="30584"/>
    <cellStyle name="Vejica 2 3 2 2 2 2 3 3 2" xfId="30585"/>
    <cellStyle name="Vejica 2 3 2 2 2 2 3 3 2 2" xfId="30586"/>
    <cellStyle name="Vejica 2 3 2 2 2 2 3 3 3" xfId="30587"/>
    <cellStyle name="Vejica 2 3 2 2 2 2 3 3 3 2" xfId="30588"/>
    <cellStyle name="Vejica 2 3 2 2 2 2 3 3 4" xfId="30589"/>
    <cellStyle name="Vejica 2 3 2 2 2 2 3 3 5" xfId="30590"/>
    <cellStyle name="Vejica 2 3 2 2 2 2 3 4" xfId="30591"/>
    <cellStyle name="Vejica 2 3 2 2 2 2 3 4 2" xfId="30592"/>
    <cellStyle name="Vejica 2 3 2 2 2 2 3 5" xfId="30593"/>
    <cellStyle name="Vejica 2 3 2 2 2 2 3 5 2" xfId="30594"/>
    <cellStyle name="Vejica 2 3 2 2 2 2 3 6" xfId="30595"/>
    <cellStyle name="Vejica 2 3 2 2 2 2 3 6 2" xfId="30596"/>
    <cellStyle name="Vejica 2 3 2 2 2 2 3 7" xfId="30597"/>
    <cellStyle name="Vejica 2 3 2 2 2 2 3 8" xfId="30598"/>
    <cellStyle name="Vejica 2 3 2 2 2 2 3 9" xfId="30599"/>
    <cellStyle name="Vejica 2 3 2 2 2 2 4" xfId="30600"/>
    <cellStyle name="Vejica 2 3 2 2 2 2 4 2" xfId="30601"/>
    <cellStyle name="Vejica 2 3 2 2 2 2 4 2 2" xfId="30602"/>
    <cellStyle name="Vejica 2 3 2 2 2 2 4 3" xfId="30603"/>
    <cellStyle name="Vejica 2 3 2 2 2 2 4 3 2" xfId="30604"/>
    <cellStyle name="Vejica 2 3 2 2 2 2 4 4" xfId="30605"/>
    <cellStyle name="Vejica 2 3 2 2 2 2 4 5" xfId="30606"/>
    <cellStyle name="Vejica 2 3 2 2 2 2 5" xfId="30607"/>
    <cellStyle name="Vejica 2 3 2 2 2 2 5 2" xfId="30608"/>
    <cellStyle name="Vejica 2 3 2 2 2 2 5 2 2" xfId="30609"/>
    <cellStyle name="Vejica 2 3 2 2 2 2 5 3" xfId="30610"/>
    <cellStyle name="Vejica 2 3 2 2 2 2 5 3 2" xfId="30611"/>
    <cellStyle name="Vejica 2 3 2 2 2 2 5 4" xfId="30612"/>
    <cellStyle name="Vejica 2 3 2 2 2 2 5 5" xfId="30613"/>
    <cellStyle name="Vejica 2 3 2 2 2 2 6" xfId="30614"/>
    <cellStyle name="Vejica 2 3 2 2 2 2 6 2" xfId="30615"/>
    <cellStyle name="Vejica 2 3 2 2 2 2 7" xfId="30616"/>
    <cellStyle name="Vejica 2 3 2 2 2 2 7 2" xfId="30617"/>
    <cellStyle name="Vejica 2 3 2 2 2 2 8" xfId="30618"/>
    <cellStyle name="Vejica 2 3 2 2 2 2 8 2" xfId="30619"/>
    <cellStyle name="Vejica 2 3 2 2 2 2 9" xfId="30620"/>
    <cellStyle name="Vejica 2 3 2 2 2 3" xfId="30621"/>
    <cellStyle name="Vejica 2 3 2 2 2 3 10" xfId="30622"/>
    <cellStyle name="Vejica 2 3 2 2 2 3 11" xfId="30623"/>
    <cellStyle name="Vejica 2 3 2 2 2 3 2" xfId="30624"/>
    <cellStyle name="Vejica 2 3 2 2 2 3 2 10" xfId="30625"/>
    <cellStyle name="Vejica 2 3 2 2 2 3 2 2" xfId="30626"/>
    <cellStyle name="Vejica 2 3 2 2 2 3 2 2 2" xfId="30627"/>
    <cellStyle name="Vejica 2 3 2 2 2 3 2 2 2 2" xfId="30628"/>
    <cellStyle name="Vejica 2 3 2 2 2 3 2 2 2 2 2" xfId="30629"/>
    <cellStyle name="Vejica 2 3 2 2 2 3 2 2 2 3" xfId="30630"/>
    <cellStyle name="Vejica 2 3 2 2 2 3 2 2 2 3 2" xfId="30631"/>
    <cellStyle name="Vejica 2 3 2 2 2 3 2 2 2 4" xfId="30632"/>
    <cellStyle name="Vejica 2 3 2 2 2 3 2 2 2 5" xfId="30633"/>
    <cellStyle name="Vejica 2 3 2 2 2 3 2 2 3" xfId="30634"/>
    <cellStyle name="Vejica 2 3 2 2 2 3 2 2 3 2" xfId="30635"/>
    <cellStyle name="Vejica 2 3 2 2 2 3 2 2 3 2 2" xfId="30636"/>
    <cellStyle name="Vejica 2 3 2 2 2 3 2 2 3 3" xfId="30637"/>
    <cellStyle name="Vejica 2 3 2 2 2 3 2 2 3 3 2" xfId="30638"/>
    <cellStyle name="Vejica 2 3 2 2 2 3 2 2 3 4" xfId="30639"/>
    <cellStyle name="Vejica 2 3 2 2 2 3 2 2 3 5" xfId="30640"/>
    <cellStyle name="Vejica 2 3 2 2 2 3 2 2 4" xfId="30641"/>
    <cellStyle name="Vejica 2 3 2 2 2 3 2 2 4 2" xfId="30642"/>
    <cellStyle name="Vejica 2 3 2 2 2 3 2 2 5" xfId="30643"/>
    <cellStyle name="Vejica 2 3 2 2 2 3 2 2 5 2" xfId="30644"/>
    <cellStyle name="Vejica 2 3 2 2 2 3 2 2 6" xfId="30645"/>
    <cellStyle name="Vejica 2 3 2 2 2 3 2 2 6 2" xfId="30646"/>
    <cellStyle name="Vejica 2 3 2 2 2 3 2 2 7" xfId="30647"/>
    <cellStyle name="Vejica 2 3 2 2 2 3 2 2 8" xfId="30648"/>
    <cellStyle name="Vejica 2 3 2 2 2 3 2 2 9" xfId="30649"/>
    <cellStyle name="Vejica 2 3 2 2 2 3 2 3" xfId="30650"/>
    <cellStyle name="Vejica 2 3 2 2 2 3 2 3 2" xfId="30651"/>
    <cellStyle name="Vejica 2 3 2 2 2 3 2 3 2 2" xfId="30652"/>
    <cellStyle name="Vejica 2 3 2 2 2 3 2 3 3" xfId="30653"/>
    <cellStyle name="Vejica 2 3 2 2 2 3 2 3 3 2" xfId="30654"/>
    <cellStyle name="Vejica 2 3 2 2 2 3 2 3 4" xfId="30655"/>
    <cellStyle name="Vejica 2 3 2 2 2 3 2 3 5" xfId="30656"/>
    <cellStyle name="Vejica 2 3 2 2 2 3 2 4" xfId="30657"/>
    <cellStyle name="Vejica 2 3 2 2 2 3 2 4 2" xfId="30658"/>
    <cellStyle name="Vejica 2 3 2 2 2 3 2 4 2 2" xfId="30659"/>
    <cellStyle name="Vejica 2 3 2 2 2 3 2 4 3" xfId="30660"/>
    <cellStyle name="Vejica 2 3 2 2 2 3 2 4 3 2" xfId="30661"/>
    <cellStyle name="Vejica 2 3 2 2 2 3 2 4 4" xfId="30662"/>
    <cellStyle name="Vejica 2 3 2 2 2 3 2 4 5" xfId="30663"/>
    <cellStyle name="Vejica 2 3 2 2 2 3 2 5" xfId="30664"/>
    <cellStyle name="Vejica 2 3 2 2 2 3 2 5 2" xfId="30665"/>
    <cellStyle name="Vejica 2 3 2 2 2 3 2 6" xfId="30666"/>
    <cellStyle name="Vejica 2 3 2 2 2 3 2 6 2" xfId="30667"/>
    <cellStyle name="Vejica 2 3 2 2 2 3 2 7" xfId="30668"/>
    <cellStyle name="Vejica 2 3 2 2 2 3 2 7 2" xfId="30669"/>
    <cellStyle name="Vejica 2 3 2 2 2 3 2 8" xfId="30670"/>
    <cellStyle name="Vejica 2 3 2 2 2 3 2 9" xfId="30671"/>
    <cellStyle name="Vejica 2 3 2 2 2 3 3" xfId="30672"/>
    <cellStyle name="Vejica 2 3 2 2 2 3 3 2" xfId="30673"/>
    <cellStyle name="Vejica 2 3 2 2 2 3 3 2 2" xfId="30674"/>
    <cellStyle name="Vejica 2 3 2 2 2 3 3 2 2 2" xfId="30675"/>
    <cellStyle name="Vejica 2 3 2 2 2 3 3 2 3" xfId="30676"/>
    <cellStyle name="Vejica 2 3 2 2 2 3 3 2 3 2" xfId="30677"/>
    <cellStyle name="Vejica 2 3 2 2 2 3 3 2 4" xfId="30678"/>
    <cellStyle name="Vejica 2 3 2 2 2 3 3 2 5" xfId="30679"/>
    <cellStyle name="Vejica 2 3 2 2 2 3 3 3" xfId="30680"/>
    <cellStyle name="Vejica 2 3 2 2 2 3 3 3 2" xfId="30681"/>
    <cellStyle name="Vejica 2 3 2 2 2 3 3 3 2 2" xfId="30682"/>
    <cellStyle name="Vejica 2 3 2 2 2 3 3 3 3" xfId="30683"/>
    <cellStyle name="Vejica 2 3 2 2 2 3 3 3 3 2" xfId="30684"/>
    <cellStyle name="Vejica 2 3 2 2 2 3 3 3 4" xfId="30685"/>
    <cellStyle name="Vejica 2 3 2 2 2 3 3 3 5" xfId="30686"/>
    <cellStyle name="Vejica 2 3 2 2 2 3 3 4" xfId="30687"/>
    <cellStyle name="Vejica 2 3 2 2 2 3 3 4 2" xfId="30688"/>
    <cellStyle name="Vejica 2 3 2 2 2 3 3 5" xfId="30689"/>
    <cellStyle name="Vejica 2 3 2 2 2 3 3 5 2" xfId="30690"/>
    <cellStyle name="Vejica 2 3 2 2 2 3 3 6" xfId="30691"/>
    <cellStyle name="Vejica 2 3 2 2 2 3 3 6 2" xfId="30692"/>
    <cellStyle name="Vejica 2 3 2 2 2 3 3 7" xfId="30693"/>
    <cellStyle name="Vejica 2 3 2 2 2 3 3 8" xfId="30694"/>
    <cellStyle name="Vejica 2 3 2 2 2 3 3 9" xfId="30695"/>
    <cellStyle name="Vejica 2 3 2 2 2 3 4" xfId="30696"/>
    <cellStyle name="Vejica 2 3 2 2 2 3 4 2" xfId="30697"/>
    <cellStyle name="Vejica 2 3 2 2 2 3 4 2 2" xfId="30698"/>
    <cellStyle name="Vejica 2 3 2 2 2 3 4 3" xfId="30699"/>
    <cellStyle name="Vejica 2 3 2 2 2 3 4 3 2" xfId="30700"/>
    <cellStyle name="Vejica 2 3 2 2 2 3 4 4" xfId="30701"/>
    <cellStyle name="Vejica 2 3 2 2 2 3 4 5" xfId="30702"/>
    <cellStyle name="Vejica 2 3 2 2 2 3 5" xfId="30703"/>
    <cellStyle name="Vejica 2 3 2 2 2 3 5 2" xfId="30704"/>
    <cellStyle name="Vejica 2 3 2 2 2 3 5 2 2" xfId="30705"/>
    <cellStyle name="Vejica 2 3 2 2 2 3 5 3" xfId="30706"/>
    <cellStyle name="Vejica 2 3 2 2 2 3 5 3 2" xfId="30707"/>
    <cellStyle name="Vejica 2 3 2 2 2 3 5 4" xfId="30708"/>
    <cellStyle name="Vejica 2 3 2 2 2 3 5 5" xfId="30709"/>
    <cellStyle name="Vejica 2 3 2 2 2 3 6" xfId="30710"/>
    <cellStyle name="Vejica 2 3 2 2 2 3 6 2" xfId="30711"/>
    <cellStyle name="Vejica 2 3 2 2 2 3 7" xfId="30712"/>
    <cellStyle name="Vejica 2 3 2 2 2 3 7 2" xfId="30713"/>
    <cellStyle name="Vejica 2 3 2 2 2 3 8" xfId="30714"/>
    <cellStyle name="Vejica 2 3 2 2 2 3 8 2" xfId="30715"/>
    <cellStyle name="Vejica 2 3 2 2 2 3 9" xfId="30716"/>
    <cellStyle name="Vejica 2 3 2 2 2 4" xfId="30717"/>
    <cellStyle name="Vejica 2 3 2 2 2 4 10" xfId="30718"/>
    <cellStyle name="Vejica 2 3 2 2 2 4 2" xfId="30719"/>
    <cellStyle name="Vejica 2 3 2 2 2 4 2 2" xfId="30720"/>
    <cellStyle name="Vejica 2 3 2 2 2 4 2 2 2" xfId="30721"/>
    <cellStyle name="Vejica 2 3 2 2 2 4 2 2 2 2" xfId="30722"/>
    <cellStyle name="Vejica 2 3 2 2 2 4 2 2 3" xfId="30723"/>
    <cellStyle name="Vejica 2 3 2 2 2 4 2 2 3 2" xfId="30724"/>
    <cellStyle name="Vejica 2 3 2 2 2 4 2 2 4" xfId="30725"/>
    <cellStyle name="Vejica 2 3 2 2 2 4 2 2 5" xfId="30726"/>
    <cellStyle name="Vejica 2 3 2 2 2 4 2 3" xfId="30727"/>
    <cellStyle name="Vejica 2 3 2 2 2 4 2 3 2" xfId="30728"/>
    <cellStyle name="Vejica 2 3 2 2 2 4 2 3 2 2" xfId="30729"/>
    <cellStyle name="Vejica 2 3 2 2 2 4 2 3 3" xfId="30730"/>
    <cellStyle name="Vejica 2 3 2 2 2 4 2 3 3 2" xfId="30731"/>
    <cellStyle name="Vejica 2 3 2 2 2 4 2 3 4" xfId="30732"/>
    <cellStyle name="Vejica 2 3 2 2 2 4 2 3 5" xfId="30733"/>
    <cellStyle name="Vejica 2 3 2 2 2 4 2 4" xfId="30734"/>
    <cellStyle name="Vejica 2 3 2 2 2 4 2 4 2" xfId="30735"/>
    <cellStyle name="Vejica 2 3 2 2 2 4 2 5" xfId="30736"/>
    <cellStyle name="Vejica 2 3 2 2 2 4 2 5 2" xfId="30737"/>
    <cellStyle name="Vejica 2 3 2 2 2 4 2 6" xfId="30738"/>
    <cellStyle name="Vejica 2 3 2 2 2 4 2 6 2" xfId="30739"/>
    <cellStyle name="Vejica 2 3 2 2 2 4 2 7" xfId="30740"/>
    <cellStyle name="Vejica 2 3 2 2 2 4 2 8" xfId="30741"/>
    <cellStyle name="Vejica 2 3 2 2 2 4 2 9" xfId="30742"/>
    <cellStyle name="Vejica 2 3 2 2 2 4 3" xfId="30743"/>
    <cellStyle name="Vejica 2 3 2 2 2 4 3 2" xfId="30744"/>
    <cellStyle name="Vejica 2 3 2 2 2 4 3 2 2" xfId="30745"/>
    <cellStyle name="Vejica 2 3 2 2 2 4 3 3" xfId="30746"/>
    <cellStyle name="Vejica 2 3 2 2 2 4 3 3 2" xfId="30747"/>
    <cellStyle name="Vejica 2 3 2 2 2 4 3 4" xfId="30748"/>
    <cellStyle name="Vejica 2 3 2 2 2 4 3 5" xfId="30749"/>
    <cellStyle name="Vejica 2 3 2 2 2 4 4" xfId="30750"/>
    <cellStyle name="Vejica 2 3 2 2 2 4 4 2" xfId="30751"/>
    <cellStyle name="Vejica 2 3 2 2 2 4 4 2 2" xfId="30752"/>
    <cellStyle name="Vejica 2 3 2 2 2 4 4 3" xfId="30753"/>
    <cellStyle name="Vejica 2 3 2 2 2 4 4 3 2" xfId="30754"/>
    <cellStyle name="Vejica 2 3 2 2 2 4 4 4" xfId="30755"/>
    <cellStyle name="Vejica 2 3 2 2 2 4 4 5" xfId="30756"/>
    <cellStyle name="Vejica 2 3 2 2 2 4 5" xfId="30757"/>
    <cellStyle name="Vejica 2 3 2 2 2 4 5 2" xfId="30758"/>
    <cellStyle name="Vejica 2 3 2 2 2 4 6" xfId="30759"/>
    <cellStyle name="Vejica 2 3 2 2 2 4 6 2" xfId="30760"/>
    <cellStyle name="Vejica 2 3 2 2 2 4 7" xfId="30761"/>
    <cellStyle name="Vejica 2 3 2 2 2 4 7 2" xfId="30762"/>
    <cellStyle name="Vejica 2 3 2 2 2 4 8" xfId="30763"/>
    <cellStyle name="Vejica 2 3 2 2 2 4 9" xfId="30764"/>
    <cellStyle name="Vejica 2 3 2 2 2 5" xfId="30765"/>
    <cellStyle name="Vejica 2 3 2 2 2 5 2" xfId="30766"/>
    <cellStyle name="Vejica 2 3 2 2 2 5 2 2" xfId="30767"/>
    <cellStyle name="Vejica 2 3 2 2 2 5 2 2 2" xfId="30768"/>
    <cellStyle name="Vejica 2 3 2 2 2 5 2 3" xfId="30769"/>
    <cellStyle name="Vejica 2 3 2 2 2 5 2 3 2" xfId="30770"/>
    <cellStyle name="Vejica 2 3 2 2 2 5 2 4" xfId="30771"/>
    <cellStyle name="Vejica 2 3 2 2 2 5 2 5" xfId="30772"/>
    <cellStyle name="Vejica 2 3 2 2 2 5 3" xfId="30773"/>
    <cellStyle name="Vejica 2 3 2 2 2 5 3 2" xfId="30774"/>
    <cellStyle name="Vejica 2 3 2 2 2 5 3 2 2" xfId="30775"/>
    <cellStyle name="Vejica 2 3 2 2 2 5 3 3" xfId="30776"/>
    <cellStyle name="Vejica 2 3 2 2 2 5 3 3 2" xfId="30777"/>
    <cellStyle name="Vejica 2 3 2 2 2 5 3 4" xfId="30778"/>
    <cellStyle name="Vejica 2 3 2 2 2 5 3 5" xfId="30779"/>
    <cellStyle name="Vejica 2 3 2 2 2 5 4" xfId="30780"/>
    <cellStyle name="Vejica 2 3 2 2 2 5 4 2" xfId="30781"/>
    <cellStyle name="Vejica 2 3 2 2 2 5 5" xfId="30782"/>
    <cellStyle name="Vejica 2 3 2 2 2 5 5 2" xfId="30783"/>
    <cellStyle name="Vejica 2 3 2 2 2 5 6" xfId="30784"/>
    <cellStyle name="Vejica 2 3 2 2 2 5 6 2" xfId="30785"/>
    <cellStyle name="Vejica 2 3 2 2 2 5 7" xfId="30786"/>
    <cellStyle name="Vejica 2 3 2 2 2 5 8" xfId="30787"/>
    <cellStyle name="Vejica 2 3 2 2 2 5 9" xfId="30788"/>
    <cellStyle name="Vejica 2 3 2 2 2 6" xfId="30789"/>
    <cellStyle name="Vejica 2 3 2 2 2 6 2" xfId="30790"/>
    <cellStyle name="Vejica 2 3 2 2 2 6 2 2" xfId="30791"/>
    <cellStyle name="Vejica 2 3 2 2 2 6 3" xfId="30792"/>
    <cellStyle name="Vejica 2 3 2 2 2 6 3 2" xfId="30793"/>
    <cellStyle name="Vejica 2 3 2 2 2 6 4" xfId="30794"/>
    <cellStyle name="Vejica 2 3 2 2 2 6 5" xfId="30795"/>
    <cellStyle name="Vejica 2 3 2 2 2 7" xfId="30796"/>
    <cellStyle name="Vejica 2 3 2 2 2 7 2" xfId="30797"/>
    <cellStyle name="Vejica 2 3 2 2 2 7 2 2" xfId="30798"/>
    <cellStyle name="Vejica 2 3 2 2 2 7 3" xfId="30799"/>
    <cellStyle name="Vejica 2 3 2 2 2 7 3 2" xfId="30800"/>
    <cellStyle name="Vejica 2 3 2 2 2 7 4" xfId="30801"/>
    <cellStyle name="Vejica 2 3 2 2 2 7 5" xfId="30802"/>
    <cellStyle name="Vejica 2 3 2 2 2 8" xfId="30803"/>
    <cellStyle name="Vejica 2 3 2 2 2 8 2" xfId="30804"/>
    <cellStyle name="Vejica 2 3 2 2 2 9" xfId="30805"/>
    <cellStyle name="Vejica 2 3 2 2 2 9 2" xfId="30806"/>
    <cellStyle name="Vejica 2 3 2 2 3" xfId="30807"/>
    <cellStyle name="Vejica 2 3 2 2 3 10" xfId="30808"/>
    <cellStyle name="Vejica 2 3 2 2 3 11" xfId="30809"/>
    <cellStyle name="Vejica 2 3 2 2 3 12" xfId="30810"/>
    <cellStyle name="Vejica 2 3 2 2 3 2" xfId="30811"/>
    <cellStyle name="Vejica 2 3 2 2 3 2 10" xfId="30812"/>
    <cellStyle name="Vejica 2 3 2 2 3 2 11" xfId="30813"/>
    <cellStyle name="Vejica 2 3 2 2 3 2 2" xfId="30814"/>
    <cellStyle name="Vejica 2 3 2 2 3 2 2 10" xfId="30815"/>
    <cellStyle name="Vejica 2 3 2 2 3 2 2 2" xfId="30816"/>
    <cellStyle name="Vejica 2 3 2 2 3 2 2 2 2" xfId="30817"/>
    <cellStyle name="Vejica 2 3 2 2 3 2 2 2 2 2" xfId="30818"/>
    <cellStyle name="Vejica 2 3 2 2 3 2 2 2 2 2 2" xfId="30819"/>
    <cellStyle name="Vejica 2 3 2 2 3 2 2 2 2 3" xfId="30820"/>
    <cellStyle name="Vejica 2 3 2 2 3 2 2 2 2 3 2" xfId="30821"/>
    <cellStyle name="Vejica 2 3 2 2 3 2 2 2 2 4" xfId="30822"/>
    <cellStyle name="Vejica 2 3 2 2 3 2 2 2 2 5" xfId="30823"/>
    <cellStyle name="Vejica 2 3 2 2 3 2 2 2 3" xfId="30824"/>
    <cellStyle name="Vejica 2 3 2 2 3 2 2 2 3 2" xfId="30825"/>
    <cellStyle name="Vejica 2 3 2 2 3 2 2 2 3 2 2" xfId="30826"/>
    <cellStyle name="Vejica 2 3 2 2 3 2 2 2 3 3" xfId="30827"/>
    <cellStyle name="Vejica 2 3 2 2 3 2 2 2 3 3 2" xfId="30828"/>
    <cellStyle name="Vejica 2 3 2 2 3 2 2 2 3 4" xfId="30829"/>
    <cellStyle name="Vejica 2 3 2 2 3 2 2 2 3 5" xfId="30830"/>
    <cellStyle name="Vejica 2 3 2 2 3 2 2 2 4" xfId="30831"/>
    <cellStyle name="Vejica 2 3 2 2 3 2 2 2 4 2" xfId="30832"/>
    <cellStyle name="Vejica 2 3 2 2 3 2 2 2 5" xfId="30833"/>
    <cellStyle name="Vejica 2 3 2 2 3 2 2 2 5 2" xfId="30834"/>
    <cellStyle name="Vejica 2 3 2 2 3 2 2 2 6" xfId="30835"/>
    <cellStyle name="Vejica 2 3 2 2 3 2 2 2 6 2" xfId="30836"/>
    <cellStyle name="Vejica 2 3 2 2 3 2 2 2 7" xfId="30837"/>
    <cellStyle name="Vejica 2 3 2 2 3 2 2 2 8" xfId="30838"/>
    <cellStyle name="Vejica 2 3 2 2 3 2 2 2 9" xfId="30839"/>
    <cellStyle name="Vejica 2 3 2 2 3 2 2 3" xfId="30840"/>
    <cellStyle name="Vejica 2 3 2 2 3 2 2 3 2" xfId="30841"/>
    <cellStyle name="Vejica 2 3 2 2 3 2 2 3 2 2" xfId="30842"/>
    <cellStyle name="Vejica 2 3 2 2 3 2 2 3 3" xfId="30843"/>
    <cellStyle name="Vejica 2 3 2 2 3 2 2 3 3 2" xfId="30844"/>
    <cellStyle name="Vejica 2 3 2 2 3 2 2 3 4" xfId="30845"/>
    <cellStyle name="Vejica 2 3 2 2 3 2 2 3 5" xfId="30846"/>
    <cellStyle name="Vejica 2 3 2 2 3 2 2 4" xfId="30847"/>
    <cellStyle name="Vejica 2 3 2 2 3 2 2 4 2" xfId="30848"/>
    <cellStyle name="Vejica 2 3 2 2 3 2 2 4 2 2" xfId="30849"/>
    <cellStyle name="Vejica 2 3 2 2 3 2 2 4 3" xfId="30850"/>
    <cellStyle name="Vejica 2 3 2 2 3 2 2 4 3 2" xfId="30851"/>
    <cellStyle name="Vejica 2 3 2 2 3 2 2 4 4" xfId="30852"/>
    <cellStyle name="Vejica 2 3 2 2 3 2 2 4 5" xfId="30853"/>
    <cellStyle name="Vejica 2 3 2 2 3 2 2 5" xfId="30854"/>
    <cellStyle name="Vejica 2 3 2 2 3 2 2 5 2" xfId="30855"/>
    <cellStyle name="Vejica 2 3 2 2 3 2 2 6" xfId="30856"/>
    <cellStyle name="Vejica 2 3 2 2 3 2 2 6 2" xfId="30857"/>
    <cellStyle name="Vejica 2 3 2 2 3 2 2 7" xfId="30858"/>
    <cellStyle name="Vejica 2 3 2 2 3 2 2 7 2" xfId="30859"/>
    <cellStyle name="Vejica 2 3 2 2 3 2 2 8" xfId="30860"/>
    <cellStyle name="Vejica 2 3 2 2 3 2 2 9" xfId="30861"/>
    <cellStyle name="Vejica 2 3 2 2 3 2 3" xfId="30862"/>
    <cellStyle name="Vejica 2 3 2 2 3 2 3 2" xfId="30863"/>
    <cellStyle name="Vejica 2 3 2 2 3 2 3 2 2" xfId="30864"/>
    <cellStyle name="Vejica 2 3 2 2 3 2 3 2 2 2" xfId="30865"/>
    <cellStyle name="Vejica 2 3 2 2 3 2 3 2 3" xfId="30866"/>
    <cellStyle name="Vejica 2 3 2 2 3 2 3 2 3 2" xfId="30867"/>
    <cellStyle name="Vejica 2 3 2 2 3 2 3 2 4" xfId="30868"/>
    <cellStyle name="Vejica 2 3 2 2 3 2 3 2 5" xfId="30869"/>
    <cellStyle name="Vejica 2 3 2 2 3 2 3 3" xfId="30870"/>
    <cellStyle name="Vejica 2 3 2 2 3 2 3 3 2" xfId="30871"/>
    <cellStyle name="Vejica 2 3 2 2 3 2 3 3 2 2" xfId="30872"/>
    <cellStyle name="Vejica 2 3 2 2 3 2 3 3 3" xfId="30873"/>
    <cellStyle name="Vejica 2 3 2 2 3 2 3 3 3 2" xfId="30874"/>
    <cellStyle name="Vejica 2 3 2 2 3 2 3 3 4" xfId="30875"/>
    <cellStyle name="Vejica 2 3 2 2 3 2 3 3 5" xfId="30876"/>
    <cellStyle name="Vejica 2 3 2 2 3 2 3 4" xfId="30877"/>
    <cellStyle name="Vejica 2 3 2 2 3 2 3 4 2" xfId="30878"/>
    <cellStyle name="Vejica 2 3 2 2 3 2 3 5" xfId="30879"/>
    <cellStyle name="Vejica 2 3 2 2 3 2 3 5 2" xfId="30880"/>
    <cellStyle name="Vejica 2 3 2 2 3 2 3 6" xfId="30881"/>
    <cellStyle name="Vejica 2 3 2 2 3 2 3 6 2" xfId="30882"/>
    <cellStyle name="Vejica 2 3 2 2 3 2 3 7" xfId="30883"/>
    <cellStyle name="Vejica 2 3 2 2 3 2 3 8" xfId="30884"/>
    <cellStyle name="Vejica 2 3 2 2 3 2 3 9" xfId="30885"/>
    <cellStyle name="Vejica 2 3 2 2 3 2 4" xfId="30886"/>
    <cellStyle name="Vejica 2 3 2 2 3 2 4 2" xfId="30887"/>
    <cellStyle name="Vejica 2 3 2 2 3 2 4 2 2" xfId="30888"/>
    <cellStyle name="Vejica 2 3 2 2 3 2 4 3" xfId="30889"/>
    <cellStyle name="Vejica 2 3 2 2 3 2 4 3 2" xfId="30890"/>
    <cellStyle name="Vejica 2 3 2 2 3 2 4 4" xfId="30891"/>
    <cellStyle name="Vejica 2 3 2 2 3 2 4 5" xfId="30892"/>
    <cellStyle name="Vejica 2 3 2 2 3 2 5" xfId="30893"/>
    <cellStyle name="Vejica 2 3 2 2 3 2 5 2" xfId="30894"/>
    <cellStyle name="Vejica 2 3 2 2 3 2 5 2 2" xfId="30895"/>
    <cellStyle name="Vejica 2 3 2 2 3 2 5 3" xfId="30896"/>
    <cellStyle name="Vejica 2 3 2 2 3 2 5 3 2" xfId="30897"/>
    <cellStyle name="Vejica 2 3 2 2 3 2 5 4" xfId="30898"/>
    <cellStyle name="Vejica 2 3 2 2 3 2 5 5" xfId="30899"/>
    <cellStyle name="Vejica 2 3 2 2 3 2 6" xfId="30900"/>
    <cellStyle name="Vejica 2 3 2 2 3 2 6 2" xfId="30901"/>
    <cellStyle name="Vejica 2 3 2 2 3 2 7" xfId="30902"/>
    <cellStyle name="Vejica 2 3 2 2 3 2 7 2" xfId="30903"/>
    <cellStyle name="Vejica 2 3 2 2 3 2 8" xfId="30904"/>
    <cellStyle name="Vejica 2 3 2 2 3 2 8 2" xfId="30905"/>
    <cellStyle name="Vejica 2 3 2 2 3 2 9" xfId="30906"/>
    <cellStyle name="Vejica 2 3 2 2 3 3" xfId="30907"/>
    <cellStyle name="Vejica 2 3 2 2 3 3 10" xfId="30908"/>
    <cellStyle name="Vejica 2 3 2 2 3 3 2" xfId="30909"/>
    <cellStyle name="Vejica 2 3 2 2 3 3 2 2" xfId="30910"/>
    <cellStyle name="Vejica 2 3 2 2 3 3 2 2 2" xfId="30911"/>
    <cellStyle name="Vejica 2 3 2 2 3 3 2 2 2 2" xfId="30912"/>
    <cellStyle name="Vejica 2 3 2 2 3 3 2 2 3" xfId="30913"/>
    <cellStyle name="Vejica 2 3 2 2 3 3 2 2 3 2" xfId="30914"/>
    <cellStyle name="Vejica 2 3 2 2 3 3 2 2 4" xfId="30915"/>
    <cellStyle name="Vejica 2 3 2 2 3 3 2 2 5" xfId="30916"/>
    <cellStyle name="Vejica 2 3 2 2 3 3 2 3" xfId="30917"/>
    <cellStyle name="Vejica 2 3 2 2 3 3 2 3 2" xfId="30918"/>
    <cellStyle name="Vejica 2 3 2 2 3 3 2 3 2 2" xfId="30919"/>
    <cellStyle name="Vejica 2 3 2 2 3 3 2 3 3" xfId="30920"/>
    <cellStyle name="Vejica 2 3 2 2 3 3 2 3 3 2" xfId="30921"/>
    <cellStyle name="Vejica 2 3 2 2 3 3 2 3 4" xfId="30922"/>
    <cellStyle name="Vejica 2 3 2 2 3 3 2 3 5" xfId="30923"/>
    <cellStyle name="Vejica 2 3 2 2 3 3 2 4" xfId="30924"/>
    <cellStyle name="Vejica 2 3 2 2 3 3 2 4 2" xfId="30925"/>
    <cellStyle name="Vejica 2 3 2 2 3 3 2 5" xfId="30926"/>
    <cellStyle name="Vejica 2 3 2 2 3 3 2 5 2" xfId="30927"/>
    <cellStyle name="Vejica 2 3 2 2 3 3 2 6" xfId="30928"/>
    <cellStyle name="Vejica 2 3 2 2 3 3 2 6 2" xfId="30929"/>
    <cellStyle name="Vejica 2 3 2 2 3 3 2 7" xfId="30930"/>
    <cellStyle name="Vejica 2 3 2 2 3 3 2 8" xfId="30931"/>
    <cellStyle name="Vejica 2 3 2 2 3 3 2 9" xfId="30932"/>
    <cellStyle name="Vejica 2 3 2 2 3 3 3" xfId="30933"/>
    <cellStyle name="Vejica 2 3 2 2 3 3 3 2" xfId="30934"/>
    <cellStyle name="Vejica 2 3 2 2 3 3 3 2 2" xfId="30935"/>
    <cellStyle name="Vejica 2 3 2 2 3 3 3 3" xfId="30936"/>
    <cellStyle name="Vejica 2 3 2 2 3 3 3 3 2" xfId="30937"/>
    <cellStyle name="Vejica 2 3 2 2 3 3 3 4" xfId="30938"/>
    <cellStyle name="Vejica 2 3 2 2 3 3 3 5" xfId="30939"/>
    <cellStyle name="Vejica 2 3 2 2 3 3 4" xfId="30940"/>
    <cellStyle name="Vejica 2 3 2 2 3 3 4 2" xfId="30941"/>
    <cellStyle name="Vejica 2 3 2 2 3 3 4 2 2" xfId="30942"/>
    <cellStyle name="Vejica 2 3 2 2 3 3 4 3" xfId="30943"/>
    <cellStyle name="Vejica 2 3 2 2 3 3 4 3 2" xfId="30944"/>
    <cellStyle name="Vejica 2 3 2 2 3 3 4 4" xfId="30945"/>
    <cellStyle name="Vejica 2 3 2 2 3 3 4 5" xfId="30946"/>
    <cellStyle name="Vejica 2 3 2 2 3 3 5" xfId="30947"/>
    <cellStyle name="Vejica 2 3 2 2 3 3 5 2" xfId="30948"/>
    <cellStyle name="Vejica 2 3 2 2 3 3 6" xfId="30949"/>
    <cellStyle name="Vejica 2 3 2 2 3 3 6 2" xfId="30950"/>
    <cellStyle name="Vejica 2 3 2 2 3 3 7" xfId="30951"/>
    <cellStyle name="Vejica 2 3 2 2 3 3 7 2" xfId="30952"/>
    <cellStyle name="Vejica 2 3 2 2 3 3 8" xfId="30953"/>
    <cellStyle name="Vejica 2 3 2 2 3 3 9" xfId="30954"/>
    <cellStyle name="Vejica 2 3 2 2 3 4" xfId="30955"/>
    <cellStyle name="Vejica 2 3 2 2 3 4 2" xfId="30956"/>
    <cellStyle name="Vejica 2 3 2 2 3 4 2 2" xfId="30957"/>
    <cellStyle name="Vejica 2 3 2 2 3 4 2 2 2" xfId="30958"/>
    <cellStyle name="Vejica 2 3 2 2 3 4 2 3" xfId="30959"/>
    <cellStyle name="Vejica 2 3 2 2 3 4 2 3 2" xfId="30960"/>
    <cellStyle name="Vejica 2 3 2 2 3 4 2 4" xfId="30961"/>
    <cellStyle name="Vejica 2 3 2 2 3 4 2 5" xfId="30962"/>
    <cellStyle name="Vejica 2 3 2 2 3 4 3" xfId="30963"/>
    <cellStyle name="Vejica 2 3 2 2 3 4 3 2" xfId="30964"/>
    <cellStyle name="Vejica 2 3 2 2 3 4 3 2 2" xfId="30965"/>
    <cellStyle name="Vejica 2 3 2 2 3 4 3 3" xfId="30966"/>
    <cellStyle name="Vejica 2 3 2 2 3 4 3 3 2" xfId="30967"/>
    <cellStyle name="Vejica 2 3 2 2 3 4 3 4" xfId="30968"/>
    <cellStyle name="Vejica 2 3 2 2 3 4 3 5" xfId="30969"/>
    <cellStyle name="Vejica 2 3 2 2 3 4 4" xfId="30970"/>
    <cellStyle name="Vejica 2 3 2 2 3 4 4 2" xfId="30971"/>
    <cellStyle name="Vejica 2 3 2 2 3 4 5" xfId="30972"/>
    <cellStyle name="Vejica 2 3 2 2 3 4 5 2" xfId="30973"/>
    <cellStyle name="Vejica 2 3 2 2 3 4 6" xfId="30974"/>
    <cellStyle name="Vejica 2 3 2 2 3 4 6 2" xfId="30975"/>
    <cellStyle name="Vejica 2 3 2 2 3 4 7" xfId="30976"/>
    <cellStyle name="Vejica 2 3 2 2 3 4 8" xfId="30977"/>
    <cellStyle name="Vejica 2 3 2 2 3 4 9" xfId="30978"/>
    <cellStyle name="Vejica 2 3 2 2 3 5" xfId="30979"/>
    <cellStyle name="Vejica 2 3 2 2 3 5 2" xfId="30980"/>
    <cellStyle name="Vejica 2 3 2 2 3 5 2 2" xfId="30981"/>
    <cellStyle name="Vejica 2 3 2 2 3 5 3" xfId="30982"/>
    <cellStyle name="Vejica 2 3 2 2 3 5 3 2" xfId="30983"/>
    <cellStyle name="Vejica 2 3 2 2 3 5 4" xfId="30984"/>
    <cellStyle name="Vejica 2 3 2 2 3 5 5" xfId="30985"/>
    <cellStyle name="Vejica 2 3 2 2 3 6" xfId="30986"/>
    <cellStyle name="Vejica 2 3 2 2 3 6 2" xfId="30987"/>
    <cellStyle name="Vejica 2 3 2 2 3 6 2 2" xfId="30988"/>
    <cellStyle name="Vejica 2 3 2 2 3 6 3" xfId="30989"/>
    <cellStyle name="Vejica 2 3 2 2 3 6 3 2" xfId="30990"/>
    <cellStyle name="Vejica 2 3 2 2 3 6 4" xfId="30991"/>
    <cellStyle name="Vejica 2 3 2 2 3 6 5" xfId="30992"/>
    <cellStyle name="Vejica 2 3 2 2 3 7" xfId="30993"/>
    <cellStyle name="Vejica 2 3 2 2 3 7 2" xfId="30994"/>
    <cellStyle name="Vejica 2 3 2 2 3 8" xfId="30995"/>
    <cellStyle name="Vejica 2 3 2 2 3 8 2" xfId="30996"/>
    <cellStyle name="Vejica 2 3 2 2 3 9" xfId="30997"/>
    <cellStyle name="Vejica 2 3 2 2 3 9 2" xfId="30998"/>
    <cellStyle name="Vejica 2 3 2 2 4" xfId="30999"/>
    <cellStyle name="Vejica 2 3 2 2 4 10" xfId="31000"/>
    <cellStyle name="Vejica 2 3 2 2 4 11" xfId="31001"/>
    <cellStyle name="Vejica 2 3 2 2 4 12" xfId="31002"/>
    <cellStyle name="Vejica 2 3 2 2 4 2" xfId="31003"/>
    <cellStyle name="Vejica 2 3 2 2 4 2 10" xfId="31004"/>
    <cellStyle name="Vejica 2 3 2 2 4 2 11" xfId="31005"/>
    <cellStyle name="Vejica 2 3 2 2 4 2 2" xfId="31006"/>
    <cellStyle name="Vejica 2 3 2 2 4 2 2 10" xfId="31007"/>
    <cellStyle name="Vejica 2 3 2 2 4 2 2 2" xfId="31008"/>
    <cellStyle name="Vejica 2 3 2 2 4 2 2 2 2" xfId="31009"/>
    <cellStyle name="Vejica 2 3 2 2 4 2 2 2 2 2" xfId="31010"/>
    <cellStyle name="Vejica 2 3 2 2 4 2 2 2 2 2 2" xfId="31011"/>
    <cellStyle name="Vejica 2 3 2 2 4 2 2 2 2 3" xfId="31012"/>
    <cellStyle name="Vejica 2 3 2 2 4 2 2 2 2 3 2" xfId="31013"/>
    <cellStyle name="Vejica 2 3 2 2 4 2 2 2 2 4" xfId="31014"/>
    <cellStyle name="Vejica 2 3 2 2 4 2 2 2 2 5" xfId="31015"/>
    <cellStyle name="Vejica 2 3 2 2 4 2 2 2 3" xfId="31016"/>
    <cellStyle name="Vejica 2 3 2 2 4 2 2 2 3 2" xfId="31017"/>
    <cellStyle name="Vejica 2 3 2 2 4 2 2 2 3 2 2" xfId="31018"/>
    <cellStyle name="Vejica 2 3 2 2 4 2 2 2 3 3" xfId="31019"/>
    <cellStyle name="Vejica 2 3 2 2 4 2 2 2 3 3 2" xfId="31020"/>
    <cellStyle name="Vejica 2 3 2 2 4 2 2 2 3 4" xfId="31021"/>
    <cellStyle name="Vejica 2 3 2 2 4 2 2 2 3 5" xfId="31022"/>
    <cellStyle name="Vejica 2 3 2 2 4 2 2 2 4" xfId="31023"/>
    <cellStyle name="Vejica 2 3 2 2 4 2 2 2 4 2" xfId="31024"/>
    <cellStyle name="Vejica 2 3 2 2 4 2 2 2 5" xfId="31025"/>
    <cellStyle name="Vejica 2 3 2 2 4 2 2 2 5 2" xfId="31026"/>
    <cellStyle name="Vejica 2 3 2 2 4 2 2 2 6" xfId="31027"/>
    <cellStyle name="Vejica 2 3 2 2 4 2 2 2 6 2" xfId="31028"/>
    <cellStyle name="Vejica 2 3 2 2 4 2 2 2 7" xfId="31029"/>
    <cellStyle name="Vejica 2 3 2 2 4 2 2 2 8" xfId="31030"/>
    <cellStyle name="Vejica 2 3 2 2 4 2 2 2 9" xfId="31031"/>
    <cellStyle name="Vejica 2 3 2 2 4 2 2 3" xfId="31032"/>
    <cellStyle name="Vejica 2 3 2 2 4 2 2 3 2" xfId="31033"/>
    <cellStyle name="Vejica 2 3 2 2 4 2 2 3 2 2" xfId="31034"/>
    <cellStyle name="Vejica 2 3 2 2 4 2 2 3 3" xfId="31035"/>
    <cellStyle name="Vejica 2 3 2 2 4 2 2 3 3 2" xfId="31036"/>
    <cellStyle name="Vejica 2 3 2 2 4 2 2 3 4" xfId="31037"/>
    <cellStyle name="Vejica 2 3 2 2 4 2 2 3 5" xfId="31038"/>
    <cellStyle name="Vejica 2 3 2 2 4 2 2 4" xfId="31039"/>
    <cellStyle name="Vejica 2 3 2 2 4 2 2 4 2" xfId="31040"/>
    <cellStyle name="Vejica 2 3 2 2 4 2 2 4 2 2" xfId="31041"/>
    <cellStyle name="Vejica 2 3 2 2 4 2 2 4 3" xfId="31042"/>
    <cellStyle name="Vejica 2 3 2 2 4 2 2 4 3 2" xfId="31043"/>
    <cellStyle name="Vejica 2 3 2 2 4 2 2 4 4" xfId="31044"/>
    <cellStyle name="Vejica 2 3 2 2 4 2 2 4 5" xfId="31045"/>
    <cellStyle name="Vejica 2 3 2 2 4 2 2 5" xfId="31046"/>
    <cellStyle name="Vejica 2 3 2 2 4 2 2 5 2" xfId="31047"/>
    <cellStyle name="Vejica 2 3 2 2 4 2 2 6" xfId="31048"/>
    <cellStyle name="Vejica 2 3 2 2 4 2 2 6 2" xfId="31049"/>
    <cellStyle name="Vejica 2 3 2 2 4 2 2 7" xfId="31050"/>
    <cellStyle name="Vejica 2 3 2 2 4 2 2 7 2" xfId="31051"/>
    <cellStyle name="Vejica 2 3 2 2 4 2 2 8" xfId="31052"/>
    <cellStyle name="Vejica 2 3 2 2 4 2 2 9" xfId="31053"/>
    <cellStyle name="Vejica 2 3 2 2 4 2 3" xfId="31054"/>
    <cellStyle name="Vejica 2 3 2 2 4 2 3 2" xfId="31055"/>
    <cellStyle name="Vejica 2 3 2 2 4 2 3 2 2" xfId="31056"/>
    <cellStyle name="Vejica 2 3 2 2 4 2 3 2 2 2" xfId="31057"/>
    <cellStyle name="Vejica 2 3 2 2 4 2 3 2 3" xfId="31058"/>
    <cellStyle name="Vejica 2 3 2 2 4 2 3 2 3 2" xfId="31059"/>
    <cellStyle name="Vejica 2 3 2 2 4 2 3 2 4" xfId="31060"/>
    <cellStyle name="Vejica 2 3 2 2 4 2 3 2 5" xfId="31061"/>
    <cellStyle name="Vejica 2 3 2 2 4 2 3 3" xfId="31062"/>
    <cellStyle name="Vejica 2 3 2 2 4 2 3 3 2" xfId="31063"/>
    <cellStyle name="Vejica 2 3 2 2 4 2 3 3 2 2" xfId="31064"/>
    <cellStyle name="Vejica 2 3 2 2 4 2 3 3 3" xfId="31065"/>
    <cellStyle name="Vejica 2 3 2 2 4 2 3 3 3 2" xfId="31066"/>
    <cellStyle name="Vejica 2 3 2 2 4 2 3 3 4" xfId="31067"/>
    <cellStyle name="Vejica 2 3 2 2 4 2 3 3 5" xfId="31068"/>
    <cellStyle name="Vejica 2 3 2 2 4 2 3 4" xfId="31069"/>
    <cellStyle name="Vejica 2 3 2 2 4 2 3 4 2" xfId="31070"/>
    <cellStyle name="Vejica 2 3 2 2 4 2 3 5" xfId="31071"/>
    <cellStyle name="Vejica 2 3 2 2 4 2 3 5 2" xfId="31072"/>
    <cellStyle name="Vejica 2 3 2 2 4 2 3 6" xfId="31073"/>
    <cellStyle name="Vejica 2 3 2 2 4 2 3 6 2" xfId="31074"/>
    <cellStyle name="Vejica 2 3 2 2 4 2 3 7" xfId="31075"/>
    <cellStyle name="Vejica 2 3 2 2 4 2 3 8" xfId="31076"/>
    <cellStyle name="Vejica 2 3 2 2 4 2 3 9" xfId="31077"/>
    <cellStyle name="Vejica 2 3 2 2 4 2 4" xfId="31078"/>
    <cellStyle name="Vejica 2 3 2 2 4 2 4 2" xfId="31079"/>
    <cellStyle name="Vejica 2 3 2 2 4 2 4 2 2" xfId="31080"/>
    <cellStyle name="Vejica 2 3 2 2 4 2 4 3" xfId="31081"/>
    <cellStyle name="Vejica 2 3 2 2 4 2 4 3 2" xfId="31082"/>
    <cellStyle name="Vejica 2 3 2 2 4 2 4 4" xfId="31083"/>
    <cellStyle name="Vejica 2 3 2 2 4 2 4 5" xfId="31084"/>
    <cellStyle name="Vejica 2 3 2 2 4 2 5" xfId="31085"/>
    <cellStyle name="Vejica 2 3 2 2 4 2 5 2" xfId="31086"/>
    <cellStyle name="Vejica 2 3 2 2 4 2 5 2 2" xfId="31087"/>
    <cellStyle name="Vejica 2 3 2 2 4 2 5 3" xfId="31088"/>
    <cellStyle name="Vejica 2 3 2 2 4 2 5 3 2" xfId="31089"/>
    <cellStyle name="Vejica 2 3 2 2 4 2 5 4" xfId="31090"/>
    <cellStyle name="Vejica 2 3 2 2 4 2 5 5" xfId="31091"/>
    <cellStyle name="Vejica 2 3 2 2 4 2 6" xfId="31092"/>
    <cellStyle name="Vejica 2 3 2 2 4 2 6 2" xfId="31093"/>
    <cellStyle name="Vejica 2 3 2 2 4 2 7" xfId="31094"/>
    <cellStyle name="Vejica 2 3 2 2 4 2 7 2" xfId="31095"/>
    <cellStyle name="Vejica 2 3 2 2 4 2 8" xfId="31096"/>
    <cellStyle name="Vejica 2 3 2 2 4 2 8 2" xfId="31097"/>
    <cellStyle name="Vejica 2 3 2 2 4 2 9" xfId="31098"/>
    <cellStyle name="Vejica 2 3 2 2 4 3" xfId="31099"/>
    <cellStyle name="Vejica 2 3 2 2 4 3 10" xfId="31100"/>
    <cellStyle name="Vejica 2 3 2 2 4 3 2" xfId="31101"/>
    <cellStyle name="Vejica 2 3 2 2 4 3 2 2" xfId="31102"/>
    <cellStyle name="Vejica 2 3 2 2 4 3 2 2 2" xfId="31103"/>
    <cellStyle name="Vejica 2 3 2 2 4 3 2 2 2 2" xfId="31104"/>
    <cellStyle name="Vejica 2 3 2 2 4 3 2 2 3" xfId="31105"/>
    <cellStyle name="Vejica 2 3 2 2 4 3 2 2 3 2" xfId="31106"/>
    <cellStyle name="Vejica 2 3 2 2 4 3 2 2 4" xfId="31107"/>
    <cellStyle name="Vejica 2 3 2 2 4 3 2 2 5" xfId="31108"/>
    <cellStyle name="Vejica 2 3 2 2 4 3 2 3" xfId="31109"/>
    <cellStyle name="Vejica 2 3 2 2 4 3 2 3 2" xfId="31110"/>
    <cellStyle name="Vejica 2 3 2 2 4 3 2 3 2 2" xfId="31111"/>
    <cellStyle name="Vejica 2 3 2 2 4 3 2 3 3" xfId="31112"/>
    <cellStyle name="Vejica 2 3 2 2 4 3 2 3 3 2" xfId="31113"/>
    <cellStyle name="Vejica 2 3 2 2 4 3 2 3 4" xfId="31114"/>
    <cellStyle name="Vejica 2 3 2 2 4 3 2 3 5" xfId="31115"/>
    <cellStyle name="Vejica 2 3 2 2 4 3 2 4" xfId="31116"/>
    <cellStyle name="Vejica 2 3 2 2 4 3 2 4 2" xfId="31117"/>
    <cellStyle name="Vejica 2 3 2 2 4 3 2 5" xfId="31118"/>
    <cellStyle name="Vejica 2 3 2 2 4 3 2 5 2" xfId="31119"/>
    <cellStyle name="Vejica 2 3 2 2 4 3 2 6" xfId="31120"/>
    <cellStyle name="Vejica 2 3 2 2 4 3 2 6 2" xfId="31121"/>
    <cellStyle name="Vejica 2 3 2 2 4 3 2 7" xfId="31122"/>
    <cellStyle name="Vejica 2 3 2 2 4 3 2 8" xfId="31123"/>
    <cellStyle name="Vejica 2 3 2 2 4 3 2 9" xfId="31124"/>
    <cellStyle name="Vejica 2 3 2 2 4 3 3" xfId="31125"/>
    <cellStyle name="Vejica 2 3 2 2 4 3 3 2" xfId="31126"/>
    <cellStyle name="Vejica 2 3 2 2 4 3 3 2 2" xfId="31127"/>
    <cellStyle name="Vejica 2 3 2 2 4 3 3 3" xfId="31128"/>
    <cellStyle name="Vejica 2 3 2 2 4 3 3 3 2" xfId="31129"/>
    <cellStyle name="Vejica 2 3 2 2 4 3 3 4" xfId="31130"/>
    <cellStyle name="Vejica 2 3 2 2 4 3 3 5" xfId="31131"/>
    <cellStyle name="Vejica 2 3 2 2 4 3 4" xfId="31132"/>
    <cellStyle name="Vejica 2 3 2 2 4 3 4 2" xfId="31133"/>
    <cellStyle name="Vejica 2 3 2 2 4 3 4 2 2" xfId="31134"/>
    <cellStyle name="Vejica 2 3 2 2 4 3 4 3" xfId="31135"/>
    <cellStyle name="Vejica 2 3 2 2 4 3 4 3 2" xfId="31136"/>
    <cellStyle name="Vejica 2 3 2 2 4 3 4 4" xfId="31137"/>
    <cellStyle name="Vejica 2 3 2 2 4 3 4 5" xfId="31138"/>
    <cellStyle name="Vejica 2 3 2 2 4 3 5" xfId="31139"/>
    <cellStyle name="Vejica 2 3 2 2 4 3 5 2" xfId="31140"/>
    <cellStyle name="Vejica 2 3 2 2 4 3 6" xfId="31141"/>
    <cellStyle name="Vejica 2 3 2 2 4 3 6 2" xfId="31142"/>
    <cellStyle name="Vejica 2 3 2 2 4 3 7" xfId="31143"/>
    <cellStyle name="Vejica 2 3 2 2 4 3 7 2" xfId="31144"/>
    <cellStyle name="Vejica 2 3 2 2 4 3 8" xfId="31145"/>
    <cellStyle name="Vejica 2 3 2 2 4 3 9" xfId="31146"/>
    <cellStyle name="Vejica 2 3 2 2 4 4" xfId="31147"/>
    <cellStyle name="Vejica 2 3 2 2 4 4 2" xfId="31148"/>
    <cellStyle name="Vejica 2 3 2 2 4 4 2 2" xfId="31149"/>
    <cellStyle name="Vejica 2 3 2 2 4 4 2 2 2" xfId="31150"/>
    <cellStyle name="Vejica 2 3 2 2 4 4 2 3" xfId="31151"/>
    <cellStyle name="Vejica 2 3 2 2 4 4 2 3 2" xfId="31152"/>
    <cellStyle name="Vejica 2 3 2 2 4 4 2 4" xfId="31153"/>
    <cellStyle name="Vejica 2 3 2 2 4 4 2 5" xfId="31154"/>
    <cellStyle name="Vejica 2 3 2 2 4 4 3" xfId="31155"/>
    <cellStyle name="Vejica 2 3 2 2 4 4 3 2" xfId="31156"/>
    <cellStyle name="Vejica 2 3 2 2 4 4 3 2 2" xfId="31157"/>
    <cellStyle name="Vejica 2 3 2 2 4 4 3 3" xfId="31158"/>
    <cellStyle name="Vejica 2 3 2 2 4 4 3 3 2" xfId="31159"/>
    <cellStyle name="Vejica 2 3 2 2 4 4 3 4" xfId="31160"/>
    <cellStyle name="Vejica 2 3 2 2 4 4 3 5" xfId="31161"/>
    <cellStyle name="Vejica 2 3 2 2 4 4 4" xfId="31162"/>
    <cellStyle name="Vejica 2 3 2 2 4 4 4 2" xfId="31163"/>
    <cellStyle name="Vejica 2 3 2 2 4 4 5" xfId="31164"/>
    <cellStyle name="Vejica 2 3 2 2 4 4 5 2" xfId="31165"/>
    <cellStyle name="Vejica 2 3 2 2 4 4 6" xfId="31166"/>
    <cellStyle name="Vejica 2 3 2 2 4 4 6 2" xfId="31167"/>
    <cellStyle name="Vejica 2 3 2 2 4 4 7" xfId="31168"/>
    <cellStyle name="Vejica 2 3 2 2 4 4 8" xfId="31169"/>
    <cellStyle name="Vejica 2 3 2 2 4 4 9" xfId="31170"/>
    <cellStyle name="Vejica 2 3 2 2 4 5" xfId="31171"/>
    <cellStyle name="Vejica 2 3 2 2 4 5 2" xfId="31172"/>
    <cellStyle name="Vejica 2 3 2 2 4 5 2 2" xfId="31173"/>
    <cellStyle name="Vejica 2 3 2 2 4 5 3" xfId="31174"/>
    <cellStyle name="Vejica 2 3 2 2 4 5 3 2" xfId="31175"/>
    <cellStyle name="Vejica 2 3 2 2 4 5 4" xfId="31176"/>
    <cellStyle name="Vejica 2 3 2 2 4 5 5" xfId="31177"/>
    <cellStyle name="Vejica 2 3 2 2 4 6" xfId="31178"/>
    <cellStyle name="Vejica 2 3 2 2 4 6 2" xfId="31179"/>
    <cellStyle name="Vejica 2 3 2 2 4 6 2 2" xfId="31180"/>
    <cellStyle name="Vejica 2 3 2 2 4 6 3" xfId="31181"/>
    <cellStyle name="Vejica 2 3 2 2 4 6 3 2" xfId="31182"/>
    <cellStyle name="Vejica 2 3 2 2 4 6 4" xfId="31183"/>
    <cellStyle name="Vejica 2 3 2 2 4 6 5" xfId="31184"/>
    <cellStyle name="Vejica 2 3 2 2 4 7" xfId="31185"/>
    <cellStyle name="Vejica 2 3 2 2 4 7 2" xfId="31186"/>
    <cellStyle name="Vejica 2 3 2 2 4 8" xfId="31187"/>
    <cellStyle name="Vejica 2 3 2 2 4 8 2" xfId="31188"/>
    <cellStyle name="Vejica 2 3 2 2 4 9" xfId="31189"/>
    <cellStyle name="Vejica 2 3 2 2 4 9 2" xfId="31190"/>
    <cellStyle name="Vejica 2 3 2 2 5" xfId="31191"/>
    <cellStyle name="Vejica 2 3 2 2 5 10" xfId="31192"/>
    <cellStyle name="Vejica 2 3 2 2 5 11" xfId="31193"/>
    <cellStyle name="Vejica 2 3 2 2 5 2" xfId="31194"/>
    <cellStyle name="Vejica 2 3 2 2 5 2 10" xfId="31195"/>
    <cellStyle name="Vejica 2 3 2 2 5 2 2" xfId="31196"/>
    <cellStyle name="Vejica 2 3 2 2 5 2 2 2" xfId="31197"/>
    <cellStyle name="Vejica 2 3 2 2 5 2 2 2 2" xfId="31198"/>
    <cellStyle name="Vejica 2 3 2 2 5 2 2 2 2 2" xfId="31199"/>
    <cellStyle name="Vejica 2 3 2 2 5 2 2 2 3" xfId="31200"/>
    <cellStyle name="Vejica 2 3 2 2 5 2 2 2 3 2" xfId="31201"/>
    <cellStyle name="Vejica 2 3 2 2 5 2 2 2 4" xfId="31202"/>
    <cellStyle name="Vejica 2 3 2 2 5 2 2 2 5" xfId="31203"/>
    <cellStyle name="Vejica 2 3 2 2 5 2 2 3" xfId="31204"/>
    <cellStyle name="Vejica 2 3 2 2 5 2 2 3 2" xfId="31205"/>
    <cellStyle name="Vejica 2 3 2 2 5 2 2 3 2 2" xfId="31206"/>
    <cellStyle name="Vejica 2 3 2 2 5 2 2 3 3" xfId="31207"/>
    <cellStyle name="Vejica 2 3 2 2 5 2 2 3 3 2" xfId="31208"/>
    <cellStyle name="Vejica 2 3 2 2 5 2 2 3 4" xfId="31209"/>
    <cellStyle name="Vejica 2 3 2 2 5 2 2 3 5" xfId="31210"/>
    <cellStyle name="Vejica 2 3 2 2 5 2 2 4" xfId="31211"/>
    <cellStyle name="Vejica 2 3 2 2 5 2 2 4 2" xfId="31212"/>
    <cellStyle name="Vejica 2 3 2 2 5 2 2 5" xfId="31213"/>
    <cellStyle name="Vejica 2 3 2 2 5 2 2 5 2" xfId="31214"/>
    <cellStyle name="Vejica 2 3 2 2 5 2 2 6" xfId="31215"/>
    <cellStyle name="Vejica 2 3 2 2 5 2 2 6 2" xfId="31216"/>
    <cellStyle name="Vejica 2 3 2 2 5 2 2 7" xfId="31217"/>
    <cellStyle name="Vejica 2 3 2 2 5 2 2 8" xfId="31218"/>
    <cellStyle name="Vejica 2 3 2 2 5 2 2 9" xfId="31219"/>
    <cellStyle name="Vejica 2 3 2 2 5 2 3" xfId="31220"/>
    <cellStyle name="Vejica 2 3 2 2 5 2 3 2" xfId="31221"/>
    <cellStyle name="Vejica 2 3 2 2 5 2 3 2 2" xfId="31222"/>
    <cellStyle name="Vejica 2 3 2 2 5 2 3 3" xfId="31223"/>
    <cellStyle name="Vejica 2 3 2 2 5 2 3 3 2" xfId="31224"/>
    <cellStyle name="Vejica 2 3 2 2 5 2 3 4" xfId="31225"/>
    <cellStyle name="Vejica 2 3 2 2 5 2 3 5" xfId="31226"/>
    <cellStyle name="Vejica 2 3 2 2 5 2 4" xfId="31227"/>
    <cellStyle name="Vejica 2 3 2 2 5 2 4 2" xfId="31228"/>
    <cellStyle name="Vejica 2 3 2 2 5 2 4 2 2" xfId="31229"/>
    <cellStyle name="Vejica 2 3 2 2 5 2 4 3" xfId="31230"/>
    <cellStyle name="Vejica 2 3 2 2 5 2 4 3 2" xfId="31231"/>
    <cellStyle name="Vejica 2 3 2 2 5 2 4 4" xfId="31232"/>
    <cellStyle name="Vejica 2 3 2 2 5 2 4 5" xfId="31233"/>
    <cellStyle name="Vejica 2 3 2 2 5 2 5" xfId="31234"/>
    <cellStyle name="Vejica 2 3 2 2 5 2 5 2" xfId="31235"/>
    <cellStyle name="Vejica 2 3 2 2 5 2 6" xfId="31236"/>
    <cellStyle name="Vejica 2 3 2 2 5 2 6 2" xfId="31237"/>
    <cellStyle name="Vejica 2 3 2 2 5 2 7" xfId="31238"/>
    <cellStyle name="Vejica 2 3 2 2 5 2 7 2" xfId="31239"/>
    <cellStyle name="Vejica 2 3 2 2 5 2 8" xfId="31240"/>
    <cellStyle name="Vejica 2 3 2 2 5 2 9" xfId="31241"/>
    <cellStyle name="Vejica 2 3 2 2 5 3" xfId="31242"/>
    <cellStyle name="Vejica 2 3 2 2 5 3 2" xfId="31243"/>
    <cellStyle name="Vejica 2 3 2 2 5 3 2 2" xfId="31244"/>
    <cellStyle name="Vejica 2 3 2 2 5 3 2 2 2" xfId="31245"/>
    <cellStyle name="Vejica 2 3 2 2 5 3 2 3" xfId="31246"/>
    <cellStyle name="Vejica 2 3 2 2 5 3 2 3 2" xfId="31247"/>
    <cellStyle name="Vejica 2 3 2 2 5 3 2 4" xfId="31248"/>
    <cellStyle name="Vejica 2 3 2 2 5 3 2 5" xfId="31249"/>
    <cellStyle name="Vejica 2 3 2 2 5 3 3" xfId="31250"/>
    <cellStyle name="Vejica 2 3 2 2 5 3 3 2" xfId="31251"/>
    <cellStyle name="Vejica 2 3 2 2 5 3 3 2 2" xfId="31252"/>
    <cellStyle name="Vejica 2 3 2 2 5 3 3 3" xfId="31253"/>
    <cellStyle name="Vejica 2 3 2 2 5 3 3 3 2" xfId="31254"/>
    <cellStyle name="Vejica 2 3 2 2 5 3 3 4" xfId="31255"/>
    <cellStyle name="Vejica 2 3 2 2 5 3 3 5" xfId="31256"/>
    <cellStyle name="Vejica 2 3 2 2 5 3 4" xfId="31257"/>
    <cellStyle name="Vejica 2 3 2 2 5 3 4 2" xfId="31258"/>
    <cellStyle name="Vejica 2 3 2 2 5 3 5" xfId="31259"/>
    <cellStyle name="Vejica 2 3 2 2 5 3 5 2" xfId="31260"/>
    <cellStyle name="Vejica 2 3 2 2 5 3 6" xfId="31261"/>
    <cellStyle name="Vejica 2 3 2 2 5 3 6 2" xfId="31262"/>
    <cellStyle name="Vejica 2 3 2 2 5 3 7" xfId="31263"/>
    <cellStyle name="Vejica 2 3 2 2 5 3 8" xfId="31264"/>
    <cellStyle name="Vejica 2 3 2 2 5 3 9" xfId="31265"/>
    <cellStyle name="Vejica 2 3 2 2 5 4" xfId="31266"/>
    <cellStyle name="Vejica 2 3 2 2 5 4 2" xfId="31267"/>
    <cellStyle name="Vejica 2 3 2 2 5 4 2 2" xfId="31268"/>
    <cellStyle name="Vejica 2 3 2 2 5 4 3" xfId="31269"/>
    <cellStyle name="Vejica 2 3 2 2 5 4 3 2" xfId="31270"/>
    <cellStyle name="Vejica 2 3 2 2 5 4 4" xfId="31271"/>
    <cellStyle name="Vejica 2 3 2 2 5 4 5" xfId="31272"/>
    <cellStyle name="Vejica 2 3 2 2 5 5" xfId="31273"/>
    <cellStyle name="Vejica 2 3 2 2 5 5 2" xfId="31274"/>
    <cellStyle name="Vejica 2 3 2 2 5 5 2 2" xfId="31275"/>
    <cellStyle name="Vejica 2 3 2 2 5 5 3" xfId="31276"/>
    <cellStyle name="Vejica 2 3 2 2 5 5 3 2" xfId="31277"/>
    <cellStyle name="Vejica 2 3 2 2 5 5 4" xfId="31278"/>
    <cellStyle name="Vejica 2 3 2 2 5 5 5" xfId="31279"/>
    <cellStyle name="Vejica 2 3 2 2 5 6" xfId="31280"/>
    <cellStyle name="Vejica 2 3 2 2 5 6 2" xfId="31281"/>
    <cellStyle name="Vejica 2 3 2 2 5 7" xfId="31282"/>
    <cellStyle name="Vejica 2 3 2 2 5 7 2" xfId="31283"/>
    <cellStyle name="Vejica 2 3 2 2 5 8" xfId="31284"/>
    <cellStyle name="Vejica 2 3 2 2 5 8 2" xfId="31285"/>
    <cellStyle name="Vejica 2 3 2 2 5 9" xfId="31286"/>
    <cellStyle name="Vejica 2 3 2 2 6" xfId="31287"/>
    <cellStyle name="Vejica 2 3 2 2 6 10" xfId="31288"/>
    <cellStyle name="Vejica 2 3 2 2 6 11" xfId="31289"/>
    <cellStyle name="Vejica 2 3 2 2 6 2" xfId="31290"/>
    <cellStyle name="Vejica 2 3 2 2 6 2 10" xfId="31291"/>
    <cellStyle name="Vejica 2 3 2 2 6 2 2" xfId="31292"/>
    <cellStyle name="Vejica 2 3 2 2 6 2 2 2" xfId="31293"/>
    <cellStyle name="Vejica 2 3 2 2 6 2 2 2 2" xfId="31294"/>
    <cellStyle name="Vejica 2 3 2 2 6 2 2 2 2 2" xfId="31295"/>
    <cellStyle name="Vejica 2 3 2 2 6 2 2 2 3" xfId="31296"/>
    <cellStyle name="Vejica 2 3 2 2 6 2 2 2 3 2" xfId="31297"/>
    <cellStyle name="Vejica 2 3 2 2 6 2 2 2 4" xfId="31298"/>
    <cellStyle name="Vejica 2 3 2 2 6 2 2 2 5" xfId="31299"/>
    <cellStyle name="Vejica 2 3 2 2 6 2 2 3" xfId="31300"/>
    <cellStyle name="Vejica 2 3 2 2 6 2 2 3 2" xfId="31301"/>
    <cellStyle name="Vejica 2 3 2 2 6 2 2 3 2 2" xfId="31302"/>
    <cellStyle name="Vejica 2 3 2 2 6 2 2 3 3" xfId="31303"/>
    <cellStyle name="Vejica 2 3 2 2 6 2 2 3 3 2" xfId="31304"/>
    <cellStyle name="Vejica 2 3 2 2 6 2 2 3 4" xfId="31305"/>
    <cellStyle name="Vejica 2 3 2 2 6 2 2 3 5" xfId="31306"/>
    <cellStyle name="Vejica 2 3 2 2 6 2 2 4" xfId="31307"/>
    <cellStyle name="Vejica 2 3 2 2 6 2 2 4 2" xfId="31308"/>
    <cellStyle name="Vejica 2 3 2 2 6 2 2 5" xfId="31309"/>
    <cellStyle name="Vejica 2 3 2 2 6 2 2 5 2" xfId="31310"/>
    <cellStyle name="Vejica 2 3 2 2 6 2 2 6" xfId="31311"/>
    <cellStyle name="Vejica 2 3 2 2 6 2 2 6 2" xfId="31312"/>
    <cellStyle name="Vejica 2 3 2 2 6 2 2 7" xfId="31313"/>
    <cellStyle name="Vejica 2 3 2 2 6 2 2 8" xfId="31314"/>
    <cellStyle name="Vejica 2 3 2 2 6 2 2 9" xfId="31315"/>
    <cellStyle name="Vejica 2 3 2 2 6 2 3" xfId="31316"/>
    <cellStyle name="Vejica 2 3 2 2 6 2 3 2" xfId="31317"/>
    <cellStyle name="Vejica 2 3 2 2 6 2 3 2 2" xfId="31318"/>
    <cellStyle name="Vejica 2 3 2 2 6 2 3 3" xfId="31319"/>
    <cellStyle name="Vejica 2 3 2 2 6 2 3 3 2" xfId="31320"/>
    <cellStyle name="Vejica 2 3 2 2 6 2 3 4" xfId="31321"/>
    <cellStyle name="Vejica 2 3 2 2 6 2 3 5" xfId="31322"/>
    <cellStyle name="Vejica 2 3 2 2 6 2 4" xfId="31323"/>
    <cellStyle name="Vejica 2 3 2 2 6 2 4 2" xfId="31324"/>
    <cellStyle name="Vejica 2 3 2 2 6 2 4 2 2" xfId="31325"/>
    <cellStyle name="Vejica 2 3 2 2 6 2 4 3" xfId="31326"/>
    <cellStyle name="Vejica 2 3 2 2 6 2 4 3 2" xfId="31327"/>
    <cellStyle name="Vejica 2 3 2 2 6 2 4 4" xfId="31328"/>
    <cellStyle name="Vejica 2 3 2 2 6 2 4 5" xfId="31329"/>
    <cellStyle name="Vejica 2 3 2 2 6 2 5" xfId="31330"/>
    <cellStyle name="Vejica 2 3 2 2 6 2 5 2" xfId="31331"/>
    <cellStyle name="Vejica 2 3 2 2 6 2 6" xfId="31332"/>
    <cellStyle name="Vejica 2 3 2 2 6 2 6 2" xfId="31333"/>
    <cellStyle name="Vejica 2 3 2 2 6 2 7" xfId="31334"/>
    <cellStyle name="Vejica 2 3 2 2 6 2 7 2" xfId="31335"/>
    <cellStyle name="Vejica 2 3 2 2 6 2 8" xfId="31336"/>
    <cellStyle name="Vejica 2 3 2 2 6 2 9" xfId="31337"/>
    <cellStyle name="Vejica 2 3 2 2 6 3" xfId="31338"/>
    <cellStyle name="Vejica 2 3 2 2 6 3 2" xfId="31339"/>
    <cellStyle name="Vejica 2 3 2 2 6 3 2 2" xfId="31340"/>
    <cellStyle name="Vejica 2 3 2 2 6 3 2 2 2" xfId="31341"/>
    <cellStyle name="Vejica 2 3 2 2 6 3 2 3" xfId="31342"/>
    <cellStyle name="Vejica 2 3 2 2 6 3 2 3 2" xfId="31343"/>
    <cellStyle name="Vejica 2 3 2 2 6 3 2 4" xfId="31344"/>
    <cellStyle name="Vejica 2 3 2 2 6 3 2 5" xfId="31345"/>
    <cellStyle name="Vejica 2 3 2 2 6 3 3" xfId="31346"/>
    <cellStyle name="Vejica 2 3 2 2 6 3 3 2" xfId="31347"/>
    <cellStyle name="Vejica 2 3 2 2 6 3 3 2 2" xfId="31348"/>
    <cellStyle name="Vejica 2 3 2 2 6 3 3 3" xfId="31349"/>
    <cellStyle name="Vejica 2 3 2 2 6 3 3 3 2" xfId="31350"/>
    <cellStyle name="Vejica 2 3 2 2 6 3 3 4" xfId="31351"/>
    <cellStyle name="Vejica 2 3 2 2 6 3 3 5" xfId="31352"/>
    <cellStyle name="Vejica 2 3 2 2 6 3 4" xfId="31353"/>
    <cellStyle name="Vejica 2 3 2 2 6 3 4 2" xfId="31354"/>
    <cellStyle name="Vejica 2 3 2 2 6 3 5" xfId="31355"/>
    <cellStyle name="Vejica 2 3 2 2 6 3 5 2" xfId="31356"/>
    <cellStyle name="Vejica 2 3 2 2 6 3 6" xfId="31357"/>
    <cellStyle name="Vejica 2 3 2 2 6 3 6 2" xfId="31358"/>
    <cellStyle name="Vejica 2 3 2 2 6 3 7" xfId="31359"/>
    <cellStyle name="Vejica 2 3 2 2 6 3 8" xfId="31360"/>
    <cellStyle name="Vejica 2 3 2 2 6 3 9" xfId="31361"/>
    <cellStyle name="Vejica 2 3 2 2 6 4" xfId="31362"/>
    <cellStyle name="Vejica 2 3 2 2 6 4 2" xfId="31363"/>
    <cellStyle name="Vejica 2 3 2 2 6 4 2 2" xfId="31364"/>
    <cellStyle name="Vejica 2 3 2 2 6 4 3" xfId="31365"/>
    <cellStyle name="Vejica 2 3 2 2 6 4 3 2" xfId="31366"/>
    <cellStyle name="Vejica 2 3 2 2 6 4 4" xfId="31367"/>
    <cellStyle name="Vejica 2 3 2 2 6 4 5" xfId="31368"/>
    <cellStyle name="Vejica 2 3 2 2 6 5" xfId="31369"/>
    <cellStyle name="Vejica 2 3 2 2 6 5 2" xfId="31370"/>
    <cellStyle name="Vejica 2 3 2 2 6 5 2 2" xfId="31371"/>
    <cellStyle name="Vejica 2 3 2 2 6 5 3" xfId="31372"/>
    <cellStyle name="Vejica 2 3 2 2 6 5 3 2" xfId="31373"/>
    <cellStyle name="Vejica 2 3 2 2 6 5 4" xfId="31374"/>
    <cellStyle name="Vejica 2 3 2 2 6 5 5" xfId="31375"/>
    <cellStyle name="Vejica 2 3 2 2 6 6" xfId="31376"/>
    <cellStyle name="Vejica 2 3 2 2 6 6 2" xfId="31377"/>
    <cellStyle name="Vejica 2 3 2 2 6 7" xfId="31378"/>
    <cellStyle name="Vejica 2 3 2 2 6 7 2" xfId="31379"/>
    <cellStyle name="Vejica 2 3 2 2 6 8" xfId="31380"/>
    <cellStyle name="Vejica 2 3 2 2 6 8 2" xfId="31381"/>
    <cellStyle name="Vejica 2 3 2 2 6 9" xfId="31382"/>
    <cellStyle name="Vejica 2 3 2 2 7" xfId="31383"/>
    <cellStyle name="Vejica 2 3 2 2 7 10" xfId="31384"/>
    <cellStyle name="Vejica 2 3 2 2 7 11" xfId="31385"/>
    <cellStyle name="Vejica 2 3 2 2 7 2" xfId="31386"/>
    <cellStyle name="Vejica 2 3 2 2 7 2 10" xfId="31387"/>
    <cellStyle name="Vejica 2 3 2 2 7 2 2" xfId="31388"/>
    <cellStyle name="Vejica 2 3 2 2 7 2 2 2" xfId="31389"/>
    <cellStyle name="Vejica 2 3 2 2 7 2 2 2 2" xfId="31390"/>
    <cellStyle name="Vejica 2 3 2 2 7 2 2 2 2 2" xfId="31391"/>
    <cellStyle name="Vejica 2 3 2 2 7 2 2 2 3" xfId="31392"/>
    <cellStyle name="Vejica 2 3 2 2 7 2 2 2 3 2" xfId="31393"/>
    <cellStyle name="Vejica 2 3 2 2 7 2 2 2 4" xfId="31394"/>
    <cellStyle name="Vejica 2 3 2 2 7 2 2 2 5" xfId="31395"/>
    <cellStyle name="Vejica 2 3 2 2 7 2 2 3" xfId="31396"/>
    <cellStyle name="Vejica 2 3 2 2 7 2 2 3 2" xfId="31397"/>
    <cellStyle name="Vejica 2 3 2 2 7 2 2 3 2 2" xfId="31398"/>
    <cellStyle name="Vejica 2 3 2 2 7 2 2 3 3" xfId="31399"/>
    <cellStyle name="Vejica 2 3 2 2 7 2 2 3 3 2" xfId="31400"/>
    <cellStyle name="Vejica 2 3 2 2 7 2 2 3 4" xfId="31401"/>
    <cellStyle name="Vejica 2 3 2 2 7 2 2 3 5" xfId="31402"/>
    <cellStyle name="Vejica 2 3 2 2 7 2 2 4" xfId="31403"/>
    <cellStyle name="Vejica 2 3 2 2 7 2 2 4 2" xfId="31404"/>
    <cellStyle name="Vejica 2 3 2 2 7 2 2 5" xfId="31405"/>
    <cellStyle name="Vejica 2 3 2 2 7 2 2 5 2" xfId="31406"/>
    <cellStyle name="Vejica 2 3 2 2 7 2 2 6" xfId="31407"/>
    <cellStyle name="Vejica 2 3 2 2 7 2 2 6 2" xfId="31408"/>
    <cellStyle name="Vejica 2 3 2 2 7 2 2 7" xfId="31409"/>
    <cellStyle name="Vejica 2 3 2 2 7 2 2 8" xfId="31410"/>
    <cellStyle name="Vejica 2 3 2 2 7 2 2 9" xfId="31411"/>
    <cellStyle name="Vejica 2 3 2 2 7 2 3" xfId="31412"/>
    <cellStyle name="Vejica 2 3 2 2 7 2 3 2" xfId="31413"/>
    <cellStyle name="Vejica 2 3 2 2 7 2 3 2 2" xfId="31414"/>
    <cellStyle name="Vejica 2 3 2 2 7 2 3 3" xfId="31415"/>
    <cellStyle name="Vejica 2 3 2 2 7 2 3 3 2" xfId="31416"/>
    <cellStyle name="Vejica 2 3 2 2 7 2 3 4" xfId="31417"/>
    <cellStyle name="Vejica 2 3 2 2 7 2 3 5" xfId="31418"/>
    <cellStyle name="Vejica 2 3 2 2 7 2 4" xfId="31419"/>
    <cellStyle name="Vejica 2 3 2 2 7 2 4 2" xfId="31420"/>
    <cellStyle name="Vejica 2 3 2 2 7 2 4 2 2" xfId="31421"/>
    <cellStyle name="Vejica 2 3 2 2 7 2 4 3" xfId="31422"/>
    <cellStyle name="Vejica 2 3 2 2 7 2 4 3 2" xfId="31423"/>
    <cellStyle name="Vejica 2 3 2 2 7 2 4 4" xfId="31424"/>
    <cellStyle name="Vejica 2 3 2 2 7 2 4 5" xfId="31425"/>
    <cellStyle name="Vejica 2 3 2 2 7 2 5" xfId="31426"/>
    <cellStyle name="Vejica 2 3 2 2 7 2 5 2" xfId="31427"/>
    <cellStyle name="Vejica 2 3 2 2 7 2 6" xfId="31428"/>
    <cellStyle name="Vejica 2 3 2 2 7 2 6 2" xfId="31429"/>
    <cellStyle name="Vejica 2 3 2 2 7 2 7" xfId="31430"/>
    <cellStyle name="Vejica 2 3 2 2 7 2 7 2" xfId="31431"/>
    <cellStyle name="Vejica 2 3 2 2 7 2 8" xfId="31432"/>
    <cellStyle name="Vejica 2 3 2 2 7 2 9" xfId="31433"/>
    <cellStyle name="Vejica 2 3 2 2 7 3" xfId="31434"/>
    <cellStyle name="Vejica 2 3 2 2 7 3 2" xfId="31435"/>
    <cellStyle name="Vejica 2 3 2 2 7 3 2 2" xfId="31436"/>
    <cellStyle name="Vejica 2 3 2 2 7 3 2 2 2" xfId="31437"/>
    <cellStyle name="Vejica 2 3 2 2 7 3 2 3" xfId="31438"/>
    <cellStyle name="Vejica 2 3 2 2 7 3 2 3 2" xfId="31439"/>
    <cellStyle name="Vejica 2 3 2 2 7 3 2 4" xfId="31440"/>
    <cellStyle name="Vejica 2 3 2 2 7 3 2 5" xfId="31441"/>
    <cellStyle name="Vejica 2 3 2 2 7 3 3" xfId="31442"/>
    <cellStyle name="Vejica 2 3 2 2 7 3 3 2" xfId="31443"/>
    <cellStyle name="Vejica 2 3 2 2 7 3 3 2 2" xfId="31444"/>
    <cellStyle name="Vejica 2 3 2 2 7 3 3 3" xfId="31445"/>
    <cellStyle name="Vejica 2 3 2 2 7 3 3 3 2" xfId="31446"/>
    <cellStyle name="Vejica 2 3 2 2 7 3 3 4" xfId="31447"/>
    <cellStyle name="Vejica 2 3 2 2 7 3 3 5" xfId="31448"/>
    <cellStyle name="Vejica 2 3 2 2 7 3 4" xfId="31449"/>
    <cellStyle name="Vejica 2 3 2 2 7 3 4 2" xfId="31450"/>
    <cellStyle name="Vejica 2 3 2 2 7 3 5" xfId="31451"/>
    <cellStyle name="Vejica 2 3 2 2 7 3 5 2" xfId="31452"/>
    <cellStyle name="Vejica 2 3 2 2 7 3 6" xfId="31453"/>
    <cellStyle name="Vejica 2 3 2 2 7 3 6 2" xfId="31454"/>
    <cellStyle name="Vejica 2 3 2 2 7 3 7" xfId="31455"/>
    <cellStyle name="Vejica 2 3 2 2 7 3 8" xfId="31456"/>
    <cellStyle name="Vejica 2 3 2 2 7 3 9" xfId="31457"/>
    <cellStyle name="Vejica 2 3 2 2 7 4" xfId="31458"/>
    <cellStyle name="Vejica 2 3 2 2 7 4 2" xfId="31459"/>
    <cellStyle name="Vejica 2 3 2 2 7 4 2 2" xfId="31460"/>
    <cellStyle name="Vejica 2 3 2 2 7 4 3" xfId="31461"/>
    <cellStyle name="Vejica 2 3 2 2 7 4 3 2" xfId="31462"/>
    <cellStyle name="Vejica 2 3 2 2 7 4 4" xfId="31463"/>
    <cellStyle name="Vejica 2 3 2 2 7 4 5" xfId="31464"/>
    <cellStyle name="Vejica 2 3 2 2 7 5" xfId="31465"/>
    <cellStyle name="Vejica 2 3 2 2 7 5 2" xfId="31466"/>
    <cellStyle name="Vejica 2 3 2 2 7 5 2 2" xfId="31467"/>
    <cellStyle name="Vejica 2 3 2 2 7 5 3" xfId="31468"/>
    <cellStyle name="Vejica 2 3 2 2 7 5 3 2" xfId="31469"/>
    <cellStyle name="Vejica 2 3 2 2 7 5 4" xfId="31470"/>
    <cellStyle name="Vejica 2 3 2 2 7 5 5" xfId="31471"/>
    <cellStyle name="Vejica 2 3 2 2 7 6" xfId="31472"/>
    <cellStyle name="Vejica 2 3 2 2 7 6 2" xfId="31473"/>
    <cellStyle name="Vejica 2 3 2 2 7 7" xfId="31474"/>
    <cellStyle name="Vejica 2 3 2 2 7 7 2" xfId="31475"/>
    <cellStyle name="Vejica 2 3 2 2 7 8" xfId="31476"/>
    <cellStyle name="Vejica 2 3 2 2 7 8 2" xfId="31477"/>
    <cellStyle name="Vejica 2 3 2 2 7 9" xfId="31478"/>
    <cellStyle name="Vejica 2 3 2 2 8" xfId="31479"/>
    <cellStyle name="Vejica 2 3 2 2 8 10" xfId="31480"/>
    <cellStyle name="Vejica 2 3 2 2 8 2" xfId="31481"/>
    <cellStyle name="Vejica 2 3 2 2 8 2 2" xfId="31482"/>
    <cellStyle name="Vejica 2 3 2 2 8 2 2 2" xfId="31483"/>
    <cellStyle name="Vejica 2 3 2 2 8 2 2 2 2" xfId="31484"/>
    <cellStyle name="Vejica 2 3 2 2 8 2 2 3" xfId="31485"/>
    <cellStyle name="Vejica 2 3 2 2 8 2 2 3 2" xfId="31486"/>
    <cellStyle name="Vejica 2 3 2 2 8 2 2 4" xfId="31487"/>
    <cellStyle name="Vejica 2 3 2 2 8 2 2 5" xfId="31488"/>
    <cellStyle name="Vejica 2 3 2 2 8 2 3" xfId="31489"/>
    <cellStyle name="Vejica 2 3 2 2 8 2 3 2" xfId="31490"/>
    <cellStyle name="Vejica 2 3 2 2 8 2 3 2 2" xfId="31491"/>
    <cellStyle name="Vejica 2 3 2 2 8 2 3 3" xfId="31492"/>
    <cellStyle name="Vejica 2 3 2 2 8 2 3 3 2" xfId="31493"/>
    <cellStyle name="Vejica 2 3 2 2 8 2 3 4" xfId="31494"/>
    <cellStyle name="Vejica 2 3 2 2 8 2 3 5" xfId="31495"/>
    <cellStyle name="Vejica 2 3 2 2 8 2 4" xfId="31496"/>
    <cellStyle name="Vejica 2 3 2 2 8 2 4 2" xfId="31497"/>
    <cellStyle name="Vejica 2 3 2 2 8 2 5" xfId="31498"/>
    <cellStyle name="Vejica 2 3 2 2 8 2 5 2" xfId="31499"/>
    <cellStyle name="Vejica 2 3 2 2 8 2 6" xfId="31500"/>
    <cellStyle name="Vejica 2 3 2 2 8 2 6 2" xfId="31501"/>
    <cellStyle name="Vejica 2 3 2 2 8 2 7" xfId="31502"/>
    <cellStyle name="Vejica 2 3 2 2 8 2 8" xfId="31503"/>
    <cellStyle name="Vejica 2 3 2 2 8 2 9" xfId="31504"/>
    <cellStyle name="Vejica 2 3 2 2 8 3" xfId="31505"/>
    <cellStyle name="Vejica 2 3 2 2 8 3 2" xfId="31506"/>
    <cellStyle name="Vejica 2 3 2 2 8 3 2 2" xfId="31507"/>
    <cellStyle name="Vejica 2 3 2 2 8 3 3" xfId="31508"/>
    <cellStyle name="Vejica 2 3 2 2 8 3 3 2" xfId="31509"/>
    <cellStyle name="Vejica 2 3 2 2 8 3 4" xfId="31510"/>
    <cellStyle name="Vejica 2 3 2 2 8 3 5" xfId="31511"/>
    <cellStyle name="Vejica 2 3 2 2 8 4" xfId="31512"/>
    <cellStyle name="Vejica 2 3 2 2 8 4 2" xfId="31513"/>
    <cellStyle name="Vejica 2 3 2 2 8 4 2 2" xfId="31514"/>
    <cellStyle name="Vejica 2 3 2 2 8 4 3" xfId="31515"/>
    <cellStyle name="Vejica 2 3 2 2 8 4 3 2" xfId="31516"/>
    <cellStyle name="Vejica 2 3 2 2 8 4 4" xfId="31517"/>
    <cellStyle name="Vejica 2 3 2 2 8 4 5" xfId="31518"/>
    <cellStyle name="Vejica 2 3 2 2 8 5" xfId="31519"/>
    <cellStyle name="Vejica 2 3 2 2 8 5 2" xfId="31520"/>
    <cellStyle name="Vejica 2 3 2 2 8 6" xfId="31521"/>
    <cellStyle name="Vejica 2 3 2 2 8 6 2" xfId="31522"/>
    <cellStyle name="Vejica 2 3 2 2 8 7" xfId="31523"/>
    <cellStyle name="Vejica 2 3 2 2 8 7 2" xfId="31524"/>
    <cellStyle name="Vejica 2 3 2 2 8 8" xfId="31525"/>
    <cellStyle name="Vejica 2 3 2 2 8 9" xfId="31526"/>
    <cellStyle name="Vejica 2 3 2 2 9" xfId="31527"/>
    <cellStyle name="Vejica 2 3 2 2 9 2" xfId="31528"/>
    <cellStyle name="Vejica 2 3 2 2 9 2 2" xfId="31529"/>
    <cellStyle name="Vejica 2 3 2 2 9 2 2 2" xfId="31530"/>
    <cellStyle name="Vejica 2 3 2 2 9 2 3" xfId="31531"/>
    <cellStyle name="Vejica 2 3 2 2 9 2 3 2" xfId="31532"/>
    <cellStyle name="Vejica 2 3 2 2 9 2 4" xfId="31533"/>
    <cellStyle name="Vejica 2 3 2 2 9 2 5" xfId="31534"/>
    <cellStyle name="Vejica 2 3 2 2 9 3" xfId="31535"/>
    <cellStyle name="Vejica 2 3 2 2 9 3 2" xfId="31536"/>
    <cellStyle name="Vejica 2 3 2 2 9 3 2 2" xfId="31537"/>
    <cellStyle name="Vejica 2 3 2 2 9 3 3" xfId="31538"/>
    <cellStyle name="Vejica 2 3 2 2 9 3 3 2" xfId="31539"/>
    <cellStyle name="Vejica 2 3 2 2 9 3 4" xfId="31540"/>
    <cellStyle name="Vejica 2 3 2 2 9 3 5" xfId="31541"/>
    <cellStyle name="Vejica 2 3 2 2 9 4" xfId="31542"/>
    <cellStyle name="Vejica 2 3 2 2 9 4 2" xfId="31543"/>
    <cellStyle name="Vejica 2 3 2 2 9 5" xfId="31544"/>
    <cellStyle name="Vejica 2 3 2 2 9 5 2" xfId="31545"/>
    <cellStyle name="Vejica 2 3 2 2 9 6" xfId="31546"/>
    <cellStyle name="Vejica 2 3 2 2 9 6 2" xfId="31547"/>
    <cellStyle name="Vejica 2 3 2 2 9 7" xfId="31548"/>
    <cellStyle name="Vejica 2 3 2 2 9 8" xfId="31549"/>
    <cellStyle name="Vejica 2 3 2 2 9 9" xfId="31550"/>
    <cellStyle name="Vejica 2 3 2 20" xfId="31551"/>
    <cellStyle name="Vejica 2 3 2 3" xfId="31552"/>
    <cellStyle name="Vejica 2 3 2 3 10" xfId="31553"/>
    <cellStyle name="Vejica 2 3 2 3 10 2" xfId="31554"/>
    <cellStyle name="Vejica 2 3 2 3 11" xfId="31555"/>
    <cellStyle name="Vejica 2 3 2 3 12" xfId="31556"/>
    <cellStyle name="Vejica 2 3 2 3 13" xfId="31557"/>
    <cellStyle name="Vejica 2 3 2 3 2" xfId="31558"/>
    <cellStyle name="Vejica 2 3 2 3 2 10" xfId="31559"/>
    <cellStyle name="Vejica 2 3 2 3 2 11" xfId="31560"/>
    <cellStyle name="Vejica 2 3 2 3 2 2" xfId="31561"/>
    <cellStyle name="Vejica 2 3 2 3 2 2 10" xfId="31562"/>
    <cellStyle name="Vejica 2 3 2 3 2 2 2" xfId="31563"/>
    <cellStyle name="Vejica 2 3 2 3 2 2 2 2" xfId="31564"/>
    <cellStyle name="Vejica 2 3 2 3 2 2 2 2 2" xfId="31565"/>
    <cellStyle name="Vejica 2 3 2 3 2 2 2 2 2 2" xfId="31566"/>
    <cellStyle name="Vejica 2 3 2 3 2 2 2 2 3" xfId="31567"/>
    <cellStyle name="Vejica 2 3 2 3 2 2 2 2 3 2" xfId="31568"/>
    <cellStyle name="Vejica 2 3 2 3 2 2 2 2 4" xfId="31569"/>
    <cellStyle name="Vejica 2 3 2 3 2 2 2 2 5" xfId="31570"/>
    <cellStyle name="Vejica 2 3 2 3 2 2 2 3" xfId="31571"/>
    <cellStyle name="Vejica 2 3 2 3 2 2 2 3 2" xfId="31572"/>
    <cellStyle name="Vejica 2 3 2 3 2 2 2 3 2 2" xfId="31573"/>
    <cellStyle name="Vejica 2 3 2 3 2 2 2 3 3" xfId="31574"/>
    <cellStyle name="Vejica 2 3 2 3 2 2 2 3 3 2" xfId="31575"/>
    <cellStyle name="Vejica 2 3 2 3 2 2 2 3 4" xfId="31576"/>
    <cellStyle name="Vejica 2 3 2 3 2 2 2 3 5" xfId="31577"/>
    <cellStyle name="Vejica 2 3 2 3 2 2 2 4" xfId="31578"/>
    <cellStyle name="Vejica 2 3 2 3 2 2 2 4 2" xfId="31579"/>
    <cellStyle name="Vejica 2 3 2 3 2 2 2 5" xfId="31580"/>
    <cellStyle name="Vejica 2 3 2 3 2 2 2 5 2" xfId="31581"/>
    <cellStyle name="Vejica 2 3 2 3 2 2 2 6" xfId="31582"/>
    <cellStyle name="Vejica 2 3 2 3 2 2 2 6 2" xfId="31583"/>
    <cellStyle name="Vejica 2 3 2 3 2 2 2 7" xfId="31584"/>
    <cellStyle name="Vejica 2 3 2 3 2 2 2 8" xfId="31585"/>
    <cellStyle name="Vejica 2 3 2 3 2 2 2 9" xfId="31586"/>
    <cellStyle name="Vejica 2 3 2 3 2 2 3" xfId="31587"/>
    <cellStyle name="Vejica 2 3 2 3 2 2 3 2" xfId="31588"/>
    <cellStyle name="Vejica 2 3 2 3 2 2 3 2 2" xfId="31589"/>
    <cellStyle name="Vejica 2 3 2 3 2 2 3 3" xfId="31590"/>
    <cellStyle name="Vejica 2 3 2 3 2 2 3 3 2" xfId="31591"/>
    <cellStyle name="Vejica 2 3 2 3 2 2 3 4" xfId="31592"/>
    <cellStyle name="Vejica 2 3 2 3 2 2 3 5" xfId="31593"/>
    <cellStyle name="Vejica 2 3 2 3 2 2 4" xfId="31594"/>
    <cellStyle name="Vejica 2 3 2 3 2 2 4 2" xfId="31595"/>
    <cellStyle name="Vejica 2 3 2 3 2 2 4 2 2" xfId="31596"/>
    <cellStyle name="Vejica 2 3 2 3 2 2 4 3" xfId="31597"/>
    <cellStyle name="Vejica 2 3 2 3 2 2 4 3 2" xfId="31598"/>
    <cellStyle name="Vejica 2 3 2 3 2 2 4 4" xfId="31599"/>
    <cellStyle name="Vejica 2 3 2 3 2 2 4 5" xfId="31600"/>
    <cellStyle name="Vejica 2 3 2 3 2 2 5" xfId="31601"/>
    <cellStyle name="Vejica 2 3 2 3 2 2 5 2" xfId="31602"/>
    <cellStyle name="Vejica 2 3 2 3 2 2 6" xfId="31603"/>
    <cellStyle name="Vejica 2 3 2 3 2 2 6 2" xfId="31604"/>
    <cellStyle name="Vejica 2 3 2 3 2 2 7" xfId="31605"/>
    <cellStyle name="Vejica 2 3 2 3 2 2 7 2" xfId="31606"/>
    <cellStyle name="Vejica 2 3 2 3 2 2 8" xfId="31607"/>
    <cellStyle name="Vejica 2 3 2 3 2 2 9" xfId="31608"/>
    <cellStyle name="Vejica 2 3 2 3 2 3" xfId="31609"/>
    <cellStyle name="Vejica 2 3 2 3 2 3 2" xfId="31610"/>
    <cellStyle name="Vejica 2 3 2 3 2 3 2 2" xfId="31611"/>
    <cellStyle name="Vejica 2 3 2 3 2 3 2 2 2" xfId="31612"/>
    <cellStyle name="Vejica 2 3 2 3 2 3 2 3" xfId="31613"/>
    <cellStyle name="Vejica 2 3 2 3 2 3 2 3 2" xfId="31614"/>
    <cellStyle name="Vejica 2 3 2 3 2 3 2 4" xfId="31615"/>
    <cellStyle name="Vejica 2 3 2 3 2 3 2 5" xfId="31616"/>
    <cellStyle name="Vejica 2 3 2 3 2 3 3" xfId="31617"/>
    <cellStyle name="Vejica 2 3 2 3 2 3 3 2" xfId="31618"/>
    <cellStyle name="Vejica 2 3 2 3 2 3 3 2 2" xfId="31619"/>
    <cellStyle name="Vejica 2 3 2 3 2 3 3 3" xfId="31620"/>
    <cellStyle name="Vejica 2 3 2 3 2 3 3 3 2" xfId="31621"/>
    <cellStyle name="Vejica 2 3 2 3 2 3 3 4" xfId="31622"/>
    <cellStyle name="Vejica 2 3 2 3 2 3 3 5" xfId="31623"/>
    <cellStyle name="Vejica 2 3 2 3 2 3 4" xfId="31624"/>
    <cellStyle name="Vejica 2 3 2 3 2 3 4 2" xfId="31625"/>
    <cellStyle name="Vejica 2 3 2 3 2 3 5" xfId="31626"/>
    <cellStyle name="Vejica 2 3 2 3 2 3 5 2" xfId="31627"/>
    <cellStyle name="Vejica 2 3 2 3 2 3 6" xfId="31628"/>
    <cellStyle name="Vejica 2 3 2 3 2 3 6 2" xfId="31629"/>
    <cellStyle name="Vejica 2 3 2 3 2 3 7" xfId="31630"/>
    <cellStyle name="Vejica 2 3 2 3 2 3 8" xfId="31631"/>
    <cellStyle name="Vejica 2 3 2 3 2 3 9" xfId="31632"/>
    <cellStyle name="Vejica 2 3 2 3 2 4" xfId="31633"/>
    <cellStyle name="Vejica 2 3 2 3 2 4 2" xfId="31634"/>
    <cellStyle name="Vejica 2 3 2 3 2 4 2 2" xfId="31635"/>
    <cellStyle name="Vejica 2 3 2 3 2 4 3" xfId="31636"/>
    <cellStyle name="Vejica 2 3 2 3 2 4 3 2" xfId="31637"/>
    <cellStyle name="Vejica 2 3 2 3 2 4 4" xfId="31638"/>
    <cellStyle name="Vejica 2 3 2 3 2 4 5" xfId="31639"/>
    <cellStyle name="Vejica 2 3 2 3 2 5" xfId="31640"/>
    <cellStyle name="Vejica 2 3 2 3 2 5 2" xfId="31641"/>
    <cellStyle name="Vejica 2 3 2 3 2 5 2 2" xfId="31642"/>
    <cellStyle name="Vejica 2 3 2 3 2 5 3" xfId="31643"/>
    <cellStyle name="Vejica 2 3 2 3 2 5 3 2" xfId="31644"/>
    <cellStyle name="Vejica 2 3 2 3 2 5 4" xfId="31645"/>
    <cellStyle name="Vejica 2 3 2 3 2 5 5" xfId="31646"/>
    <cellStyle name="Vejica 2 3 2 3 2 6" xfId="31647"/>
    <cellStyle name="Vejica 2 3 2 3 2 6 2" xfId="31648"/>
    <cellStyle name="Vejica 2 3 2 3 2 7" xfId="31649"/>
    <cellStyle name="Vejica 2 3 2 3 2 7 2" xfId="31650"/>
    <cellStyle name="Vejica 2 3 2 3 2 8" xfId="31651"/>
    <cellStyle name="Vejica 2 3 2 3 2 8 2" xfId="31652"/>
    <cellStyle name="Vejica 2 3 2 3 2 9" xfId="31653"/>
    <cellStyle name="Vejica 2 3 2 3 3" xfId="31654"/>
    <cellStyle name="Vejica 2 3 2 3 3 10" xfId="31655"/>
    <cellStyle name="Vejica 2 3 2 3 3 11" xfId="31656"/>
    <cellStyle name="Vejica 2 3 2 3 3 2" xfId="31657"/>
    <cellStyle name="Vejica 2 3 2 3 3 2 10" xfId="31658"/>
    <cellStyle name="Vejica 2 3 2 3 3 2 2" xfId="31659"/>
    <cellStyle name="Vejica 2 3 2 3 3 2 2 2" xfId="31660"/>
    <cellStyle name="Vejica 2 3 2 3 3 2 2 2 2" xfId="31661"/>
    <cellStyle name="Vejica 2 3 2 3 3 2 2 2 2 2" xfId="31662"/>
    <cellStyle name="Vejica 2 3 2 3 3 2 2 2 3" xfId="31663"/>
    <cellStyle name="Vejica 2 3 2 3 3 2 2 2 3 2" xfId="31664"/>
    <cellStyle name="Vejica 2 3 2 3 3 2 2 2 4" xfId="31665"/>
    <cellStyle name="Vejica 2 3 2 3 3 2 2 2 5" xfId="31666"/>
    <cellStyle name="Vejica 2 3 2 3 3 2 2 3" xfId="31667"/>
    <cellStyle name="Vejica 2 3 2 3 3 2 2 3 2" xfId="31668"/>
    <cellStyle name="Vejica 2 3 2 3 3 2 2 3 2 2" xfId="31669"/>
    <cellStyle name="Vejica 2 3 2 3 3 2 2 3 3" xfId="31670"/>
    <cellStyle name="Vejica 2 3 2 3 3 2 2 3 3 2" xfId="31671"/>
    <cellStyle name="Vejica 2 3 2 3 3 2 2 3 4" xfId="31672"/>
    <cellStyle name="Vejica 2 3 2 3 3 2 2 3 5" xfId="31673"/>
    <cellStyle name="Vejica 2 3 2 3 3 2 2 4" xfId="31674"/>
    <cellStyle name="Vejica 2 3 2 3 3 2 2 4 2" xfId="31675"/>
    <cellStyle name="Vejica 2 3 2 3 3 2 2 5" xfId="31676"/>
    <cellStyle name="Vejica 2 3 2 3 3 2 2 5 2" xfId="31677"/>
    <cellStyle name="Vejica 2 3 2 3 3 2 2 6" xfId="31678"/>
    <cellStyle name="Vejica 2 3 2 3 3 2 2 6 2" xfId="31679"/>
    <cellStyle name="Vejica 2 3 2 3 3 2 2 7" xfId="31680"/>
    <cellStyle name="Vejica 2 3 2 3 3 2 2 8" xfId="31681"/>
    <cellStyle name="Vejica 2 3 2 3 3 2 2 9" xfId="31682"/>
    <cellStyle name="Vejica 2 3 2 3 3 2 3" xfId="31683"/>
    <cellStyle name="Vejica 2 3 2 3 3 2 3 2" xfId="31684"/>
    <cellStyle name="Vejica 2 3 2 3 3 2 3 2 2" xfId="31685"/>
    <cellStyle name="Vejica 2 3 2 3 3 2 3 3" xfId="31686"/>
    <cellStyle name="Vejica 2 3 2 3 3 2 3 3 2" xfId="31687"/>
    <cellStyle name="Vejica 2 3 2 3 3 2 3 4" xfId="31688"/>
    <cellStyle name="Vejica 2 3 2 3 3 2 3 5" xfId="31689"/>
    <cellStyle name="Vejica 2 3 2 3 3 2 4" xfId="31690"/>
    <cellStyle name="Vejica 2 3 2 3 3 2 4 2" xfId="31691"/>
    <cellStyle name="Vejica 2 3 2 3 3 2 4 2 2" xfId="31692"/>
    <cellStyle name="Vejica 2 3 2 3 3 2 4 3" xfId="31693"/>
    <cellStyle name="Vejica 2 3 2 3 3 2 4 3 2" xfId="31694"/>
    <cellStyle name="Vejica 2 3 2 3 3 2 4 4" xfId="31695"/>
    <cellStyle name="Vejica 2 3 2 3 3 2 4 5" xfId="31696"/>
    <cellStyle name="Vejica 2 3 2 3 3 2 5" xfId="31697"/>
    <cellStyle name="Vejica 2 3 2 3 3 2 5 2" xfId="31698"/>
    <cellStyle name="Vejica 2 3 2 3 3 2 6" xfId="31699"/>
    <cellStyle name="Vejica 2 3 2 3 3 2 6 2" xfId="31700"/>
    <cellStyle name="Vejica 2 3 2 3 3 2 7" xfId="31701"/>
    <cellStyle name="Vejica 2 3 2 3 3 2 7 2" xfId="31702"/>
    <cellStyle name="Vejica 2 3 2 3 3 2 8" xfId="31703"/>
    <cellStyle name="Vejica 2 3 2 3 3 2 9" xfId="31704"/>
    <cellStyle name="Vejica 2 3 2 3 3 3" xfId="31705"/>
    <cellStyle name="Vejica 2 3 2 3 3 3 2" xfId="31706"/>
    <cellStyle name="Vejica 2 3 2 3 3 3 2 2" xfId="31707"/>
    <cellStyle name="Vejica 2 3 2 3 3 3 2 2 2" xfId="31708"/>
    <cellStyle name="Vejica 2 3 2 3 3 3 2 3" xfId="31709"/>
    <cellStyle name="Vejica 2 3 2 3 3 3 2 3 2" xfId="31710"/>
    <cellStyle name="Vejica 2 3 2 3 3 3 2 4" xfId="31711"/>
    <cellStyle name="Vejica 2 3 2 3 3 3 2 5" xfId="31712"/>
    <cellStyle name="Vejica 2 3 2 3 3 3 3" xfId="31713"/>
    <cellStyle name="Vejica 2 3 2 3 3 3 3 2" xfId="31714"/>
    <cellStyle name="Vejica 2 3 2 3 3 3 3 2 2" xfId="31715"/>
    <cellStyle name="Vejica 2 3 2 3 3 3 3 3" xfId="31716"/>
    <cellStyle name="Vejica 2 3 2 3 3 3 3 3 2" xfId="31717"/>
    <cellStyle name="Vejica 2 3 2 3 3 3 3 4" xfId="31718"/>
    <cellStyle name="Vejica 2 3 2 3 3 3 3 5" xfId="31719"/>
    <cellStyle name="Vejica 2 3 2 3 3 3 4" xfId="31720"/>
    <cellStyle name="Vejica 2 3 2 3 3 3 4 2" xfId="31721"/>
    <cellStyle name="Vejica 2 3 2 3 3 3 5" xfId="31722"/>
    <cellStyle name="Vejica 2 3 2 3 3 3 5 2" xfId="31723"/>
    <cellStyle name="Vejica 2 3 2 3 3 3 6" xfId="31724"/>
    <cellStyle name="Vejica 2 3 2 3 3 3 6 2" xfId="31725"/>
    <cellStyle name="Vejica 2 3 2 3 3 3 7" xfId="31726"/>
    <cellStyle name="Vejica 2 3 2 3 3 3 8" xfId="31727"/>
    <cellStyle name="Vejica 2 3 2 3 3 3 9" xfId="31728"/>
    <cellStyle name="Vejica 2 3 2 3 3 4" xfId="31729"/>
    <cellStyle name="Vejica 2 3 2 3 3 4 2" xfId="31730"/>
    <cellStyle name="Vejica 2 3 2 3 3 4 2 2" xfId="31731"/>
    <cellStyle name="Vejica 2 3 2 3 3 4 3" xfId="31732"/>
    <cellStyle name="Vejica 2 3 2 3 3 4 3 2" xfId="31733"/>
    <cellStyle name="Vejica 2 3 2 3 3 4 4" xfId="31734"/>
    <cellStyle name="Vejica 2 3 2 3 3 4 5" xfId="31735"/>
    <cellStyle name="Vejica 2 3 2 3 3 5" xfId="31736"/>
    <cellStyle name="Vejica 2 3 2 3 3 5 2" xfId="31737"/>
    <cellStyle name="Vejica 2 3 2 3 3 5 2 2" xfId="31738"/>
    <cellStyle name="Vejica 2 3 2 3 3 5 3" xfId="31739"/>
    <cellStyle name="Vejica 2 3 2 3 3 5 3 2" xfId="31740"/>
    <cellStyle name="Vejica 2 3 2 3 3 5 4" xfId="31741"/>
    <cellStyle name="Vejica 2 3 2 3 3 5 5" xfId="31742"/>
    <cellStyle name="Vejica 2 3 2 3 3 6" xfId="31743"/>
    <cellStyle name="Vejica 2 3 2 3 3 6 2" xfId="31744"/>
    <cellStyle name="Vejica 2 3 2 3 3 7" xfId="31745"/>
    <cellStyle name="Vejica 2 3 2 3 3 7 2" xfId="31746"/>
    <cellStyle name="Vejica 2 3 2 3 3 8" xfId="31747"/>
    <cellStyle name="Vejica 2 3 2 3 3 8 2" xfId="31748"/>
    <cellStyle name="Vejica 2 3 2 3 3 9" xfId="31749"/>
    <cellStyle name="Vejica 2 3 2 3 4" xfId="31750"/>
    <cellStyle name="Vejica 2 3 2 3 4 10" xfId="31751"/>
    <cellStyle name="Vejica 2 3 2 3 4 2" xfId="31752"/>
    <cellStyle name="Vejica 2 3 2 3 4 2 2" xfId="31753"/>
    <cellStyle name="Vejica 2 3 2 3 4 2 2 2" xfId="31754"/>
    <cellStyle name="Vejica 2 3 2 3 4 2 2 2 2" xfId="31755"/>
    <cellStyle name="Vejica 2 3 2 3 4 2 2 3" xfId="31756"/>
    <cellStyle name="Vejica 2 3 2 3 4 2 2 3 2" xfId="31757"/>
    <cellStyle name="Vejica 2 3 2 3 4 2 2 4" xfId="31758"/>
    <cellStyle name="Vejica 2 3 2 3 4 2 2 5" xfId="31759"/>
    <cellStyle name="Vejica 2 3 2 3 4 2 3" xfId="31760"/>
    <cellStyle name="Vejica 2 3 2 3 4 2 3 2" xfId="31761"/>
    <cellStyle name="Vejica 2 3 2 3 4 2 3 2 2" xfId="31762"/>
    <cellStyle name="Vejica 2 3 2 3 4 2 3 3" xfId="31763"/>
    <cellStyle name="Vejica 2 3 2 3 4 2 3 3 2" xfId="31764"/>
    <cellStyle name="Vejica 2 3 2 3 4 2 3 4" xfId="31765"/>
    <cellStyle name="Vejica 2 3 2 3 4 2 3 5" xfId="31766"/>
    <cellStyle name="Vejica 2 3 2 3 4 2 4" xfId="31767"/>
    <cellStyle name="Vejica 2 3 2 3 4 2 4 2" xfId="31768"/>
    <cellStyle name="Vejica 2 3 2 3 4 2 5" xfId="31769"/>
    <cellStyle name="Vejica 2 3 2 3 4 2 5 2" xfId="31770"/>
    <cellStyle name="Vejica 2 3 2 3 4 2 6" xfId="31771"/>
    <cellStyle name="Vejica 2 3 2 3 4 2 6 2" xfId="31772"/>
    <cellStyle name="Vejica 2 3 2 3 4 2 7" xfId="31773"/>
    <cellStyle name="Vejica 2 3 2 3 4 2 8" xfId="31774"/>
    <cellStyle name="Vejica 2 3 2 3 4 2 9" xfId="31775"/>
    <cellStyle name="Vejica 2 3 2 3 4 3" xfId="31776"/>
    <cellStyle name="Vejica 2 3 2 3 4 3 2" xfId="31777"/>
    <cellStyle name="Vejica 2 3 2 3 4 3 2 2" xfId="31778"/>
    <cellStyle name="Vejica 2 3 2 3 4 3 3" xfId="31779"/>
    <cellStyle name="Vejica 2 3 2 3 4 3 3 2" xfId="31780"/>
    <cellStyle name="Vejica 2 3 2 3 4 3 4" xfId="31781"/>
    <cellStyle name="Vejica 2 3 2 3 4 3 5" xfId="31782"/>
    <cellStyle name="Vejica 2 3 2 3 4 4" xfId="31783"/>
    <cellStyle name="Vejica 2 3 2 3 4 4 2" xfId="31784"/>
    <cellStyle name="Vejica 2 3 2 3 4 4 2 2" xfId="31785"/>
    <cellStyle name="Vejica 2 3 2 3 4 4 3" xfId="31786"/>
    <cellStyle name="Vejica 2 3 2 3 4 4 3 2" xfId="31787"/>
    <cellStyle name="Vejica 2 3 2 3 4 4 4" xfId="31788"/>
    <cellStyle name="Vejica 2 3 2 3 4 4 5" xfId="31789"/>
    <cellStyle name="Vejica 2 3 2 3 4 5" xfId="31790"/>
    <cellStyle name="Vejica 2 3 2 3 4 5 2" xfId="31791"/>
    <cellStyle name="Vejica 2 3 2 3 4 6" xfId="31792"/>
    <cellStyle name="Vejica 2 3 2 3 4 6 2" xfId="31793"/>
    <cellStyle name="Vejica 2 3 2 3 4 7" xfId="31794"/>
    <cellStyle name="Vejica 2 3 2 3 4 7 2" xfId="31795"/>
    <cellStyle name="Vejica 2 3 2 3 4 8" xfId="31796"/>
    <cellStyle name="Vejica 2 3 2 3 4 9" xfId="31797"/>
    <cellStyle name="Vejica 2 3 2 3 5" xfId="31798"/>
    <cellStyle name="Vejica 2 3 2 3 5 2" xfId="31799"/>
    <cellStyle name="Vejica 2 3 2 3 5 2 2" xfId="31800"/>
    <cellStyle name="Vejica 2 3 2 3 5 2 2 2" xfId="31801"/>
    <cellStyle name="Vejica 2 3 2 3 5 2 3" xfId="31802"/>
    <cellStyle name="Vejica 2 3 2 3 5 2 3 2" xfId="31803"/>
    <cellStyle name="Vejica 2 3 2 3 5 2 4" xfId="31804"/>
    <cellStyle name="Vejica 2 3 2 3 5 2 5" xfId="31805"/>
    <cellStyle name="Vejica 2 3 2 3 5 3" xfId="31806"/>
    <cellStyle name="Vejica 2 3 2 3 5 3 2" xfId="31807"/>
    <cellStyle name="Vejica 2 3 2 3 5 3 2 2" xfId="31808"/>
    <cellStyle name="Vejica 2 3 2 3 5 3 3" xfId="31809"/>
    <cellStyle name="Vejica 2 3 2 3 5 3 3 2" xfId="31810"/>
    <cellStyle name="Vejica 2 3 2 3 5 3 4" xfId="31811"/>
    <cellStyle name="Vejica 2 3 2 3 5 3 5" xfId="31812"/>
    <cellStyle name="Vejica 2 3 2 3 5 4" xfId="31813"/>
    <cellStyle name="Vejica 2 3 2 3 5 4 2" xfId="31814"/>
    <cellStyle name="Vejica 2 3 2 3 5 5" xfId="31815"/>
    <cellStyle name="Vejica 2 3 2 3 5 5 2" xfId="31816"/>
    <cellStyle name="Vejica 2 3 2 3 5 6" xfId="31817"/>
    <cellStyle name="Vejica 2 3 2 3 5 6 2" xfId="31818"/>
    <cellStyle name="Vejica 2 3 2 3 5 7" xfId="31819"/>
    <cellStyle name="Vejica 2 3 2 3 5 8" xfId="31820"/>
    <cellStyle name="Vejica 2 3 2 3 5 9" xfId="31821"/>
    <cellStyle name="Vejica 2 3 2 3 6" xfId="31822"/>
    <cellStyle name="Vejica 2 3 2 3 6 2" xfId="31823"/>
    <cellStyle name="Vejica 2 3 2 3 6 2 2" xfId="31824"/>
    <cellStyle name="Vejica 2 3 2 3 6 3" xfId="31825"/>
    <cellStyle name="Vejica 2 3 2 3 6 3 2" xfId="31826"/>
    <cellStyle name="Vejica 2 3 2 3 6 4" xfId="31827"/>
    <cellStyle name="Vejica 2 3 2 3 6 5" xfId="31828"/>
    <cellStyle name="Vejica 2 3 2 3 7" xfId="31829"/>
    <cellStyle name="Vejica 2 3 2 3 7 2" xfId="31830"/>
    <cellStyle name="Vejica 2 3 2 3 7 2 2" xfId="31831"/>
    <cellStyle name="Vejica 2 3 2 3 7 3" xfId="31832"/>
    <cellStyle name="Vejica 2 3 2 3 7 3 2" xfId="31833"/>
    <cellStyle name="Vejica 2 3 2 3 7 4" xfId="31834"/>
    <cellStyle name="Vejica 2 3 2 3 7 5" xfId="31835"/>
    <cellStyle name="Vejica 2 3 2 3 8" xfId="31836"/>
    <cellStyle name="Vejica 2 3 2 3 8 2" xfId="31837"/>
    <cellStyle name="Vejica 2 3 2 3 9" xfId="31838"/>
    <cellStyle name="Vejica 2 3 2 3 9 2" xfId="31839"/>
    <cellStyle name="Vejica 2 3 2 4" xfId="31840"/>
    <cellStyle name="Vejica 2 3 2 4 10" xfId="31841"/>
    <cellStyle name="Vejica 2 3 2 4 11" xfId="31842"/>
    <cellStyle name="Vejica 2 3 2 4 12" xfId="31843"/>
    <cellStyle name="Vejica 2 3 2 4 2" xfId="31844"/>
    <cellStyle name="Vejica 2 3 2 4 2 10" xfId="31845"/>
    <cellStyle name="Vejica 2 3 2 4 2 11" xfId="31846"/>
    <cellStyle name="Vejica 2 3 2 4 2 2" xfId="31847"/>
    <cellStyle name="Vejica 2 3 2 4 2 2 10" xfId="31848"/>
    <cellStyle name="Vejica 2 3 2 4 2 2 2" xfId="31849"/>
    <cellStyle name="Vejica 2 3 2 4 2 2 2 2" xfId="31850"/>
    <cellStyle name="Vejica 2 3 2 4 2 2 2 2 2" xfId="31851"/>
    <cellStyle name="Vejica 2 3 2 4 2 2 2 2 2 2" xfId="31852"/>
    <cellStyle name="Vejica 2 3 2 4 2 2 2 2 3" xfId="31853"/>
    <cellStyle name="Vejica 2 3 2 4 2 2 2 2 3 2" xfId="31854"/>
    <cellStyle name="Vejica 2 3 2 4 2 2 2 2 4" xfId="31855"/>
    <cellStyle name="Vejica 2 3 2 4 2 2 2 2 5" xfId="31856"/>
    <cellStyle name="Vejica 2 3 2 4 2 2 2 3" xfId="31857"/>
    <cellStyle name="Vejica 2 3 2 4 2 2 2 3 2" xfId="31858"/>
    <cellStyle name="Vejica 2 3 2 4 2 2 2 3 2 2" xfId="31859"/>
    <cellStyle name="Vejica 2 3 2 4 2 2 2 3 3" xfId="31860"/>
    <cellStyle name="Vejica 2 3 2 4 2 2 2 3 3 2" xfId="31861"/>
    <cellStyle name="Vejica 2 3 2 4 2 2 2 3 4" xfId="31862"/>
    <cellStyle name="Vejica 2 3 2 4 2 2 2 3 5" xfId="31863"/>
    <cellStyle name="Vejica 2 3 2 4 2 2 2 4" xfId="31864"/>
    <cellStyle name="Vejica 2 3 2 4 2 2 2 4 2" xfId="31865"/>
    <cellStyle name="Vejica 2 3 2 4 2 2 2 5" xfId="31866"/>
    <cellStyle name="Vejica 2 3 2 4 2 2 2 5 2" xfId="31867"/>
    <cellStyle name="Vejica 2 3 2 4 2 2 2 6" xfId="31868"/>
    <cellStyle name="Vejica 2 3 2 4 2 2 2 6 2" xfId="31869"/>
    <cellStyle name="Vejica 2 3 2 4 2 2 2 7" xfId="31870"/>
    <cellStyle name="Vejica 2 3 2 4 2 2 2 8" xfId="31871"/>
    <cellStyle name="Vejica 2 3 2 4 2 2 2 9" xfId="31872"/>
    <cellStyle name="Vejica 2 3 2 4 2 2 3" xfId="31873"/>
    <cellStyle name="Vejica 2 3 2 4 2 2 3 2" xfId="31874"/>
    <cellStyle name="Vejica 2 3 2 4 2 2 3 2 2" xfId="31875"/>
    <cellStyle name="Vejica 2 3 2 4 2 2 3 3" xfId="31876"/>
    <cellStyle name="Vejica 2 3 2 4 2 2 3 3 2" xfId="31877"/>
    <cellStyle name="Vejica 2 3 2 4 2 2 3 4" xfId="31878"/>
    <cellStyle name="Vejica 2 3 2 4 2 2 3 5" xfId="31879"/>
    <cellStyle name="Vejica 2 3 2 4 2 2 4" xfId="31880"/>
    <cellStyle name="Vejica 2 3 2 4 2 2 4 2" xfId="31881"/>
    <cellStyle name="Vejica 2 3 2 4 2 2 4 2 2" xfId="31882"/>
    <cellStyle name="Vejica 2 3 2 4 2 2 4 3" xfId="31883"/>
    <cellStyle name="Vejica 2 3 2 4 2 2 4 3 2" xfId="31884"/>
    <cellStyle name="Vejica 2 3 2 4 2 2 4 4" xfId="31885"/>
    <cellStyle name="Vejica 2 3 2 4 2 2 4 5" xfId="31886"/>
    <cellStyle name="Vejica 2 3 2 4 2 2 5" xfId="31887"/>
    <cellStyle name="Vejica 2 3 2 4 2 2 5 2" xfId="31888"/>
    <cellStyle name="Vejica 2 3 2 4 2 2 6" xfId="31889"/>
    <cellStyle name="Vejica 2 3 2 4 2 2 6 2" xfId="31890"/>
    <cellStyle name="Vejica 2 3 2 4 2 2 7" xfId="31891"/>
    <cellStyle name="Vejica 2 3 2 4 2 2 7 2" xfId="31892"/>
    <cellStyle name="Vejica 2 3 2 4 2 2 8" xfId="31893"/>
    <cellStyle name="Vejica 2 3 2 4 2 2 9" xfId="31894"/>
    <cellStyle name="Vejica 2 3 2 4 2 3" xfId="31895"/>
    <cellStyle name="Vejica 2 3 2 4 2 3 2" xfId="31896"/>
    <cellStyle name="Vejica 2 3 2 4 2 3 2 2" xfId="31897"/>
    <cellStyle name="Vejica 2 3 2 4 2 3 2 2 2" xfId="31898"/>
    <cellStyle name="Vejica 2 3 2 4 2 3 2 3" xfId="31899"/>
    <cellStyle name="Vejica 2 3 2 4 2 3 2 3 2" xfId="31900"/>
    <cellStyle name="Vejica 2 3 2 4 2 3 2 4" xfId="31901"/>
    <cellStyle name="Vejica 2 3 2 4 2 3 2 5" xfId="31902"/>
    <cellStyle name="Vejica 2 3 2 4 2 3 3" xfId="31903"/>
    <cellStyle name="Vejica 2 3 2 4 2 3 3 2" xfId="31904"/>
    <cellStyle name="Vejica 2 3 2 4 2 3 3 2 2" xfId="31905"/>
    <cellStyle name="Vejica 2 3 2 4 2 3 3 3" xfId="31906"/>
    <cellStyle name="Vejica 2 3 2 4 2 3 3 3 2" xfId="31907"/>
    <cellStyle name="Vejica 2 3 2 4 2 3 3 4" xfId="31908"/>
    <cellStyle name="Vejica 2 3 2 4 2 3 3 5" xfId="31909"/>
    <cellStyle name="Vejica 2 3 2 4 2 3 4" xfId="31910"/>
    <cellStyle name="Vejica 2 3 2 4 2 3 4 2" xfId="31911"/>
    <cellStyle name="Vejica 2 3 2 4 2 3 5" xfId="31912"/>
    <cellStyle name="Vejica 2 3 2 4 2 3 5 2" xfId="31913"/>
    <cellStyle name="Vejica 2 3 2 4 2 3 6" xfId="31914"/>
    <cellStyle name="Vejica 2 3 2 4 2 3 6 2" xfId="31915"/>
    <cellStyle name="Vejica 2 3 2 4 2 3 7" xfId="31916"/>
    <cellStyle name="Vejica 2 3 2 4 2 3 8" xfId="31917"/>
    <cellStyle name="Vejica 2 3 2 4 2 3 9" xfId="31918"/>
    <cellStyle name="Vejica 2 3 2 4 2 4" xfId="31919"/>
    <cellStyle name="Vejica 2 3 2 4 2 4 2" xfId="31920"/>
    <cellStyle name="Vejica 2 3 2 4 2 4 2 2" xfId="31921"/>
    <cellStyle name="Vejica 2 3 2 4 2 4 3" xfId="31922"/>
    <cellStyle name="Vejica 2 3 2 4 2 4 3 2" xfId="31923"/>
    <cellStyle name="Vejica 2 3 2 4 2 4 4" xfId="31924"/>
    <cellStyle name="Vejica 2 3 2 4 2 4 5" xfId="31925"/>
    <cellStyle name="Vejica 2 3 2 4 2 5" xfId="31926"/>
    <cellStyle name="Vejica 2 3 2 4 2 5 2" xfId="31927"/>
    <cellStyle name="Vejica 2 3 2 4 2 5 2 2" xfId="31928"/>
    <cellStyle name="Vejica 2 3 2 4 2 5 3" xfId="31929"/>
    <cellStyle name="Vejica 2 3 2 4 2 5 3 2" xfId="31930"/>
    <cellStyle name="Vejica 2 3 2 4 2 5 4" xfId="31931"/>
    <cellStyle name="Vejica 2 3 2 4 2 5 5" xfId="31932"/>
    <cellStyle name="Vejica 2 3 2 4 2 6" xfId="31933"/>
    <cellStyle name="Vejica 2 3 2 4 2 6 2" xfId="31934"/>
    <cellStyle name="Vejica 2 3 2 4 2 7" xfId="31935"/>
    <cellStyle name="Vejica 2 3 2 4 2 7 2" xfId="31936"/>
    <cellStyle name="Vejica 2 3 2 4 2 8" xfId="31937"/>
    <cellStyle name="Vejica 2 3 2 4 2 8 2" xfId="31938"/>
    <cellStyle name="Vejica 2 3 2 4 2 9" xfId="31939"/>
    <cellStyle name="Vejica 2 3 2 4 3" xfId="31940"/>
    <cellStyle name="Vejica 2 3 2 4 3 10" xfId="31941"/>
    <cellStyle name="Vejica 2 3 2 4 3 2" xfId="31942"/>
    <cellStyle name="Vejica 2 3 2 4 3 2 2" xfId="31943"/>
    <cellStyle name="Vejica 2 3 2 4 3 2 2 2" xfId="31944"/>
    <cellStyle name="Vejica 2 3 2 4 3 2 2 2 2" xfId="31945"/>
    <cellStyle name="Vejica 2 3 2 4 3 2 2 3" xfId="31946"/>
    <cellStyle name="Vejica 2 3 2 4 3 2 2 3 2" xfId="31947"/>
    <cellStyle name="Vejica 2 3 2 4 3 2 2 4" xfId="31948"/>
    <cellStyle name="Vejica 2 3 2 4 3 2 2 5" xfId="31949"/>
    <cellStyle name="Vejica 2 3 2 4 3 2 3" xfId="31950"/>
    <cellStyle name="Vejica 2 3 2 4 3 2 3 2" xfId="31951"/>
    <cellStyle name="Vejica 2 3 2 4 3 2 3 2 2" xfId="31952"/>
    <cellStyle name="Vejica 2 3 2 4 3 2 3 3" xfId="31953"/>
    <cellStyle name="Vejica 2 3 2 4 3 2 3 3 2" xfId="31954"/>
    <cellStyle name="Vejica 2 3 2 4 3 2 3 4" xfId="31955"/>
    <cellStyle name="Vejica 2 3 2 4 3 2 3 5" xfId="31956"/>
    <cellStyle name="Vejica 2 3 2 4 3 2 4" xfId="31957"/>
    <cellStyle name="Vejica 2 3 2 4 3 2 4 2" xfId="31958"/>
    <cellStyle name="Vejica 2 3 2 4 3 2 5" xfId="31959"/>
    <cellStyle name="Vejica 2 3 2 4 3 2 5 2" xfId="31960"/>
    <cellStyle name="Vejica 2 3 2 4 3 2 6" xfId="31961"/>
    <cellStyle name="Vejica 2 3 2 4 3 2 6 2" xfId="31962"/>
    <cellStyle name="Vejica 2 3 2 4 3 2 7" xfId="31963"/>
    <cellStyle name="Vejica 2 3 2 4 3 2 8" xfId="31964"/>
    <cellStyle name="Vejica 2 3 2 4 3 2 9" xfId="31965"/>
    <cellStyle name="Vejica 2 3 2 4 3 3" xfId="31966"/>
    <cellStyle name="Vejica 2 3 2 4 3 3 2" xfId="31967"/>
    <cellStyle name="Vejica 2 3 2 4 3 3 2 2" xfId="31968"/>
    <cellStyle name="Vejica 2 3 2 4 3 3 3" xfId="31969"/>
    <cellStyle name="Vejica 2 3 2 4 3 3 3 2" xfId="31970"/>
    <cellStyle name="Vejica 2 3 2 4 3 3 4" xfId="31971"/>
    <cellStyle name="Vejica 2 3 2 4 3 3 5" xfId="31972"/>
    <cellStyle name="Vejica 2 3 2 4 3 4" xfId="31973"/>
    <cellStyle name="Vejica 2 3 2 4 3 4 2" xfId="31974"/>
    <cellStyle name="Vejica 2 3 2 4 3 4 2 2" xfId="31975"/>
    <cellStyle name="Vejica 2 3 2 4 3 4 3" xfId="31976"/>
    <cellStyle name="Vejica 2 3 2 4 3 4 3 2" xfId="31977"/>
    <cellStyle name="Vejica 2 3 2 4 3 4 4" xfId="31978"/>
    <cellStyle name="Vejica 2 3 2 4 3 4 5" xfId="31979"/>
    <cellStyle name="Vejica 2 3 2 4 3 5" xfId="31980"/>
    <cellStyle name="Vejica 2 3 2 4 3 5 2" xfId="31981"/>
    <cellStyle name="Vejica 2 3 2 4 3 6" xfId="31982"/>
    <cellStyle name="Vejica 2 3 2 4 3 6 2" xfId="31983"/>
    <cellStyle name="Vejica 2 3 2 4 3 7" xfId="31984"/>
    <cellStyle name="Vejica 2 3 2 4 3 7 2" xfId="31985"/>
    <cellStyle name="Vejica 2 3 2 4 3 8" xfId="31986"/>
    <cellStyle name="Vejica 2 3 2 4 3 9" xfId="31987"/>
    <cellStyle name="Vejica 2 3 2 4 4" xfId="31988"/>
    <cellStyle name="Vejica 2 3 2 4 4 2" xfId="31989"/>
    <cellStyle name="Vejica 2 3 2 4 4 2 2" xfId="31990"/>
    <cellStyle name="Vejica 2 3 2 4 4 2 2 2" xfId="31991"/>
    <cellStyle name="Vejica 2 3 2 4 4 2 3" xfId="31992"/>
    <cellStyle name="Vejica 2 3 2 4 4 2 3 2" xfId="31993"/>
    <cellStyle name="Vejica 2 3 2 4 4 2 4" xfId="31994"/>
    <cellStyle name="Vejica 2 3 2 4 4 2 5" xfId="31995"/>
    <cellStyle name="Vejica 2 3 2 4 4 3" xfId="31996"/>
    <cellStyle name="Vejica 2 3 2 4 4 3 2" xfId="31997"/>
    <cellStyle name="Vejica 2 3 2 4 4 3 2 2" xfId="31998"/>
    <cellStyle name="Vejica 2 3 2 4 4 3 3" xfId="31999"/>
    <cellStyle name="Vejica 2 3 2 4 4 3 3 2" xfId="32000"/>
    <cellStyle name="Vejica 2 3 2 4 4 3 4" xfId="32001"/>
    <cellStyle name="Vejica 2 3 2 4 4 3 5" xfId="32002"/>
    <cellStyle name="Vejica 2 3 2 4 4 4" xfId="32003"/>
    <cellStyle name="Vejica 2 3 2 4 4 4 2" xfId="32004"/>
    <cellStyle name="Vejica 2 3 2 4 4 5" xfId="32005"/>
    <cellStyle name="Vejica 2 3 2 4 4 5 2" xfId="32006"/>
    <cellStyle name="Vejica 2 3 2 4 4 6" xfId="32007"/>
    <cellStyle name="Vejica 2 3 2 4 4 6 2" xfId="32008"/>
    <cellStyle name="Vejica 2 3 2 4 4 7" xfId="32009"/>
    <cellStyle name="Vejica 2 3 2 4 4 8" xfId="32010"/>
    <cellStyle name="Vejica 2 3 2 4 4 9" xfId="32011"/>
    <cellStyle name="Vejica 2 3 2 4 5" xfId="32012"/>
    <cellStyle name="Vejica 2 3 2 4 5 2" xfId="32013"/>
    <cellStyle name="Vejica 2 3 2 4 5 2 2" xfId="32014"/>
    <cellStyle name="Vejica 2 3 2 4 5 3" xfId="32015"/>
    <cellStyle name="Vejica 2 3 2 4 5 3 2" xfId="32016"/>
    <cellStyle name="Vejica 2 3 2 4 5 4" xfId="32017"/>
    <cellStyle name="Vejica 2 3 2 4 5 5" xfId="32018"/>
    <cellStyle name="Vejica 2 3 2 4 6" xfId="32019"/>
    <cellStyle name="Vejica 2 3 2 4 6 2" xfId="32020"/>
    <cellStyle name="Vejica 2 3 2 4 6 2 2" xfId="32021"/>
    <cellStyle name="Vejica 2 3 2 4 6 3" xfId="32022"/>
    <cellStyle name="Vejica 2 3 2 4 6 3 2" xfId="32023"/>
    <cellStyle name="Vejica 2 3 2 4 6 4" xfId="32024"/>
    <cellStyle name="Vejica 2 3 2 4 6 5" xfId="32025"/>
    <cellStyle name="Vejica 2 3 2 4 7" xfId="32026"/>
    <cellStyle name="Vejica 2 3 2 4 7 2" xfId="32027"/>
    <cellStyle name="Vejica 2 3 2 4 8" xfId="32028"/>
    <cellStyle name="Vejica 2 3 2 4 8 2" xfId="32029"/>
    <cellStyle name="Vejica 2 3 2 4 9" xfId="32030"/>
    <cellStyle name="Vejica 2 3 2 4 9 2" xfId="32031"/>
    <cellStyle name="Vejica 2 3 2 5" xfId="32032"/>
    <cellStyle name="Vejica 2 3 2 5 10" xfId="32033"/>
    <cellStyle name="Vejica 2 3 2 5 11" xfId="32034"/>
    <cellStyle name="Vejica 2 3 2 5 12" xfId="32035"/>
    <cellStyle name="Vejica 2 3 2 5 2" xfId="32036"/>
    <cellStyle name="Vejica 2 3 2 5 2 10" xfId="32037"/>
    <cellStyle name="Vejica 2 3 2 5 2 11" xfId="32038"/>
    <cellStyle name="Vejica 2 3 2 5 2 2" xfId="32039"/>
    <cellStyle name="Vejica 2 3 2 5 2 2 10" xfId="32040"/>
    <cellStyle name="Vejica 2 3 2 5 2 2 2" xfId="32041"/>
    <cellStyle name="Vejica 2 3 2 5 2 2 2 2" xfId="32042"/>
    <cellStyle name="Vejica 2 3 2 5 2 2 2 2 2" xfId="32043"/>
    <cellStyle name="Vejica 2 3 2 5 2 2 2 2 2 2" xfId="32044"/>
    <cellStyle name="Vejica 2 3 2 5 2 2 2 2 3" xfId="32045"/>
    <cellStyle name="Vejica 2 3 2 5 2 2 2 2 3 2" xfId="32046"/>
    <cellStyle name="Vejica 2 3 2 5 2 2 2 2 4" xfId="32047"/>
    <cellStyle name="Vejica 2 3 2 5 2 2 2 2 5" xfId="32048"/>
    <cellStyle name="Vejica 2 3 2 5 2 2 2 3" xfId="32049"/>
    <cellStyle name="Vejica 2 3 2 5 2 2 2 3 2" xfId="32050"/>
    <cellStyle name="Vejica 2 3 2 5 2 2 2 3 2 2" xfId="32051"/>
    <cellStyle name="Vejica 2 3 2 5 2 2 2 3 3" xfId="32052"/>
    <cellStyle name="Vejica 2 3 2 5 2 2 2 3 3 2" xfId="32053"/>
    <cellStyle name="Vejica 2 3 2 5 2 2 2 3 4" xfId="32054"/>
    <cellStyle name="Vejica 2 3 2 5 2 2 2 3 5" xfId="32055"/>
    <cellStyle name="Vejica 2 3 2 5 2 2 2 4" xfId="32056"/>
    <cellStyle name="Vejica 2 3 2 5 2 2 2 4 2" xfId="32057"/>
    <cellStyle name="Vejica 2 3 2 5 2 2 2 5" xfId="32058"/>
    <cellStyle name="Vejica 2 3 2 5 2 2 2 5 2" xfId="32059"/>
    <cellStyle name="Vejica 2 3 2 5 2 2 2 6" xfId="32060"/>
    <cellStyle name="Vejica 2 3 2 5 2 2 2 6 2" xfId="32061"/>
    <cellStyle name="Vejica 2 3 2 5 2 2 2 7" xfId="32062"/>
    <cellStyle name="Vejica 2 3 2 5 2 2 2 8" xfId="32063"/>
    <cellStyle name="Vejica 2 3 2 5 2 2 2 9" xfId="32064"/>
    <cellStyle name="Vejica 2 3 2 5 2 2 3" xfId="32065"/>
    <cellStyle name="Vejica 2 3 2 5 2 2 3 2" xfId="32066"/>
    <cellStyle name="Vejica 2 3 2 5 2 2 3 2 2" xfId="32067"/>
    <cellStyle name="Vejica 2 3 2 5 2 2 3 3" xfId="32068"/>
    <cellStyle name="Vejica 2 3 2 5 2 2 3 3 2" xfId="32069"/>
    <cellStyle name="Vejica 2 3 2 5 2 2 3 4" xfId="32070"/>
    <cellStyle name="Vejica 2 3 2 5 2 2 3 5" xfId="32071"/>
    <cellStyle name="Vejica 2 3 2 5 2 2 4" xfId="32072"/>
    <cellStyle name="Vejica 2 3 2 5 2 2 4 2" xfId="32073"/>
    <cellStyle name="Vejica 2 3 2 5 2 2 4 2 2" xfId="32074"/>
    <cellStyle name="Vejica 2 3 2 5 2 2 4 3" xfId="32075"/>
    <cellStyle name="Vejica 2 3 2 5 2 2 4 3 2" xfId="32076"/>
    <cellStyle name="Vejica 2 3 2 5 2 2 4 4" xfId="32077"/>
    <cellStyle name="Vejica 2 3 2 5 2 2 4 5" xfId="32078"/>
    <cellStyle name="Vejica 2 3 2 5 2 2 5" xfId="32079"/>
    <cellStyle name="Vejica 2 3 2 5 2 2 5 2" xfId="32080"/>
    <cellStyle name="Vejica 2 3 2 5 2 2 6" xfId="32081"/>
    <cellStyle name="Vejica 2 3 2 5 2 2 6 2" xfId="32082"/>
    <cellStyle name="Vejica 2 3 2 5 2 2 7" xfId="32083"/>
    <cellStyle name="Vejica 2 3 2 5 2 2 7 2" xfId="32084"/>
    <cellStyle name="Vejica 2 3 2 5 2 2 8" xfId="32085"/>
    <cellStyle name="Vejica 2 3 2 5 2 2 9" xfId="32086"/>
    <cellStyle name="Vejica 2 3 2 5 2 3" xfId="32087"/>
    <cellStyle name="Vejica 2 3 2 5 2 3 2" xfId="32088"/>
    <cellStyle name="Vejica 2 3 2 5 2 3 2 2" xfId="32089"/>
    <cellStyle name="Vejica 2 3 2 5 2 3 2 2 2" xfId="32090"/>
    <cellStyle name="Vejica 2 3 2 5 2 3 2 3" xfId="32091"/>
    <cellStyle name="Vejica 2 3 2 5 2 3 2 3 2" xfId="32092"/>
    <cellStyle name="Vejica 2 3 2 5 2 3 2 4" xfId="32093"/>
    <cellStyle name="Vejica 2 3 2 5 2 3 2 5" xfId="32094"/>
    <cellStyle name="Vejica 2 3 2 5 2 3 3" xfId="32095"/>
    <cellStyle name="Vejica 2 3 2 5 2 3 3 2" xfId="32096"/>
    <cellStyle name="Vejica 2 3 2 5 2 3 3 2 2" xfId="32097"/>
    <cellStyle name="Vejica 2 3 2 5 2 3 3 3" xfId="32098"/>
    <cellStyle name="Vejica 2 3 2 5 2 3 3 3 2" xfId="32099"/>
    <cellStyle name="Vejica 2 3 2 5 2 3 3 4" xfId="32100"/>
    <cellStyle name="Vejica 2 3 2 5 2 3 3 5" xfId="32101"/>
    <cellStyle name="Vejica 2 3 2 5 2 3 4" xfId="32102"/>
    <cellStyle name="Vejica 2 3 2 5 2 3 4 2" xfId="32103"/>
    <cellStyle name="Vejica 2 3 2 5 2 3 5" xfId="32104"/>
    <cellStyle name="Vejica 2 3 2 5 2 3 5 2" xfId="32105"/>
    <cellStyle name="Vejica 2 3 2 5 2 3 6" xfId="32106"/>
    <cellStyle name="Vejica 2 3 2 5 2 3 6 2" xfId="32107"/>
    <cellStyle name="Vejica 2 3 2 5 2 3 7" xfId="32108"/>
    <cellStyle name="Vejica 2 3 2 5 2 3 8" xfId="32109"/>
    <cellStyle name="Vejica 2 3 2 5 2 3 9" xfId="32110"/>
    <cellStyle name="Vejica 2 3 2 5 2 4" xfId="32111"/>
    <cellStyle name="Vejica 2 3 2 5 2 4 2" xfId="32112"/>
    <cellStyle name="Vejica 2 3 2 5 2 4 2 2" xfId="32113"/>
    <cellStyle name="Vejica 2 3 2 5 2 4 3" xfId="32114"/>
    <cellStyle name="Vejica 2 3 2 5 2 4 3 2" xfId="32115"/>
    <cellStyle name="Vejica 2 3 2 5 2 4 4" xfId="32116"/>
    <cellStyle name="Vejica 2 3 2 5 2 4 5" xfId="32117"/>
    <cellStyle name="Vejica 2 3 2 5 2 5" xfId="32118"/>
    <cellStyle name="Vejica 2 3 2 5 2 5 2" xfId="32119"/>
    <cellStyle name="Vejica 2 3 2 5 2 5 2 2" xfId="32120"/>
    <cellStyle name="Vejica 2 3 2 5 2 5 3" xfId="32121"/>
    <cellStyle name="Vejica 2 3 2 5 2 5 3 2" xfId="32122"/>
    <cellStyle name="Vejica 2 3 2 5 2 5 4" xfId="32123"/>
    <cellStyle name="Vejica 2 3 2 5 2 5 5" xfId="32124"/>
    <cellStyle name="Vejica 2 3 2 5 2 6" xfId="32125"/>
    <cellStyle name="Vejica 2 3 2 5 2 6 2" xfId="32126"/>
    <cellStyle name="Vejica 2 3 2 5 2 7" xfId="32127"/>
    <cellStyle name="Vejica 2 3 2 5 2 7 2" xfId="32128"/>
    <cellStyle name="Vejica 2 3 2 5 2 8" xfId="32129"/>
    <cellStyle name="Vejica 2 3 2 5 2 8 2" xfId="32130"/>
    <cellStyle name="Vejica 2 3 2 5 2 9" xfId="32131"/>
    <cellStyle name="Vejica 2 3 2 5 3" xfId="32132"/>
    <cellStyle name="Vejica 2 3 2 5 3 10" xfId="32133"/>
    <cellStyle name="Vejica 2 3 2 5 3 2" xfId="32134"/>
    <cellStyle name="Vejica 2 3 2 5 3 2 2" xfId="32135"/>
    <cellStyle name="Vejica 2 3 2 5 3 2 2 2" xfId="32136"/>
    <cellStyle name="Vejica 2 3 2 5 3 2 2 2 2" xfId="32137"/>
    <cellStyle name="Vejica 2 3 2 5 3 2 2 3" xfId="32138"/>
    <cellStyle name="Vejica 2 3 2 5 3 2 2 3 2" xfId="32139"/>
    <cellStyle name="Vejica 2 3 2 5 3 2 2 4" xfId="32140"/>
    <cellStyle name="Vejica 2 3 2 5 3 2 2 5" xfId="32141"/>
    <cellStyle name="Vejica 2 3 2 5 3 2 3" xfId="32142"/>
    <cellStyle name="Vejica 2 3 2 5 3 2 3 2" xfId="32143"/>
    <cellStyle name="Vejica 2 3 2 5 3 2 3 2 2" xfId="32144"/>
    <cellStyle name="Vejica 2 3 2 5 3 2 3 3" xfId="32145"/>
    <cellStyle name="Vejica 2 3 2 5 3 2 3 3 2" xfId="32146"/>
    <cellStyle name="Vejica 2 3 2 5 3 2 3 4" xfId="32147"/>
    <cellStyle name="Vejica 2 3 2 5 3 2 3 5" xfId="32148"/>
    <cellStyle name="Vejica 2 3 2 5 3 2 4" xfId="32149"/>
    <cellStyle name="Vejica 2 3 2 5 3 2 4 2" xfId="32150"/>
    <cellStyle name="Vejica 2 3 2 5 3 2 5" xfId="32151"/>
    <cellStyle name="Vejica 2 3 2 5 3 2 5 2" xfId="32152"/>
    <cellStyle name="Vejica 2 3 2 5 3 2 6" xfId="32153"/>
    <cellStyle name="Vejica 2 3 2 5 3 2 6 2" xfId="32154"/>
    <cellStyle name="Vejica 2 3 2 5 3 2 7" xfId="32155"/>
    <cellStyle name="Vejica 2 3 2 5 3 2 8" xfId="32156"/>
    <cellStyle name="Vejica 2 3 2 5 3 2 9" xfId="32157"/>
    <cellStyle name="Vejica 2 3 2 5 3 3" xfId="32158"/>
    <cellStyle name="Vejica 2 3 2 5 3 3 2" xfId="32159"/>
    <cellStyle name="Vejica 2 3 2 5 3 3 2 2" xfId="32160"/>
    <cellStyle name="Vejica 2 3 2 5 3 3 3" xfId="32161"/>
    <cellStyle name="Vejica 2 3 2 5 3 3 3 2" xfId="32162"/>
    <cellStyle name="Vejica 2 3 2 5 3 3 4" xfId="32163"/>
    <cellStyle name="Vejica 2 3 2 5 3 3 5" xfId="32164"/>
    <cellStyle name="Vejica 2 3 2 5 3 4" xfId="32165"/>
    <cellStyle name="Vejica 2 3 2 5 3 4 2" xfId="32166"/>
    <cellStyle name="Vejica 2 3 2 5 3 4 2 2" xfId="32167"/>
    <cellStyle name="Vejica 2 3 2 5 3 4 3" xfId="32168"/>
    <cellStyle name="Vejica 2 3 2 5 3 4 3 2" xfId="32169"/>
    <cellStyle name="Vejica 2 3 2 5 3 4 4" xfId="32170"/>
    <cellStyle name="Vejica 2 3 2 5 3 4 5" xfId="32171"/>
    <cellStyle name="Vejica 2 3 2 5 3 5" xfId="32172"/>
    <cellStyle name="Vejica 2 3 2 5 3 5 2" xfId="32173"/>
    <cellStyle name="Vejica 2 3 2 5 3 6" xfId="32174"/>
    <cellStyle name="Vejica 2 3 2 5 3 6 2" xfId="32175"/>
    <cellStyle name="Vejica 2 3 2 5 3 7" xfId="32176"/>
    <cellStyle name="Vejica 2 3 2 5 3 7 2" xfId="32177"/>
    <cellStyle name="Vejica 2 3 2 5 3 8" xfId="32178"/>
    <cellStyle name="Vejica 2 3 2 5 3 9" xfId="32179"/>
    <cellStyle name="Vejica 2 3 2 5 4" xfId="32180"/>
    <cellStyle name="Vejica 2 3 2 5 4 2" xfId="32181"/>
    <cellStyle name="Vejica 2 3 2 5 4 2 2" xfId="32182"/>
    <cellStyle name="Vejica 2 3 2 5 4 2 2 2" xfId="32183"/>
    <cellStyle name="Vejica 2 3 2 5 4 2 3" xfId="32184"/>
    <cellStyle name="Vejica 2 3 2 5 4 2 3 2" xfId="32185"/>
    <cellStyle name="Vejica 2 3 2 5 4 2 4" xfId="32186"/>
    <cellStyle name="Vejica 2 3 2 5 4 2 5" xfId="32187"/>
    <cellStyle name="Vejica 2 3 2 5 4 3" xfId="32188"/>
    <cellStyle name="Vejica 2 3 2 5 4 3 2" xfId="32189"/>
    <cellStyle name="Vejica 2 3 2 5 4 3 2 2" xfId="32190"/>
    <cellStyle name="Vejica 2 3 2 5 4 3 3" xfId="32191"/>
    <cellStyle name="Vejica 2 3 2 5 4 3 3 2" xfId="32192"/>
    <cellStyle name="Vejica 2 3 2 5 4 3 4" xfId="32193"/>
    <cellStyle name="Vejica 2 3 2 5 4 3 5" xfId="32194"/>
    <cellStyle name="Vejica 2 3 2 5 4 4" xfId="32195"/>
    <cellStyle name="Vejica 2 3 2 5 4 4 2" xfId="32196"/>
    <cellStyle name="Vejica 2 3 2 5 4 5" xfId="32197"/>
    <cellStyle name="Vejica 2 3 2 5 4 5 2" xfId="32198"/>
    <cellStyle name="Vejica 2 3 2 5 4 6" xfId="32199"/>
    <cellStyle name="Vejica 2 3 2 5 4 6 2" xfId="32200"/>
    <cellStyle name="Vejica 2 3 2 5 4 7" xfId="32201"/>
    <cellStyle name="Vejica 2 3 2 5 4 8" xfId="32202"/>
    <cellStyle name="Vejica 2 3 2 5 4 9" xfId="32203"/>
    <cellStyle name="Vejica 2 3 2 5 5" xfId="32204"/>
    <cellStyle name="Vejica 2 3 2 5 5 2" xfId="32205"/>
    <cellStyle name="Vejica 2 3 2 5 5 2 2" xfId="32206"/>
    <cellStyle name="Vejica 2 3 2 5 5 3" xfId="32207"/>
    <cellStyle name="Vejica 2 3 2 5 5 3 2" xfId="32208"/>
    <cellStyle name="Vejica 2 3 2 5 5 4" xfId="32209"/>
    <cellStyle name="Vejica 2 3 2 5 5 5" xfId="32210"/>
    <cellStyle name="Vejica 2 3 2 5 6" xfId="32211"/>
    <cellStyle name="Vejica 2 3 2 5 6 2" xfId="32212"/>
    <cellStyle name="Vejica 2 3 2 5 6 2 2" xfId="32213"/>
    <cellStyle name="Vejica 2 3 2 5 6 3" xfId="32214"/>
    <cellStyle name="Vejica 2 3 2 5 6 3 2" xfId="32215"/>
    <cellStyle name="Vejica 2 3 2 5 6 4" xfId="32216"/>
    <cellStyle name="Vejica 2 3 2 5 6 5" xfId="32217"/>
    <cellStyle name="Vejica 2 3 2 5 7" xfId="32218"/>
    <cellStyle name="Vejica 2 3 2 5 7 2" xfId="32219"/>
    <cellStyle name="Vejica 2 3 2 5 8" xfId="32220"/>
    <cellStyle name="Vejica 2 3 2 5 8 2" xfId="32221"/>
    <cellStyle name="Vejica 2 3 2 5 9" xfId="32222"/>
    <cellStyle name="Vejica 2 3 2 5 9 2" xfId="32223"/>
    <cellStyle name="Vejica 2 3 2 6" xfId="32224"/>
    <cellStyle name="Vejica 2 3 2 6 10" xfId="32225"/>
    <cellStyle name="Vejica 2 3 2 6 11" xfId="32226"/>
    <cellStyle name="Vejica 2 3 2 6 2" xfId="32227"/>
    <cellStyle name="Vejica 2 3 2 6 2 10" xfId="32228"/>
    <cellStyle name="Vejica 2 3 2 6 2 2" xfId="32229"/>
    <cellStyle name="Vejica 2 3 2 6 2 2 2" xfId="32230"/>
    <cellStyle name="Vejica 2 3 2 6 2 2 2 2" xfId="32231"/>
    <cellStyle name="Vejica 2 3 2 6 2 2 2 2 2" xfId="32232"/>
    <cellStyle name="Vejica 2 3 2 6 2 2 2 3" xfId="32233"/>
    <cellStyle name="Vejica 2 3 2 6 2 2 2 3 2" xfId="32234"/>
    <cellStyle name="Vejica 2 3 2 6 2 2 2 4" xfId="32235"/>
    <cellStyle name="Vejica 2 3 2 6 2 2 2 5" xfId="32236"/>
    <cellStyle name="Vejica 2 3 2 6 2 2 3" xfId="32237"/>
    <cellStyle name="Vejica 2 3 2 6 2 2 3 2" xfId="32238"/>
    <cellStyle name="Vejica 2 3 2 6 2 2 3 2 2" xfId="32239"/>
    <cellStyle name="Vejica 2 3 2 6 2 2 3 3" xfId="32240"/>
    <cellStyle name="Vejica 2 3 2 6 2 2 3 3 2" xfId="32241"/>
    <cellStyle name="Vejica 2 3 2 6 2 2 3 4" xfId="32242"/>
    <cellStyle name="Vejica 2 3 2 6 2 2 3 5" xfId="32243"/>
    <cellStyle name="Vejica 2 3 2 6 2 2 4" xfId="32244"/>
    <cellStyle name="Vejica 2 3 2 6 2 2 4 2" xfId="32245"/>
    <cellStyle name="Vejica 2 3 2 6 2 2 5" xfId="32246"/>
    <cellStyle name="Vejica 2 3 2 6 2 2 5 2" xfId="32247"/>
    <cellStyle name="Vejica 2 3 2 6 2 2 6" xfId="32248"/>
    <cellStyle name="Vejica 2 3 2 6 2 2 6 2" xfId="32249"/>
    <cellStyle name="Vejica 2 3 2 6 2 2 7" xfId="32250"/>
    <cellStyle name="Vejica 2 3 2 6 2 2 8" xfId="32251"/>
    <cellStyle name="Vejica 2 3 2 6 2 2 9" xfId="32252"/>
    <cellStyle name="Vejica 2 3 2 6 2 3" xfId="32253"/>
    <cellStyle name="Vejica 2 3 2 6 2 3 2" xfId="32254"/>
    <cellStyle name="Vejica 2 3 2 6 2 3 2 2" xfId="32255"/>
    <cellStyle name="Vejica 2 3 2 6 2 3 3" xfId="32256"/>
    <cellStyle name="Vejica 2 3 2 6 2 3 3 2" xfId="32257"/>
    <cellStyle name="Vejica 2 3 2 6 2 3 4" xfId="32258"/>
    <cellStyle name="Vejica 2 3 2 6 2 3 5" xfId="32259"/>
    <cellStyle name="Vejica 2 3 2 6 2 4" xfId="32260"/>
    <cellStyle name="Vejica 2 3 2 6 2 4 2" xfId="32261"/>
    <cellStyle name="Vejica 2 3 2 6 2 4 2 2" xfId="32262"/>
    <cellStyle name="Vejica 2 3 2 6 2 4 3" xfId="32263"/>
    <cellStyle name="Vejica 2 3 2 6 2 4 3 2" xfId="32264"/>
    <cellStyle name="Vejica 2 3 2 6 2 4 4" xfId="32265"/>
    <cellStyle name="Vejica 2 3 2 6 2 4 5" xfId="32266"/>
    <cellStyle name="Vejica 2 3 2 6 2 5" xfId="32267"/>
    <cellStyle name="Vejica 2 3 2 6 2 5 2" xfId="32268"/>
    <cellStyle name="Vejica 2 3 2 6 2 6" xfId="32269"/>
    <cellStyle name="Vejica 2 3 2 6 2 6 2" xfId="32270"/>
    <cellStyle name="Vejica 2 3 2 6 2 7" xfId="32271"/>
    <cellStyle name="Vejica 2 3 2 6 2 7 2" xfId="32272"/>
    <cellStyle name="Vejica 2 3 2 6 2 8" xfId="32273"/>
    <cellStyle name="Vejica 2 3 2 6 2 9" xfId="32274"/>
    <cellStyle name="Vejica 2 3 2 6 3" xfId="32275"/>
    <cellStyle name="Vejica 2 3 2 6 3 2" xfId="32276"/>
    <cellStyle name="Vejica 2 3 2 6 3 2 2" xfId="32277"/>
    <cellStyle name="Vejica 2 3 2 6 3 2 2 2" xfId="32278"/>
    <cellStyle name="Vejica 2 3 2 6 3 2 3" xfId="32279"/>
    <cellStyle name="Vejica 2 3 2 6 3 2 3 2" xfId="32280"/>
    <cellStyle name="Vejica 2 3 2 6 3 2 4" xfId="32281"/>
    <cellStyle name="Vejica 2 3 2 6 3 2 5" xfId="32282"/>
    <cellStyle name="Vejica 2 3 2 6 3 3" xfId="32283"/>
    <cellStyle name="Vejica 2 3 2 6 3 3 2" xfId="32284"/>
    <cellStyle name="Vejica 2 3 2 6 3 3 2 2" xfId="32285"/>
    <cellStyle name="Vejica 2 3 2 6 3 3 3" xfId="32286"/>
    <cellStyle name="Vejica 2 3 2 6 3 3 3 2" xfId="32287"/>
    <cellStyle name="Vejica 2 3 2 6 3 3 4" xfId="32288"/>
    <cellStyle name="Vejica 2 3 2 6 3 3 5" xfId="32289"/>
    <cellStyle name="Vejica 2 3 2 6 3 4" xfId="32290"/>
    <cellStyle name="Vejica 2 3 2 6 3 4 2" xfId="32291"/>
    <cellStyle name="Vejica 2 3 2 6 3 5" xfId="32292"/>
    <cellStyle name="Vejica 2 3 2 6 3 5 2" xfId="32293"/>
    <cellStyle name="Vejica 2 3 2 6 3 6" xfId="32294"/>
    <cellStyle name="Vejica 2 3 2 6 3 6 2" xfId="32295"/>
    <cellStyle name="Vejica 2 3 2 6 3 7" xfId="32296"/>
    <cellStyle name="Vejica 2 3 2 6 3 8" xfId="32297"/>
    <cellStyle name="Vejica 2 3 2 6 3 9" xfId="32298"/>
    <cellStyle name="Vejica 2 3 2 6 4" xfId="32299"/>
    <cellStyle name="Vejica 2 3 2 6 4 2" xfId="32300"/>
    <cellStyle name="Vejica 2 3 2 6 4 2 2" xfId="32301"/>
    <cellStyle name="Vejica 2 3 2 6 4 3" xfId="32302"/>
    <cellStyle name="Vejica 2 3 2 6 4 3 2" xfId="32303"/>
    <cellStyle name="Vejica 2 3 2 6 4 4" xfId="32304"/>
    <cellStyle name="Vejica 2 3 2 6 4 5" xfId="32305"/>
    <cellStyle name="Vejica 2 3 2 6 5" xfId="32306"/>
    <cellStyle name="Vejica 2 3 2 6 5 2" xfId="32307"/>
    <cellStyle name="Vejica 2 3 2 6 5 2 2" xfId="32308"/>
    <cellStyle name="Vejica 2 3 2 6 5 3" xfId="32309"/>
    <cellStyle name="Vejica 2 3 2 6 5 3 2" xfId="32310"/>
    <cellStyle name="Vejica 2 3 2 6 5 4" xfId="32311"/>
    <cellStyle name="Vejica 2 3 2 6 5 5" xfId="32312"/>
    <cellStyle name="Vejica 2 3 2 6 6" xfId="32313"/>
    <cellStyle name="Vejica 2 3 2 6 6 2" xfId="32314"/>
    <cellStyle name="Vejica 2 3 2 6 7" xfId="32315"/>
    <cellStyle name="Vejica 2 3 2 6 7 2" xfId="32316"/>
    <cellStyle name="Vejica 2 3 2 6 8" xfId="32317"/>
    <cellStyle name="Vejica 2 3 2 6 8 2" xfId="32318"/>
    <cellStyle name="Vejica 2 3 2 6 9" xfId="32319"/>
    <cellStyle name="Vejica 2 3 2 7" xfId="32320"/>
    <cellStyle name="Vejica 2 3 2 7 10" xfId="32321"/>
    <cellStyle name="Vejica 2 3 2 7 11" xfId="32322"/>
    <cellStyle name="Vejica 2 3 2 7 2" xfId="32323"/>
    <cellStyle name="Vejica 2 3 2 7 2 10" xfId="32324"/>
    <cellStyle name="Vejica 2 3 2 7 2 2" xfId="32325"/>
    <cellStyle name="Vejica 2 3 2 7 2 2 2" xfId="32326"/>
    <cellStyle name="Vejica 2 3 2 7 2 2 2 2" xfId="32327"/>
    <cellStyle name="Vejica 2 3 2 7 2 2 2 2 2" xfId="32328"/>
    <cellStyle name="Vejica 2 3 2 7 2 2 2 3" xfId="32329"/>
    <cellStyle name="Vejica 2 3 2 7 2 2 2 3 2" xfId="32330"/>
    <cellStyle name="Vejica 2 3 2 7 2 2 2 4" xfId="32331"/>
    <cellStyle name="Vejica 2 3 2 7 2 2 2 5" xfId="32332"/>
    <cellStyle name="Vejica 2 3 2 7 2 2 3" xfId="32333"/>
    <cellStyle name="Vejica 2 3 2 7 2 2 3 2" xfId="32334"/>
    <cellStyle name="Vejica 2 3 2 7 2 2 3 2 2" xfId="32335"/>
    <cellStyle name="Vejica 2 3 2 7 2 2 3 3" xfId="32336"/>
    <cellStyle name="Vejica 2 3 2 7 2 2 3 3 2" xfId="32337"/>
    <cellStyle name="Vejica 2 3 2 7 2 2 3 4" xfId="32338"/>
    <cellStyle name="Vejica 2 3 2 7 2 2 3 5" xfId="32339"/>
    <cellStyle name="Vejica 2 3 2 7 2 2 4" xfId="32340"/>
    <cellStyle name="Vejica 2 3 2 7 2 2 4 2" xfId="32341"/>
    <cellStyle name="Vejica 2 3 2 7 2 2 5" xfId="32342"/>
    <cellStyle name="Vejica 2 3 2 7 2 2 5 2" xfId="32343"/>
    <cellStyle name="Vejica 2 3 2 7 2 2 6" xfId="32344"/>
    <cellStyle name="Vejica 2 3 2 7 2 2 6 2" xfId="32345"/>
    <cellStyle name="Vejica 2 3 2 7 2 2 7" xfId="32346"/>
    <cellStyle name="Vejica 2 3 2 7 2 2 8" xfId="32347"/>
    <cellStyle name="Vejica 2 3 2 7 2 2 9" xfId="32348"/>
    <cellStyle name="Vejica 2 3 2 7 2 3" xfId="32349"/>
    <cellStyle name="Vejica 2 3 2 7 2 3 2" xfId="32350"/>
    <cellStyle name="Vejica 2 3 2 7 2 3 2 2" xfId="32351"/>
    <cellStyle name="Vejica 2 3 2 7 2 3 3" xfId="32352"/>
    <cellStyle name="Vejica 2 3 2 7 2 3 3 2" xfId="32353"/>
    <cellStyle name="Vejica 2 3 2 7 2 3 4" xfId="32354"/>
    <cellStyle name="Vejica 2 3 2 7 2 3 5" xfId="32355"/>
    <cellStyle name="Vejica 2 3 2 7 2 4" xfId="32356"/>
    <cellStyle name="Vejica 2 3 2 7 2 4 2" xfId="32357"/>
    <cellStyle name="Vejica 2 3 2 7 2 4 2 2" xfId="32358"/>
    <cellStyle name="Vejica 2 3 2 7 2 4 3" xfId="32359"/>
    <cellStyle name="Vejica 2 3 2 7 2 4 3 2" xfId="32360"/>
    <cellStyle name="Vejica 2 3 2 7 2 4 4" xfId="32361"/>
    <cellStyle name="Vejica 2 3 2 7 2 4 5" xfId="32362"/>
    <cellStyle name="Vejica 2 3 2 7 2 5" xfId="32363"/>
    <cellStyle name="Vejica 2 3 2 7 2 5 2" xfId="32364"/>
    <cellStyle name="Vejica 2 3 2 7 2 6" xfId="32365"/>
    <cellStyle name="Vejica 2 3 2 7 2 6 2" xfId="32366"/>
    <cellStyle name="Vejica 2 3 2 7 2 7" xfId="32367"/>
    <cellStyle name="Vejica 2 3 2 7 2 7 2" xfId="32368"/>
    <cellStyle name="Vejica 2 3 2 7 2 8" xfId="32369"/>
    <cellStyle name="Vejica 2 3 2 7 2 9" xfId="32370"/>
    <cellStyle name="Vejica 2 3 2 7 3" xfId="32371"/>
    <cellStyle name="Vejica 2 3 2 7 3 2" xfId="32372"/>
    <cellStyle name="Vejica 2 3 2 7 3 2 2" xfId="32373"/>
    <cellStyle name="Vejica 2 3 2 7 3 2 2 2" xfId="32374"/>
    <cellStyle name="Vejica 2 3 2 7 3 2 3" xfId="32375"/>
    <cellStyle name="Vejica 2 3 2 7 3 2 3 2" xfId="32376"/>
    <cellStyle name="Vejica 2 3 2 7 3 2 4" xfId="32377"/>
    <cellStyle name="Vejica 2 3 2 7 3 2 5" xfId="32378"/>
    <cellStyle name="Vejica 2 3 2 7 3 3" xfId="32379"/>
    <cellStyle name="Vejica 2 3 2 7 3 3 2" xfId="32380"/>
    <cellStyle name="Vejica 2 3 2 7 3 3 2 2" xfId="32381"/>
    <cellStyle name="Vejica 2 3 2 7 3 3 3" xfId="32382"/>
    <cellStyle name="Vejica 2 3 2 7 3 3 3 2" xfId="32383"/>
    <cellStyle name="Vejica 2 3 2 7 3 3 4" xfId="32384"/>
    <cellStyle name="Vejica 2 3 2 7 3 3 5" xfId="32385"/>
    <cellStyle name="Vejica 2 3 2 7 3 4" xfId="32386"/>
    <cellStyle name="Vejica 2 3 2 7 3 4 2" xfId="32387"/>
    <cellStyle name="Vejica 2 3 2 7 3 5" xfId="32388"/>
    <cellStyle name="Vejica 2 3 2 7 3 5 2" xfId="32389"/>
    <cellStyle name="Vejica 2 3 2 7 3 6" xfId="32390"/>
    <cellStyle name="Vejica 2 3 2 7 3 6 2" xfId="32391"/>
    <cellStyle name="Vejica 2 3 2 7 3 7" xfId="32392"/>
    <cellStyle name="Vejica 2 3 2 7 3 8" xfId="32393"/>
    <cellStyle name="Vejica 2 3 2 7 3 9" xfId="32394"/>
    <cellStyle name="Vejica 2 3 2 7 4" xfId="32395"/>
    <cellStyle name="Vejica 2 3 2 7 4 2" xfId="32396"/>
    <cellStyle name="Vejica 2 3 2 7 4 2 2" xfId="32397"/>
    <cellStyle name="Vejica 2 3 2 7 4 3" xfId="32398"/>
    <cellStyle name="Vejica 2 3 2 7 4 3 2" xfId="32399"/>
    <cellStyle name="Vejica 2 3 2 7 4 4" xfId="32400"/>
    <cellStyle name="Vejica 2 3 2 7 4 5" xfId="32401"/>
    <cellStyle name="Vejica 2 3 2 7 5" xfId="32402"/>
    <cellStyle name="Vejica 2 3 2 7 5 2" xfId="32403"/>
    <cellStyle name="Vejica 2 3 2 7 5 2 2" xfId="32404"/>
    <cellStyle name="Vejica 2 3 2 7 5 3" xfId="32405"/>
    <cellStyle name="Vejica 2 3 2 7 5 3 2" xfId="32406"/>
    <cellStyle name="Vejica 2 3 2 7 5 4" xfId="32407"/>
    <cellStyle name="Vejica 2 3 2 7 5 5" xfId="32408"/>
    <cellStyle name="Vejica 2 3 2 7 6" xfId="32409"/>
    <cellStyle name="Vejica 2 3 2 7 6 2" xfId="32410"/>
    <cellStyle name="Vejica 2 3 2 7 7" xfId="32411"/>
    <cellStyle name="Vejica 2 3 2 7 7 2" xfId="32412"/>
    <cellStyle name="Vejica 2 3 2 7 8" xfId="32413"/>
    <cellStyle name="Vejica 2 3 2 7 8 2" xfId="32414"/>
    <cellStyle name="Vejica 2 3 2 7 9" xfId="32415"/>
    <cellStyle name="Vejica 2 3 2 8" xfId="32416"/>
    <cellStyle name="Vejica 2 3 2 8 10" xfId="32417"/>
    <cellStyle name="Vejica 2 3 2 8 11" xfId="32418"/>
    <cellStyle name="Vejica 2 3 2 8 2" xfId="32419"/>
    <cellStyle name="Vejica 2 3 2 8 2 10" xfId="32420"/>
    <cellStyle name="Vejica 2 3 2 8 2 2" xfId="32421"/>
    <cellStyle name="Vejica 2 3 2 8 2 2 2" xfId="32422"/>
    <cellStyle name="Vejica 2 3 2 8 2 2 2 2" xfId="32423"/>
    <cellStyle name="Vejica 2 3 2 8 2 2 2 2 2" xfId="32424"/>
    <cellStyle name="Vejica 2 3 2 8 2 2 2 3" xfId="32425"/>
    <cellStyle name="Vejica 2 3 2 8 2 2 2 3 2" xfId="32426"/>
    <cellStyle name="Vejica 2 3 2 8 2 2 2 4" xfId="32427"/>
    <cellStyle name="Vejica 2 3 2 8 2 2 2 5" xfId="32428"/>
    <cellStyle name="Vejica 2 3 2 8 2 2 3" xfId="32429"/>
    <cellStyle name="Vejica 2 3 2 8 2 2 3 2" xfId="32430"/>
    <cellStyle name="Vejica 2 3 2 8 2 2 3 2 2" xfId="32431"/>
    <cellStyle name="Vejica 2 3 2 8 2 2 3 3" xfId="32432"/>
    <cellStyle name="Vejica 2 3 2 8 2 2 3 3 2" xfId="32433"/>
    <cellStyle name="Vejica 2 3 2 8 2 2 3 4" xfId="32434"/>
    <cellStyle name="Vejica 2 3 2 8 2 2 3 5" xfId="32435"/>
    <cellStyle name="Vejica 2 3 2 8 2 2 4" xfId="32436"/>
    <cellStyle name="Vejica 2 3 2 8 2 2 4 2" xfId="32437"/>
    <cellStyle name="Vejica 2 3 2 8 2 2 5" xfId="32438"/>
    <cellStyle name="Vejica 2 3 2 8 2 2 5 2" xfId="32439"/>
    <cellStyle name="Vejica 2 3 2 8 2 2 6" xfId="32440"/>
    <cellStyle name="Vejica 2 3 2 8 2 2 6 2" xfId="32441"/>
    <cellStyle name="Vejica 2 3 2 8 2 2 7" xfId="32442"/>
    <cellStyle name="Vejica 2 3 2 8 2 2 8" xfId="32443"/>
    <cellStyle name="Vejica 2 3 2 8 2 2 9" xfId="32444"/>
    <cellStyle name="Vejica 2 3 2 8 2 3" xfId="32445"/>
    <cellStyle name="Vejica 2 3 2 8 2 3 2" xfId="32446"/>
    <cellStyle name="Vejica 2 3 2 8 2 3 2 2" xfId="32447"/>
    <cellStyle name="Vejica 2 3 2 8 2 3 3" xfId="32448"/>
    <cellStyle name="Vejica 2 3 2 8 2 3 3 2" xfId="32449"/>
    <cellStyle name="Vejica 2 3 2 8 2 3 4" xfId="32450"/>
    <cellStyle name="Vejica 2 3 2 8 2 3 5" xfId="32451"/>
    <cellStyle name="Vejica 2 3 2 8 2 4" xfId="32452"/>
    <cellStyle name="Vejica 2 3 2 8 2 4 2" xfId="32453"/>
    <cellStyle name="Vejica 2 3 2 8 2 4 2 2" xfId="32454"/>
    <cellStyle name="Vejica 2 3 2 8 2 4 3" xfId="32455"/>
    <cellStyle name="Vejica 2 3 2 8 2 4 3 2" xfId="32456"/>
    <cellStyle name="Vejica 2 3 2 8 2 4 4" xfId="32457"/>
    <cellStyle name="Vejica 2 3 2 8 2 4 5" xfId="32458"/>
    <cellStyle name="Vejica 2 3 2 8 2 5" xfId="32459"/>
    <cellStyle name="Vejica 2 3 2 8 2 5 2" xfId="32460"/>
    <cellStyle name="Vejica 2 3 2 8 2 6" xfId="32461"/>
    <cellStyle name="Vejica 2 3 2 8 2 6 2" xfId="32462"/>
    <cellStyle name="Vejica 2 3 2 8 2 7" xfId="32463"/>
    <cellStyle name="Vejica 2 3 2 8 2 7 2" xfId="32464"/>
    <cellStyle name="Vejica 2 3 2 8 2 8" xfId="32465"/>
    <cellStyle name="Vejica 2 3 2 8 2 9" xfId="32466"/>
    <cellStyle name="Vejica 2 3 2 8 3" xfId="32467"/>
    <cellStyle name="Vejica 2 3 2 8 3 2" xfId="32468"/>
    <cellStyle name="Vejica 2 3 2 8 3 2 2" xfId="32469"/>
    <cellStyle name="Vejica 2 3 2 8 3 2 2 2" xfId="32470"/>
    <cellStyle name="Vejica 2 3 2 8 3 2 3" xfId="32471"/>
    <cellStyle name="Vejica 2 3 2 8 3 2 3 2" xfId="32472"/>
    <cellStyle name="Vejica 2 3 2 8 3 2 4" xfId="32473"/>
    <cellStyle name="Vejica 2 3 2 8 3 2 5" xfId="32474"/>
    <cellStyle name="Vejica 2 3 2 8 3 3" xfId="32475"/>
    <cellStyle name="Vejica 2 3 2 8 3 3 2" xfId="32476"/>
    <cellStyle name="Vejica 2 3 2 8 3 3 2 2" xfId="32477"/>
    <cellStyle name="Vejica 2 3 2 8 3 3 3" xfId="32478"/>
    <cellStyle name="Vejica 2 3 2 8 3 3 3 2" xfId="32479"/>
    <cellStyle name="Vejica 2 3 2 8 3 3 4" xfId="32480"/>
    <cellStyle name="Vejica 2 3 2 8 3 3 5" xfId="32481"/>
    <cellStyle name="Vejica 2 3 2 8 3 4" xfId="32482"/>
    <cellStyle name="Vejica 2 3 2 8 3 4 2" xfId="32483"/>
    <cellStyle name="Vejica 2 3 2 8 3 5" xfId="32484"/>
    <cellStyle name="Vejica 2 3 2 8 3 5 2" xfId="32485"/>
    <cellStyle name="Vejica 2 3 2 8 3 6" xfId="32486"/>
    <cellStyle name="Vejica 2 3 2 8 3 6 2" xfId="32487"/>
    <cellStyle name="Vejica 2 3 2 8 3 7" xfId="32488"/>
    <cellStyle name="Vejica 2 3 2 8 3 8" xfId="32489"/>
    <cellStyle name="Vejica 2 3 2 8 3 9" xfId="32490"/>
    <cellStyle name="Vejica 2 3 2 8 4" xfId="32491"/>
    <cellStyle name="Vejica 2 3 2 8 4 2" xfId="32492"/>
    <cellStyle name="Vejica 2 3 2 8 4 2 2" xfId="32493"/>
    <cellStyle name="Vejica 2 3 2 8 4 3" xfId="32494"/>
    <cellStyle name="Vejica 2 3 2 8 4 3 2" xfId="32495"/>
    <cellStyle name="Vejica 2 3 2 8 4 4" xfId="32496"/>
    <cellStyle name="Vejica 2 3 2 8 4 5" xfId="32497"/>
    <cellStyle name="Vejica 2 3 2 8 5" xfId="32498"/>
    <cellStyle name="Vejica 2 3 2 8 5 2" xfId="32499"/>
    <cellStyle name="Vejica 2 3 2 8 5 2 2" xfId="32500"/>
    <cellStyle name="Vejica 2 3 2 8 5 3" xfId="32501"/>
    <cellStyle name="Vejica 2 3 2 8 5 3 2" xfId="32502"/>
    <cellStyle name="Vejica 2 3 2 8 5 4" xfId="32503"/>
    <cellStyle name="Vejica 2 3 2 8 5 5" xfId="32504"/>
    <cellStyle name="Vejica 2 3 2 8 6" xfId="32505"/>
    <cellStyle name="Vejica 2 3 2 8 6 2" xfId="32506"/>
    <cellStyle name="Vejica 2 3 2 8 7" xfId="32507"/>
    <cellStyle name="Vejica 2 3 2 8 7 2" xfId="32508"/>
    <cellStyle name="Vejica 2 3 2 8 8" xfId="32509"/>
    <cellStyle name="Vejica 2 3 2 8 8 2" xfId="32510"/>
    <cellStyle name="Vejica 2 3 2 8 9" xfId="32511"/>
    <cellStyle name="Vejica 2 3 2 9" xfId="32512"/>
    <cellStyle name="Vejica 2 3 2 9 10" xfId="32513"/>
    <cellStyle name="Vejica 2 3 2 9 2" xfId="32514"/>
    <cellStyle name="Vejica 2 3 2 9 2 2" xfId="32515"/>
    <cellStyle name="Vejica 2 3 2 9 2 2 2" xfId="32516"/>
    <cellStyle name="Vejica 2 3 2 9 2 2 2 2" xfId="32517"/>
    <cellStyle name="Vejica 2 3 2 9 2 2 3" xfId="32518"/>
    <cellStyle name="Vejica 2 3 2 9 2 2 3 2" xfId="32519"/>
    <cellStyle name="Vejica 2 3 2 9 2 2 4" xfId="32520"/>
    <cellStyle name="Vejica 2 3 2 9 2 2 5" xfId="32521"/>
    <cellStyle name="Vejica 2 3 2 9 2 3" xfId="32522"/>
    <cellStyle name="Vejica 2 3 2 9 2 3 2" xfId="32523"/>
    <cellStyle name="Vejica 2 3 2 9 2 3 2 2" xfId="32524"/>
    <cellStyle name="Vejica 2 3 2 9 2 3 3" xfId="32525"/>
    <cellStyle name="Vejica 2 3 2 9 2 3 3 2" xfId="32526"/>
    <cellStyle name="Vejica 2 3 2 9 2 3 4" xfId="32527"/>
    <cellStyle name="Vejica 2 3 2 9 2 3 5" xfId="32528"/>
    <cellStyle name="Vejica 2 3 2 9 2 4" xfId="32529"/>
    <cellStyle name="Vejica 2 3 2 9 2 4 2" xfId="32530"/>
    <cellStyle name="Vejica 2 3 2 9 2 5" xfId="32531"/>
    <cellStyle name="Vejica 2 3 2 9 2 5 2" xfId="32532"/>
    <cellStyle name="Vejica 2 3 2 9 2 6" xfId="32533"/>
    <cellStyle name="Vejica 2 3 2 9 2 6 2" xfId="32534"/>
    <cellStyle name="Vejica 2 3 2 9 2 7" xfId="32535"/>
    <cellStyle name="Vejica 2 3 2 9 2 8" xfId="32536"/>
    <cellStyle name="Vejica 2 3 2 9 2 9" xfId="32537"/>
    <cellStyle name="Vejica 2 3 2 9 3" xfId="32538"/>
    <cellStyle name="Vejica 2 3 2 9 3 2" xfId="32539"/>
    <cellStyle name="Vejica 2 3 2 9 3 2 2" xfId="32540"/>
    <cellStyle name="Vejica 2 3 2 9 3 3" xfId="32541"/>
    <cellStyle name="Vejica 2 3 2 9 3 3 2" xfId="32542"/>
    <cellStyle name="Vejica 2 3 2 9 3 4" xfId="32543"/>
    <cellStyle name="Vejica 2 3 2 9 3 5" xfId="32544"/>
    <cellStyle name="Vejica 2 3 2 9 4" xfId="32545"/>
    <cellStyle name="Vejica 2 3 2 9 4 2" xfId="32546"/>
    <cellStyle name="Vejica 2 3 2 9 4 2 2" xfId="32547"/>
    <cellStyle name="Vejica 2 3 2 9 4 3" xfId="32548"/>
    <cellStyle name="Vejica 2 3 2 9 4 3 2" xfId="32549"/>
    <cellStyle name="Vejica 2 3 2 9 4 4" xfId="32550"/>
    <cellStyle name="Vejica 2 3 2 9 4 5" xfId="32551"/>
    <cellStyle name="Vejica 2 3 2 9 5" xfId="32552"/>
    <cellStyle name="Vejica 2 3 2 9 5 2" xfId="32553"/>
    <cellStyle name="Vejica 2 3 2 9 6" xfId="32554"/>
    <cellStyle name="Vejica 2 3 2 9 6 2" xfId="32555"/>
    <cellStyle name="Vejica 2 3 2 9 7" xfId="32556"/>
    <cellStyle name="Vejica 2 3 2 9 7 2" xfId="32557"/>
    <cellStyle name="Vejica 2 3 2 9 8" xfId="32558"/>
    <cellStyle name="Vejica 2 3 2 9 9" xfId="32559"/>
    <cellStyle name="Vejica 2 3 20" xfId="32560"/>
    <cellStyle name="Vejica 2 3 21" xfId="32561"/>
    <cellStyle name="Vejica 2 3 3" xfId="32562"/>
    <cellStyle name="Vejica 2 3 3 10" xfId="32563"/>
    <cellStyle name="Vejica 2 3 3 10 2" xfId="32564"/>
    <cellStyle name="Vejica 2 3 3 10 2 2" xfId="32565"/>
    <cellStyle name="Vejica 2 3 3 10 3" xfId="32566"/>
    <cellStyle name="Vejica 2 3 3 10 3 2" xfId="32567"/>
    <cellStyle name="Vejica 2 3 3 10 4" xfId="32568"/>
    <cellStyle name="Vejica 2 3 3 10 4 2" xfId="32569"/>
    <cellStyle name="Vejica 2 3 3 10 5" xfId="32570"/>
    <cellStyle name="Vejica 2 3 3 10 6" xfId="32571"/>
    <cellStyle name="Vejica 2 3 3 11" xfId="32572"/>
    <cellStyle name="Vejica 2 3 3 11 2" xfId="32573"/>
    <cellStyle name="Vejica 2 3 3 11 2 2" xfId="32574"/>
    <cellStyle name="Vejica 2 3 3 11 3" xfId="32575"/>
    <cellStyle name="Vejica 2 3 3 11 3 2" xfId="32576"/>
    <cellStyle name="Vejica 2 3 3 11 4" xfId="32577"/>
    <cellStyle name="Vejica 2 3 3 11 5" xfId="32578"/>
    <cellStyle name="Vejica 2 3 3 12" xfId="32579"/>
    <cellStyle name="Vejica 2 3 3 12 2" xfId="32580"/>
    <cellStyle name="Vejica 2 3 3 13" xfId="32581"/>
    <cellStyle name="Vejica 2 3 3 13 2" xfId="32582"/>
    <cellStyle name="Vejica 2 3 3 14" xfId="32583"/>
    <cellStyle name="Vejica 2 3 3 14 2" xfId="32584"/>
    <cellStyle name="Vejica 2 3 3 15" xfId="32585"/>
    <cellStyle name="Vejica 2 3 3 15 2" xfId="32586"/>
    <cellStyle name="Vejica 2 3 3 16" xfId="32587"/>
    <cellStyle name="Vejica 2 3 3 17" xfId="32588"/>
    <cellStyle name="Vejica 2 3 3 18" xfId="32589"/>
    <cellStyle name="Vejica 2 3 3 2" xfId="32590"/>
    <cellStyle name="Vejica 2 3 3 2 10" xfId="32591"/>
    <cellStyle name="Vejica 2 3 3 2 10 2" xfId="32592"/>
    <cellStyle name="Vejica 2 3 3 2 11" xfId="32593"/>
    <cellStyle name="Vejica 2 3 3 2 12" xfId="32594"/>
    <cellStyle name="Vejica 2 3 3 2 13" xfId="32595"/>
    <cellStyle name="Vejica 2 3 3 2 2" xfId="32596"/>
    <cellStyle name="Vejica 2 3 3 2 2 10" xfId="32597"/>
    <cellStyle name="Vejica 2 3 3 2 2 11" xfId="32598"/>
    <cellStyle name="Vejica 2 3 3 2 2 2" xfId="32599"/>
    <cellStyle name="Vejica 2 3 3 2 2 2 10" xfId="32600"/>
    <cellStyle name="Vejica 2 3 3 2 2 2 2" xfId="32601"/>
    <cellStyle name="Vejica 2 3 3 2 2 2 2 2" xfId="32602"/>
    <cellStyle name="Vejica 2 3 3 2 2 2 2 2 2" xfId="32603"/>
    <cellStyle name="Vejica 2 3 3 2 2 2 2 2 2 2" xfId="32604"/>
    <cellStyle name="Vejica 2 3 3 2 2 2 2 2 3" xfId="32605"/>
    <cellStyle name="Vejica 2 3 3 2 2 2 2 2 3 2" xfId="32606"/>
    <cellStyle name="Vejica 2 3 3 2 2 2 2 2 4" xfId="32607"/>
    <cellStyle name="Vejica 2 3 3 2 2 2 2 2 5" xfId="32608"/>
    <cellStyle name="Vejica 2 3 3 2 2 2 2 3" xfId="32609"/>
    <cellStyle name="Vejica 2 3 3 2 2 2 2 3 2" xfId="32610"/>
    <cellStyle name="Vejica 2 3 3 2 2 2 2 3 2 2" xfId="32611"/>
    <cellStyle name="Vejica 2 3 3 2 2 2 2 3 3" xfId="32612"/>
    <cellStyle name="Vejica 2 3 3 2 2 2 2 3 3 2" xfId="32613"/>
    <cellStyle name="Vejica 2 3 3 2 2 2 2 3 4" xfId="32614"/>
    <cellStyle name="Vejica 2 3 3 2 2 2 2 3 5" xfId="32615"/>
    <cellStyle name="Vejica 2 3 3 2 2 2 2 4" xfId="32616"/>
    <cellStyle name="Vejica 2 3 3 2 2 2 2 4 2" xfId="32617"/>
    <cellStyle name="Vejica 2 3 3 2 2 2 2 5" xfId="32618"/>
    <cellStyle name="Vejica 2 3 3 2 2 2 2 5 2" xfId="32619"/>
    <cellStyle name="Vejica 2 3 3 2 2 2 2 6" xfId="32620"/>
    <cellStyle name="Vejica 2 3 3 2 2 2 2 6 2" xfId="32621"/>
    <cellStyle name="Vejica 2 3 3 2 2 2 2 7" xfId="32622"/>
    <cellStyle name="Vejica 2 3 3 2 2 2 2 8" xfId="32623"/>
    <cellStyle name="Vejica 2 3 3 2 2 2 2 9" xfId="32624"/>
    <cellStyle name="Vejica 2 3 3 2 2 2 3" xfId="32625"/>
    <cellStyle name="Vejica 2 3 3 2 2 2 3 2" xfId="32626"/>
    <cellStyle name="Vejica 2 3 3 2 2 2 3 2 2" xfId="32627"/>
    <cellStyle name="Vejica 2 3 3 2 2 2 3 3" xfId="32628"/>
    <cellStyle name="Vejica 2 3 3 2 2 2 3 3 2" xfId="32629"/>
    <cellStyle name="Vejica 2 3 3 2 2 2 3 4" xfId="32630"/>
    <cellStyle name="Vejica 2 3 3 2 2 2 3 5" xfId="32631"/>
    <cellStyle name="Vejica 2 3 3 2 2 2 4" xfId="32632"/>
    <cellStyle name="Vejica 2 3 3 2 2 2 4 2" xfId="32633"/>
    <cellStyle name="Vejica 2 3 3 2 2 2 4 2 2" xfId="32634"/>
    <cellStyle name="Vejica 2 3 3 2 2 2 4 3" xfId="32635"/>
    <cellStyle name="Vejica 2 3 3 2 2 2 4 3 2" xfId="32636"/>
    <cellStyle name="Vejica 2 3 3 2 2 2 4 4" xfId="32637"/>
    <cellStyle name="Vejica 2 3 3 2 2 2 4 5" xfId="32638"/>
    <cellStyle name="Vejica 2 3 3 2 2 2 5" xfId="32639"/>
    <cellStyle name="Vejica 2 3 3 2 2 2 5 2" xfId="32640"/>
    <cellStyle name="Vejica 2 3 3 2 2 2 6" xfId="32641"/>
    <cellStyle name="Vejica 2 3 3 2 2 2 6 2" xfId="32642"/>
    <cellStyle name="Vejica 2 3 3 2 2 2 7" xfId="32643"/>
    <cellStyle name="Vejica 2 3 3 2 2 2 7 2" xfId="32644"/>
    <cellStyle name="Vejica 2 3 3 2 2 2 8" xfId="32645"/>
    <cellStyle name="Vejica 2 3 3 2 2 2 9" xfId="32646"/>
    <cellStyle name="Vejica 2 3 3 2 2 3" xfId="32647"/>
    <cellStyle name="Vejica 2 3 3 2 2 3 2" xfId="32648"/>
    <cellStyle name="Vejica 2 3 3 2 2 3 2 2" xfId="32649"/>
    <cellStyle name="Vejica 2 3 3 2 2 3 2 2 2" xfId="32650"/>
    <cellStyle name="Vejica 2 3 3 2 2 3 2 3" xfId="32651"/>
    <cellStyle name="Vejica 2 3 3 2 2 3 2 3 2" xfId="32652"/>
    <cellStyle name="Vejica 2 3 3 2 2 3 2 4" xfId="32653"/>
    <cellStyle name="Vejica 2 3 3 2 2 3 2 5" xfId="32654"/>
    <cellStyle name="Vejica 2 3 3 2 2 3 3" xfId="32655"/>
    <cellStyle name="Vejica 2 3 3 2 2 3 3 2" xfId="32656"/>
    <cellStyle name="Vejica 2 3 3 2 2 3 3 2 2" xfId="32657"/>
    <cellStyle name="Vejica 2 3 3 2 2 3 3 3" xfId="32658"/>
    <cellStyle name="Vejica 2 3 3 2 2 3 3 3 2" xfId="32659"/>
    <cellStyle name="Vejica 2 3 3 2 2 3 3 4" xfId="32660"/>
    <cellStyle name="Vejica 2 3 3 2 2 3 3 5" xfId="32661"/>
    <cellStyle name="Vejica 2 3 3 2 2 3 4" xfId="32662"/>
    <cellStyle name="Vejica 2 3 3 2 2 3 4 2" xfId="32663"/>
    <cellStyle name="Vejica 2 3 3 2 2 3 5" xfId="32664"/>
    <cellStyle name="Vejica 2 3 3 2 2 3 5 2" xfId="32665"/>
    <cellStyle name="Vejica 2 3 3 2 2 3 6" xfId="32666"/>
    <cellStyle name="Vejica 2 3 3 2 2 3 6 2" xfId="32667"/>
    <cellStyle name="Vejica 2 3 3 2 2 3 7" xfId="32668"/>
    <cellStyle name="Vejica 2 3 3 2 2 3 8" xfId="32669"/>
    <cellStyle name="Vejica 2 3 3 2 2 3 9" xfId="32670"/>
    <cellStyle name="Vejica 2 3 3 2 2 4" xfId="32671"/>
    <cellStyle name="Vejica 2 3 3 2 2 4 2" xfId="32672"/>
    <cellStyle name="Vejica 2 3 3 2 2 4 2 2" xfId="32673"/>
    <cellStyle name="Vejica 2 3 3 2 2 4 3" xfId="32674"/>
    <cellStyle name="Vejica 2 3 3 2 2 4 3 2" xfId="32675"/>
    <cellStyle name="Vejica 2 3 3 2 2 4 4" xfId="32676"/>
    <cellStyle name="Vejica 2 3 3 2 2 4 5" xfId="32677"/>
    <cellStyle name="Vejica 2 3 3 2 2 5" xfId="32678"/>
    <cellStyle name="Vejica 2 3 3 2 2 5 2" xfId="32679"/>
    <cellStyle name="Vejica 2 3 3 2 2 5 2 2" xfId="32680"/>
    <cellStyle name="Vejica 2 3 3 2 2 5 3" xfId="32681"/>
    <cellStyle name="Vejica 2 3 3 2 2 5 3 2" xfId="32682"/>
    <cellStyle name="Vejica 2 3 3 2 2 5 4" xfId="32683"/>
    <cellStyle name="Vejica 2 3 3 2 2 5 5" xfId="32684"/>
    <cellStyle name="Vejica 2 3 3 2 2 6" xfId="32685"/>
    <cellStyle name="Vejica 2 3 3 2 2 6 2" xfId="32686"/>
    <cellStyle name="Vejica 2 3 3 2 2 7" xfId="32687"/>
    <cellStyle name="Vejica 2 3 3 2 2 7 2" xfId="32688"/>
    <cellStyle name="Vejica 2 3 3 2 2 8" xfId="32689"/>
    <cellStyle name="Vejica 2 3 3 2 2 8 2" xfId="32690"/>
    <cellStyle name="Vejica 2 3 3 2 2 9" xfId="32691"/>
    <cellStyle name="Vejica 2 3 3 2 3" xfId="32692"/>
    <cellStyle name="Vejica 2 3 3 2 3 10" xfId="32693"/>
    <cellStyle name="Vejica 2 3 3 2 3 11" xfId="32694"/>
    <cellStyle name="Vejica 2 3 3 2 3 2" xfId="32695"/>
    <cellStyle name="Vejica 2 3 3 2 3 2 10" xfId="32696"/>
    <cellStyle name="Vejica 2 3 3 2 3 2 2" xfId="32697"/>
    <cellStyle name="Vejica 2 3 3 2 3 2 2 2" xfId="32698"/>
    <cellStyle name="Vejica 2 3 3 2 3 2 2 2 2" xfId="32699"/>
    <cellStyle name="Vejica 2 3 3 2 3 2 2 2 2 2" xfId="32700"/>
    <cellStyle name="Vejica 2 3 3 2 3 2 2 2 3" xfId="32701"/>
    <cellStyle name="Vejica 2 3 3 2 3 2 2 2 3 2" xfId="32702"/>
    <cellStyle name="Vejica 2 3 3 2 3 2 2 2 4" xfId="32703"/>
    <cellStyle name="Vejica 2 3 3 2 3 2 2 2 5" xfId="32704"/>
    <cellStyle name="Vejica 2 3 3 2 3 2 2 3" xfId="32705"/>
    <cellStyle name="Vejica 2 3 3 2 3 2 2 3 2" xfId="32706"/>
    <cellStyle name="Vejica 2 3 3 2 3 2 2 3 2 2" xfId="32707"/>
    <cellStyle name="Vejica 2 3 3 2 3 2 2 3 3" xfId="32708"/>
    <cellStyle name="Vejica 2 3 3 2 3 2 2 3 3 2" xfId="32709"/>
    <cellStyle name="Vejica 2 3 3 2 3 2 2 3 4" xfId="32710"/>
    <cellStyle name="Vejica 2 3 3 2 3 2 2 3 5" xfId="32711"/>
    <cellStyle name="Vejica 2 3 3 2 3 2 2 4" xfId="32712"/>
    <cellStyle name="Vejica 2 3 3 2 3 2 2 4 2" xfId="32713"/>
    <cellStyle name="Vejica 2 3 3 2 3 2 2 5" xfId="32714"/>
    <cellStyle name="Vejica 2 3 3 2 3 2 2 5 2" xfId="32715"/>
    <cellStyle name="Vejica 2 3 3 2 3 2 2 6" xfId="32716"/>
    <cellStyle name="Vejica 2 3 3 2 3 2 2 6 2" xfId="32717"/>
    <cellStyle name="Vejica 2 3 3 2 3 2 2 7" xfId="32718"/>
    <cellStyle name="Vejica 2 3 3 2 3 2 2 8" xfId="32719"/>
    <cellStyle name="Vejica 2 3 3 2 3 2 2 9" xfId="32720"/>
    <cellStyle name="Vejica 2 3 3 2 3 2 3" xfId="32721"/>
    <cellStyle name="Vejica 2 3 3 2 3 2 3 2" xfId="32722"/>
    <cellStyle name="Vejica 2 3 3 2 3 2 3 2 2" xfId="32723"/>
    <cellStyle name="Vejica 2 3 3 2 3 2 3 3" xfId="32724"/>
    <cellStyle name="Vejica 2 3 3 2 3 2 3 3 2" xfId="32725"/>
    <cellStyle name="Vejica 2 3 3 2 3 2 3 4" xfId="32726"/>
    <cellStyle name="Vejica 2 3 3 2 3 2 3 5" xfId="32727"/>
    <cellStyle name="Vejica 2 3 3 2 3 2 4" xfId="32728"/>
    <cellStyle name="Vejica 2 3 3 2 3 2 4 2" xfId="32729"/>
    <cellStyle name="Vejica 2 3 3 2 3 2 4 2 2" xfId="32730"/>
    <cellStyle name="Vejica 2 3 3 2 3 2 4 3" xfId="32731"/>
    <cellStyle name="Vejica 2 3 3 2 3 2 4 3 2" xfId="32732"/>
    <cellStyle name="Vejica 2 3 3 2 3 2 4 4" xfId="32733"/>
    <cellStyle name="Vejica 2 3 3 2 3 2 4 5" xfId="32734"/>
    <cellStyle name="Vejica 2 3 3 2 3 2 5" xfId="32735"/>
    <cellStyle name="Vejica 2 3 3 2 3 2 5 2" xfId="32736"/>
    <cellStyle name="Vejica 2 3 3 2 3 2 6" xfId="32737"/>
    <cellStyle name="Vejica 2 3 3 2 3 2 6 2" xfId="32738"/>
    <cellStyle name="Vejica 2 3 3 2 3 2 7" xfId="32739"/>
    <cellStyle name="Vejica 2 3 3 2 3 2 7 2" xfId="32740"/>
    <cellStyle name="Vejica 2 3 3 2 3 2 8" xfId="32741"/>
    <cellStyle name="Vejica 2 3 3 2 3 2 9" xfId="32742"/>
    <cellStyle name="Vejica 2 3 3 2 3 3" xfId="32743"/>
    <cellStyle name="Vejica 2 3 3 2 3 3 2" xfId="32744"/>
    <cellStyle name="Vejica 2 3 3 2 3 3 2 2" xfId="32745"/>
    <cellStyle name="Vejica 2 3 3 2 3 3 2 2 2" xfId="32746"/>
    <cellStyle name="Vejica 2 3 3 2 3 3 2 3" xfId="32747"/>
    <cellStyle name="Vejica 2 3 3 2 3 3 2 3 2" xfId="32748"/>
    <cellStyle name="Vejica 2 3 3 2 3 3 2 4" xfId="32749"/>
    <cellStyle name="Vejica 2 3 3 2 3 3 2 5" xfId="32750"/>
    <cellStyle name="Vejica 2 3 3 2 3 3 3" xfId="32751"/>
    <cellStyle name="Vejica 2 3 3 2 3 3 3 2" xfId="32752"/>
    <cellStyle name="Vejica 2 3 3 2 3 3 3 2 2" xfId="32753"/>
    <cellStyle name="Vejica 2 3 3 2 3 3 3 3" xfId="32754"/>
    <cellStyle name="Vejica 2 3 3 2 3 3 3 3 2" xfId="32755"/>
    <cellStyle name="Vejica 2 3 3 2 3 3 3 4" xfId="32756"/>
    <cellStyle name="Vejica 2 3 3 2 3 3 3 5" xfId="32757"/>
    <cellStyle name="Vejica 2 3 3 2 3 3 4" xfId="32758"/>
    <cellStyle name="Vejica 2 3 3 2 3 3 4 2" xfId="32759"/>
    <cellStyle name="Vejica 2 3 3 2 3 3 5" xfId="32760"/>
    <cellStyle name="Vejica 2 3 3 2 3 3 5 2" xfId="32761"/>
    <cellStyle name="Vejica 2 3 3 2 3 3 6" xfId="32762"/>
    <cellStyle name="Vejica 2 3 3 2 3 3 6 2" xfId="32763"/>
    <cellStyle name="Vejica 2 3 3 2 3 3 7" xfId="32764"/>
    <cellStyle name="Vejica 2 3 3 2 3 3 8" xfId="32765"/>
    <cellStyle name="Vejica 2 3 3 2 3 3 9" xfId="32766"/>
    <cellStyle name="Vejica 2 3 3 2 3 4" xfId="32767"/>
    <cellStyle name="Vejica 2 3 3 2 3 4 2" xfId="32768"/>
    <cellStyle name="Vejica 2 3 3 2 3 4 2 2" xfId="32769"/>
    <cellStyle name="Vejica 2 3 3 2 3 4 3" xfId="32770"/>
    <cellStyle name="Vejica 2 3 3 2 3 4 3 2" xfId="32771"/>
    <cellStyle name="Vejica 2 3 3 2 3 4 4" xfId="32772"/>
    <cellStyle name="Vejica 2 3 3 2 3 4 5" xfId="32773"/>
    <cellStyle name="Vejica 2 3 3 2 3 5" xfId="32774"/>
    <cellStyle name="Vejica 2 3 3 2 3 5 2" xfId="32775"/>
    <cellStyle name="Vejica 2 3 3 2 3 5 2 2" xfId="32776"/>
    <cellStyle name="Vejica 2 3 3 2 3 5 3" xfId="32777"/>
    <cellStyle name="Vejica 2 3 3 2 3 5 3 2" xfId="32778"/>
    <cellStyle name="Vejica 2 3 3 2 3 5 4" xfId="32779"/>
    <cellStyle name="Vejica 2 3 3 2 3 5 5" xfId="32780"/>
    <cellStyle name="Vejica 2 3 3 2 3 6" xfId="32781"/>
    <cellStyle name="Vejica 2 3 3 2 3 6 2" xfId="32782"/>
    <cellStyle name="Vejica 2 3 3 2 3 7" xfId="32783"/>
    <cellStyle name="Vejica 2 3 3 2 3 7 2" xfId="32784"/>
    <cellStyle name="Vejica 2 3 3 2 3 8" xfId="32785"/>
    <cellStyle name="Vejica 2 3 3 2 3 8 2" xfId="32786"/>
    <cellStyle name="Vejica 2 3 3 2 3 9" xfId="32787"/>
    <cellStyle name="Vejica 2 3 3 2 4" xfId="32788"/>
    <cellStyle name="Vejica 2 3 3 2 4 10" xfId="32789"/>
    <cellStyle name="Vejica 2 3 3 2 4 2" xfId="32790"/>
    <cellStyle name="Vejica 2 3 3 2 4 2 2" xfId="32791"/>
    <cellStyle name="Vejica 2 3 3 2 4 2 2 2" xfId="32792"/>
    <cellStyle name="Vejica 2 3 3 2 4 2 2 2 2" xfId="32793"/>
    <cellStyle name="Vejica 2 3 3 2 4 2 2 3" xfId="32794"/>
    <cellStyle name="Vejica 2 3 3 2 4 2 2 3 2" xfId="32795"/>
    <cellStyle name="Vejica 2 3 3 2 4 2 2 4" xfId="32796"/>
    <cellStyle name="Vejica 2 3 3 2 4 2 2 5" xfId="32797"/>
    <cellStyle name="Vejica 2 3 3 2 4 2 3" xfId="32798"/>
    <cellStyle name="Vejica 2 3 3 2 4 2 3 2" xfId="32799"/>
    <cellStyle name="Vejica 2 3 3 2 4 2 3 2 2" xfId="32800"/>
    <cellStyle name="Vejica 2 3 3 2 4 2 3 3" xfId="32801"/>
    <cellStyle name="Vejica 2 3 3 2 4 2 3 3 2" xfId="32802"/>
    <cellStyle name="Vejica 2 3 3 2 4 2 3 4" xfId="32803"/>
    <cellStyle name="Vejica 2 3 3 2 4 2 3 5" xfId="32804"/>
    <cellStyle name="Vejica 2 3 3 2 4 2 4" xfId="32805"/>
    <cellStyle name="Vejica 2 3 3 2 4 2 4 2" xfId="32806"/>
    <cellStyle name="Vejica 2 3 3 2 4 2 5" xfId="32807"/>
    <cellStyle name="Vejica 2 3 3 2 4 2 5 2" xfId="32808"/>
    <cellStyle name="Vejica 2 3 3 2 4 2 6" xfId="32809"/>
    <cellStyle name="Vejica 2 3 3 2 4 2 6 2" xfId="32810"/>
    <cellStyle name="Vejica 2 3 3 2 4 2 7" xfId="32811"/>
    <cellStyle name="Vejica 2 3 3 2 4 2 8" xfId="32812"/>
    <cellStyle name="Vejica 2 3 3 2 4 2 9" xfId="32813"/>
    <cellStyle name="Vejica 2 3 3 2 4 3" xfId="32814"/>
    <cellStyle name="Vejica 2 3 3 2 4 3 2" xfId="32815"/>
    <cellStyle name="Vejica 2 3 3 2 4 3 2 2" xfId="32816"/>
    <cellStyle name="Vejica 2 3 3 2 4 3 3" xfId="32817"/>
    <cellStyle name="Vejica 2 3 3 2 4 3 3 2" xfId="32818"/>
    <cellStyle name="Vejica 2 3 3 2 4 3 4" xfId="32819"/>
    <cellStyle name="Vejica 2 3 3 2 4 3 5" xfId="32820"/>
    <cellStyle name="Vejica 2 3 3 2 4 4" xfId="32821"/>
    <cellStyle name="Vejica 2 3 3 2 4 4 2" xfId="32822"/>
    <cellStyle name="Vejica 2 3 3 2 4 4 2 2" xfId="32823"/>
    <cellStyle name="Vejica 2 3 3 2 4 4 3" xfId="32824"/>
    <cellStyle name="Vejica 2 3 3 2 4 4 3 2" xfId="32825"/>
    <cellStyle name="Vejica 2 3 3 2 4 4 4" xfId="32826"/>
    <cellStyle name="Vejica 2 3 3 2 4 4 5" xfId="32827"/>
    <cellStyle name="Vejica 2 3 3 2 4 5" xfId="32828"/>
    <cellStyle name="Vejica 2 3 3 2 4 5 2" xfId="32829"/>
    <cellStyle name="Vejica 2 3 3 2 4 6" xfId="32830"/>
    <cellStyle name="Vejica 2 3 3 2 4 6 2" xfId="32831"/>
    <cellStyle name="Vejica 2 3 3 2 4 7" xfId="32832"/>
    <cellStyle name="Vejica 2 3 3 2 4 7 2" xfId="32833"/>
    <cellStyle name="Vejica 2 3 3 2 4 8" xfId="32834"/>
    <cellStyle name="Vejica 2 3 3 2 4 9" xfId="32835"/>
    <cellStyle name="Vejica 2 3 3 2 5" xfId="32836"/>
    <cellStyle name="Vejica 2 3 3 2 5 2" xfId="32837"/>
    <cellStyle name="Vejica 2 3 3 2 5 2 2" xfId="32838"/>
    <cellStyle name="Vejica 2 3 3 2 5 2 2 2" xfId="32839"/>
    <cellStyle name="Vejica 2 3 3 2 5 2 3" xfId="32840"/>
    <cellStyle name="Vejica 2 3 3 2 5 2 3 2" xfId="32841"/>
    <cellStyle name="Vejica 2 3 3 2 5 2 4" xfId="32842"/>
    <cellStyle name="Vejica 2 3 3 2 5 2 5" xfId="32843"/>
    <cellStyle name="Vejica 2 3 3 2 5 3" xfId="32844"/>
    <cellStyle name="Vejica 2 3 3 2 5 3 2" xfId="32845"/>
    <cellStyle name="Vejica 2 3 3 2 5 3 2 2" xfId="32846"/>
    <cellStyle name="Vejica 2 3 3 2 5 3 3" xfId="32847"/>
    <cellStyle name="Vejica 2 3 3 2 5 3 3 2" xfId="32848"/>
    <cellStyle name="Vejica 2 3 3 2 5 3 4" xfId="32849"/>
    <cellStyle name="Vejica 2 3 3 2 5 3 5" xfId="32850"/>
    <cellStyle name="Vejica 2 3 3 2 5 4" xfId="32851"/>
    <cellStyle name="Vejica 2 3 3 2 5 4 2" xfId="32852"/>
    <cellStyle name="Vejica 2 3 3 2 5 5" xfId="32853"/>
    <cellStyle name="Vejica 2 3 3 2 5 5 2" xfId="32854"/>
    <cellStyle name="Vejica 2 3 3 2 5 6" xfId="32855"/>
    <cellStyle name="Vejica 2 3 3 2 5 6 2" xfId="32856"/>
    <cellStyle name="Vejica 2 3 3 2 5 7" xfId="32857"/>
    <cellStyle name="Vejica 2 3 3 2 5 8" xfId="32858"/>
    <cellStyle name="Vejica 2 3 3 2 5 9" xfId="32859"/>
    <cellStyle name="Vejica 2 3 3 2 6" xfId="32860"/>
    <cellStyle name="Vejica 2 3 3 2 6 2" xfId="32861"/>
    <cellStyle name="Vejica 2 3 3 2 6 2 2" xfId="32862"/>
    <cellStyle name="Vejica 2 3 3 2 6 3" xfId="32863"/>
    <cellStyle name="Vejica 2 3 3 2 6 3 2" xfId="32864"/>
    <cellStyle name="Vejica 2 3 3 2 6 4" xfId="32865"/>
    <cellStyle name="Vejica 2 3 3 2 6 5" xfId="32866"/>
    <cellStyle name="Vejica 2 3 3 2 7" xfId="32867"/>
    <cellStyle name="Vejica 2 3 3 2 7 2" xfId="32868"/>
    <cellStyle name="Vejica 2 3 3 2 7 2 2" xfId="32869"/>
    <cellStyle name="Vejica 2 3 3 2 7 3" xfId="32870"/>
    <cellStyle name="Vejica 2 3 3 2 7 3 2" xfId="32871"/>
    <cellStyle name="Vejica 2 3 3 2 7 4" xfId="32872"/>
    <cellStyle name="Vejica 2 3 3 2 7 5" xfId="32873"/>
    <cellStyle name="Vejica 2 3 3 2 8" xfId="32874"/>
    <cellStyle name="Vejica 2 3 3 2 8 2" xfId="32875"/>
    <cellStyle name="Vejica 2 3 3 2 9" xfId="32876"/>
    <cellStyle name="Vejica 2 3 3 2 9 2" xfId="32877"/>
    <cellStyle name="Vejica 2 3 3 3" xfId="32878"/>
    <cellStyle name="Vejica 2 3 3 3 10" xfId="32879"/>
    <cellStyle name="Vejica 2 3 3 3 11" xfId="32880"/>
    <cellStyle name="Vejica 2 3 3 3 12" xfId="32881"/>
    <cellStyle name="Vejica 2 3 3 3 2" xfId="32882"/>
    <cellStyle name="Vejica 2 3 3 3 2 10" xfId="32883"/>
    <cellStyle name="Vejica 2 3 3 3 2 11" xfId="32884"/>
    <cellStyle name="Vejica 2 3 3 3 2 2" xfId="32885"/>
    <cellStyle name="Vejica 2 3 3 3 2 2 10" xfId="32886"/>
    <cellStyle name="Vejica 2 3 3 3 2 2 2" xfId="32887"/>
    <cellStyle name="Vejica 2 3 3 3 2 2 2 2" xfId="32888"/>
    <cellStyle name="Vejica 2 3 3 3 2 2 2 2 2" xfId="32889"/>
    <cellStyle name="Vejica 2 3 3 3 2 2 2 2 2 2" xfId="32890"/>
    <cellStyle name="Vejica 2 3 3 3 2 2 2 2 3" xfId="32891"/>
    <cellStyle name="Vejica 2 3 3 3 2 2 2 2 3 2" xfId="32892"/>
    <cellStyle name="Vejica 2 3 3 3 2 2 2 2 4" xfId="32893"/>
    <cellStyle name="Vejica 2 3 3 3 2 2 2 2 5" xfId="32894"/>
    <cellStyle name="Vejica 2 3 3 3 2 2 2 3" xfId="32895"/>
    <cellStyle name="Vejica 2 3 3 3 2 2 2 3 2" xfId="32896"/>
    <cellStyle name="Vejica 2 3 3 3 2 2 2 3 2 2" xfId="32897"/>
    <cellStyle name="Vejica 2 3 3 3 2 2 2 3 3" xfId="32898"/>
    <cellStyle name="Vejica 2 3 3 3 2 2 2 3 3 2" xfId="32899"/>
    <cellStyle name="Vejica 2 3 3 3 2 2 2 3 4" xfId="32900"/>
    <cellStyle name="Vejica 2 3 3 3 2 2 2 3 5" xfId="32901"/>
    <cellStyle name="Vejica 2 3 3 3 2 2 2 4" xfId="32902"/>
    <cellStyle name="Vejica 2 3 3 3 2 2 2 4 2" xfId="32903"/>
    <cellStyle name="Vejica 2 3 3 3 2 2 2 5" xfId="32904"/>
    <cellStyle name="Vejica 2 3 3 3 2 2 2 5 2" xfId="32905"/>
    <cellStyle name="Vejica 2 3 3 3 2 2 2 6" xfId="32906"/>
    <cellStyle name="Vejica 2 3 3 3 2 2 2 6 2" xfId="32907"/>
    <cellStyle name="Vejica 2 3 3 3 2 2 2 7" xfId="32908"/>
    <cellStyle name="Vejica 2 3 3 3 2 2 2 8" xfId="32909"/>
    <cellStyle name="Vejica 2 3 3 3 2 2 2 9" xfId="32910"/>
    <cellStyle name="Vejica 2 3 3 3 2 2 3" xfId="32911"/>
    <cellStyle name="Vejica 2 3 3 3 2 2 3 2" xfId="32912"/>
    <cellStyle name="Vejica 2 3 3 3 2 2 3 2 2" xfId="32913"/>
    <cellStyle name="Vejica 2 3 3 3 2 2 3 3" xfId="32914"/>
    <cellStyle name="Vejica 2 3 3 3 2 2 3 3 2" xfId="32915"/>
    <cellStyle name="Vejica 2 3 3 3 2 2 3 4" xfId="32916"/>
    <cellStyle name="Vejica 2 3 3 3 2 2 3 5" xfId="32917"/>
    <cellStyle name="Vejica 2 3 3 3 2 2 4" xfId="32918"/>
    <cellStyle name="Vejica 2 3 3 3 2 2 4 2" xfId="32919"/>
    <cellStyle name="Vejica 2 3 3 3 2 2 4 2 2" xfId="32920"/>
    <cellStyle name="Vejica 2 3 3 3 2 2 4 3" xfId="32921"/>
    <cellStyle name="Vejica 2 3 3 3 2 2 4 3 2" xfId="32922"/>
    <cellStyle name="Vejica 2 3 3 3 2 2 4 4" xfId="32923"/>
    <cellStyle name="Vejica 2 3 3 3 2 2 4 5" xfId="32924"/>
    <cellStyle name="Vejica 2 3 3 3 2 2 5" xfId="32925"/>
    <cellStyle name="Vejica 2 3 3 3 2 2 5 2" xfId="32926"/>
    <cellStyle name="Vejica 2 3 3 3 2 2 6" xfId="32927"/>
    <cellStyle name="Vejica 2 3 3 3 2 2 6 2" xfId="32928"/>
    <cellStyle name="Vejica 2 3 3 3 2 2 7" xfId="32929"/>
    <cellStyle name="Vejica 2 3 3 3 2 2 7 2" xfId="32930"/>
    <cellStyle name="Vejica 2 3 3 3 2 2 8" xfId="32931"/>
    <cellStyle name="Vejica 2 3 3 3 2 2 9" xfId="32932"/>
    <cellStyle name="Vejica 2 3 3 3 2 3" xfId="32933"/>
    <cellStyle name="Vejica 2 3 3 3 2 3 2" xfId="32934"/>
    <cellStyle name="Vejica 2 3 3 3 2 3 2 2" xfId="32935"/>
    <cellStyle name="Vejica 2 3 3 3 2 3 2 2 2" xfId="32936"/>
    <cellStyle name="Vejica 2 3 3 3 2 3 2 3" xfId="32937"/>
    <cellStyle name="Vejica 2 3 3 3 2 3 2 3 2" xfId="32938"/>
    <cellStyle name="Vejica 2 3 3 3 2 3 2 4" xfId="32939"/>
    <cellStyle name="Vejica 2 3 3 3 2 3 2 5" xfId="32940"/>
    <cellStyle name="Vejica 2 3 3 3 2 3 3" xfId="32941"/>
    <cellStyle name="Vejica 2 3 3 3 2 3 3 2" xfId="32942"/>
    <cellStyle name="Vejica 2 3 3 3 2 3 3 2 2" xfId="32943"/>
    <cellStyle name="Vejica 2 3 3 3 2 3 3 3" xfId="32944"/>
    <cellStyle name="Vejica 2 3 3 3 2 3 3 3 2" xfId="32945"/>
    <cellStyle name="Vejica 2 3 3 3 2 3 3 4" xfId="32946"/>
    <cellStyle name="Vejica 2 3 3 3 2 3 3 5" xfId="32947"/>
    <cellStyle name="Vejica 2 3 3 3 2 3 4" xfId="32948"/>
    <cellStyle name="Vejica 2 3 3 3 2 3 4 2" xfId="32949"/>
    <cellStyle name="Vejica 2 3 3 3 2 3 5" xfId="32950"/>
    <cellStyle name="Vejica 2 3 3 3 2 3 5 2" xfId="32951"/>
    <cellStyle name="Vejica 2 3 3 3 2 3 6" xfId="32952"/>
    <cellStyle name="Vejica 2 3 3 3 2 3 6 2" xfId="32953"/>
    <cellStyle name="Vejica 2 3 3 3 2 3 7" xfId="32954"/>
    <cellStyle name="Vejica 2 3 3 3 2 3 8" xfId="32955"/>
    <cellStyle name="Vejica 2 3 3 3 2 3 9" xfId="32956"/>
    <cellStyle name="Vejica 2 3 3 3 2 4" xfId="32957"/>
    <cellStyle name="Vejica 2 3 3 3 2 4 2" xfId="32958"/>
    <cellStyle name="Vejica 2 3 3 3 2 4 2 2" xfId="32959"/>
    <cellStyle name="Vejica 2 3 3 3 2 4 3" xfId="32960"/>
    <cellStyle name="Vejica 2 3 3 3 2 4 3 2" xfId="32961"/>
    <cellStyle name="Vejica 2 3 3 3 2 4 4" xfId="32962"/>
    <cellStyle name="Vejica 2 3 3 3 2 4 5" xfId="32963"/>
    <cellStyle name="Vejica 2 3 3 3 2 5" xfId="32964"/>
    <cellStyle name="Vejica 2 3 3 3 2 5 2" xfId="32965"/>
    <cellStyle name="Vejica 2 3 3 3 2 5 2 2" xfId="32966"/>
    <cellStyle name="Vejica 2 3 3 3 2 5 3" xfId="32967"/>
    <cellStyle name="Vejica 2 3 3 3 2 5 3 2" xfId="32968"/>
    <cellStyle name="Vejica 2 3 3 3 2 5 4" xfId="32969"/>
    <cellStyle name="Vejica 2 3 3 3 2 5 5" xfId="32970"/>
    <cellStyle name="Vejica 2 3 3 3 2 6" xfId="32971"/>
    <cellStyle name="Vejica 2 3 3 3 2 6 2" xfId="32972"/>
    <cellStyle name="Vejica 2 3 3 3 2 7" xfId="32973"/>
    <cellStyle name="Vejica 2 3 3 3 2 7 2" xfId="32974"/>
    <cellStyle name="Vejica 2 3 3 3 2 8" xfId="32975"/>
    <cellStyle name="Vejica 2 3 3 3 2 8 2" xfId="32976"/>
    <cellStyle name="Vejica 2 3 3 3 2 9" xfId="32977"/>
    <cellStyle name="Vejica 2 3 3 3 3" xfId="32978"/>
    <cellStyle name="Vejica 2 3 3 3 3 10" xfId="32979"/>
    <cellStyle name="Vejica 2 3 3 3 3 2" xfId="32980"/>
    <cellStyle name="Vejica 2 3 3 3 3 2 2" xfId="32981"/>
    <cellStyle name="Vejica 2 3 3 3 3 2 2 2" xfId="32982"/>
    <cellStyle name="Vejica 2 3 3 3 3 2 2 2 2" xfId="32983"/>
    <cellStyle name="Vejica 2 3 3 3 3 2 2 3" xfId="32984"/>
    <cellStyle name="Vejica 2 3 3 3 3 2 2 3 2" xfId="32985"/>
    <cellStyle name="Vejica 2 3 3 3 3 2 2 4" xfId="32986"/>
    <cellStyle name="Vejica 2 3 3 3 3 2 2 5" xfId="32987"/>
    <cellStyle name="Vejica 2 3 3 3 3 2 3" xfId="32988"/>
    <cellStyle name="Vejica 2 3 3 3 3 2 3 2" xfId="32989"/>
    <cellStyle name="Vejica 2 3 3 3 3 2 3 2 2" xfId="32990"/>
    <cellStyle name="Vejica 2 3 3 3 3 2 3 3" xfId="32991"/>
    <cellStyle name="Vejica 2 3 3 3 3 2 3 3 2" xfId="32992"/>
    <cellStyle name="Vejica 2 3 3 3 3 2 3 4" xfId="32993"/>
    <cellStyle name="Vejica 2 3 3 3 3 2 3 5" xfId="32994"/>
    <cellStyle name="Vejica 2 3 3 3 3 2 4" xfId="32995"/>
    <cellStyle name="Vejica 2 3 3 3 3 2 4 2" xfId="32996"/>
    <cellStyle name="Vejica 2 3 3 3 3 2 5" xfId="32997"/>
    <cellStyle name="Vejica 2 3 3 3 3 2 5 2" xfId="32998"/>
    <cellStyle name="Vejica 2 3 3 3 3 2 6" xfId="32999"/>
    <cellStyle name="Vejica 2 3 3 3 3 2 6 2" xfId="33000"/>
    <cellStyle name="Vejica 2 3 3 3 3 2 7" xfId="33001"/>
    <cellStyle name="Vejica 2 3 3 3 3 2 8" xfId="33002"/>
    <cellStyle name="Vejica 2 3 3 3 3 2 9" xfId="33003"/>
    <cellStyle name="Vejica 2 3 3 3 3 3" xfId="33004"/>
    <cellStyle name="Vejica 2 3 3 3 3 3 2" xfId="33005"/>
    <cellStyle name="Vejica 2 3 3 3 3 3 2 2" xfId="33006"/>
    <cellStyle name="Vejica 2 3 3 3 3 3 3" xfId="33007"/>
    <cellStyle name="Vejica 2 3 3 3 3 3 3 2" xfId="33008"/>
    <cellStyle name="Vejica 2 3 3 3 3 3 4" xfId="33009"/>
    <cellStyle name="Vejica 2 3 3 3 3 3 5" xfId="33010"/>
    <cellStyle name="Vejica 2 3 3 3 3 4" xfId="33011"/>
    <cellStyle name="Vejica 2 3 3 3 3 4 2" xfId="33012"/>
    <cellStyle name="Vejica 2 3 3 3 3 4 2 2" xfId="33013"/>
    <cellStyle name="Vejica 2 3 3 3 3 4 3" xfId="33014"/>
    <cellStyle name="Vejica 2 3 3 3 3 4 3 2" xfId="33015"/>
    <cellStyle name="Vejica 2 3 3 3 3 4 4" xfId="33016"/>
    <cellStyle name="Vejica 2 3 3 3 3 4 5" xfId="33017"/>
    <cellStyle name="Vejica 2 3 3 3 3 5" xfId="33018"/>
    <cellStyle name="Vejica 2 3 3 3 3 5 2" xfId="33019"/>
    <cellStyle name="Vejica 2 3 3 3 3 6" xfId="33020"/>
    <cellStyle name="Vejica 2 3 3 3 3 6 2" xfId="33021"/>
    <cellStyle name="Vejica 2 3 3 3 3 7" xfId="33022"/>
    <cellStyle name="Vejica 2 3 3 3 3 7 2" xfId="33023"/>
    <cellStyle name="Vejica 2 3 3 3 3 8" xfId="33024"/>
    <cellStyle name="Vejica 2 3 3 3 3 9" xfId="33025"/>
    <cellStyle name="Vejica 2 3 3 3 4" xfId="33026"/>
    <cellStyle name="Vejica 2 3 3 3 4 2" xfId="33027"/>
    <cellStyle name="Vejica 2 3 3 3 4 2 2" xfId="33028"/>
    <cellStyle name="Vejica 2 3 3 3 4 2 2 2" xfId="33029"/>
    <cellStyle name="Vejica 2 3 3 3 4 2 3" xfId="33030"/>
    <cellStyle name="Vejica 2 3 3 3 4 2 3 2" xfId="33031"/>
    <cellStyle name="Vejica 2 3 3 3 4 2 4" xfId="33032"/>
    <cellStyle name="Vejica 2 3 3 3 4 2 5" xfId="33033"/>
    <cellStyle name="Vejica 2 3 3 3 4 3" xfId="33034"/>
    <cellStyle name="Vejica 2 3 3 3 4 3 2" xfId="33035"/>
    <cellStyle name="Vejica 2 3 3 3 4 3 2 2" xfId="33036"/>
    <cellStyle name="Vejica 2 3 3 3 4 3 3" xfId="33037"/>
    <cellStyle name="Vejica 2 3 3 3 4 3 3 2" xfId="33038"/>
    <cellStyle name="Vejica 2 3 3 3 4 3 4" xfId="33039"/>
    <cellStyle name="Vejica 2 3 3 3 4 3 5" xfId="33040"/>
    <cellStyle name="Vejica 2 3 3 3 4 4" xfId="33041"/>
    <cellStyle name="Vejica 2 3 3 3 4 4 2" xfId="33042"/>
    <cellStyle name="Vejica 2 3 3 3 4 5" xfId="33043"/>
    <cellStyle name="Vejica 2 3 3 3 4 5 2" xfId="33044"/>
    <cellStyle name="Vejica 2 3 3 3 4 6" xfId="33045"/>
    <cellStyle name="Vejica 2 3 3 3 4 6 2" xfId="33046"/>
    <cellStyle name="Vejica 2 3 3 3 4 7" xfId="33047"/>
    <cellStyle name="Vejica 2 3 3 3 4 8" xfId="33048"/>
    <cellStyle name="Vejica 2 3 3 3 4 9" xfId="33049"/>
    <cellStyle name="Vejica 2 3 3 3 5" xfId="33050"/>
    <cellStyle name="Vejica 2 3 3 3 5 2" xfId="33051"/>
    <cellStyle name="Vejica 2 3 3 3 5 2 2" xfId="33052"/>
    <cellStyle name="Vejica 2 3 3 3 5 3" xfId="33053"/>
    <cellStyle name="Vejica 2 3 3 3 5 3 2" xfId="33054"/>
    <cellStyle name="Vejica 2 3 3 3 5 4" xfId="33055"/>
    <cellStyle name="Vejica 2 3 3 3 5 5" xfId="33056"/>
    <cellStyle name="Vejica 2 3 3 3 6" xfId="33057"/>
    <cellStyle name="Vejica 2 3 3 3 6 2" xfId="33058"/>
    <cellStyle name="Vejica 2 3 3 3 6 2 2" xfId="33059"/>
    <cellStyle name="Vejica 2 3 3 3 6 3" xfId="33060"/>
    <cellStyle name="Vejica 2 3 3 3 6 3 2" xfId="33061"/>
    <cellStyle name="Vejica 2 3 3 3 6 4" xfId="33062"/>
    <cellStyle name="Vejica 2 3 3 3 6 5" xfId="33063"/>
    <cellStyle name="Vejica 2 3 3 3 7" xfId="33064"/>
    <cellStyle name="Vejica 2 3 3 3 7 2" xfId="33065"/>
    <cellStyle name="Vejica 2 3 3 3 8" xfId="33066"/>
    <cellStyle name="Vejica 2 3 3 3 8 2" xfId="33067"/>
    <cellStyle name="Vejica 2 3 3 3 9" xfId="33068"/>
    <cellStyle name="Vejica 2 3 3 3 9 2" xfId="33069"/>
    <cellStyle name="Vejica 2 3 3 4" xfId="33070"/>
    <cellStyle name="Vejica 2 3 3 4 10" xfId="33071"/>
    <cellStyle name="Vejica 2 3 3 4 11" xfId="33072"/>
    <cellStyle name="Vejica 2 3 3 4 12" xfId="33073"/>
    <cellStyle name="Vejica 2 3 3 4 2" xfId="33074"/>
    <cellStyle name="Vejica 2 3 3 4 2 10" xfId="33075"/>
    <cellStyle name="Vejica 2 3 3 4 2 11" xfId="33076"/>
    <cellStyle name="Vejica 2 3 3 4 2 2" xfId="33077"/>
    <cellStyle name="Vejica 2 3 3 4 2 2 10" xfId="33078"/>
    <cellStyle name="Vejica 2 3 3 4 2 2 2" xfId="33079"/>
    <cellStyle name="Vejica 2 3 3 4 2 2 2 2" xfId="33080"/>
    <cellStyle name="Vejica 2 3 3 4 2 2 2 2 2" xfId="33081"/>
    <cellStyle name="Vejica 2 3 3 4 2 2 2 2 2 2" xfId="33082"/>
    <cellStyle name="Vejica 2 3 3 4 2 2 2 2 3" xfId="33083"/>
    <cellStyle name="Vejica 2 3 3 4 2 2 2 2 3 2" xfId="33084"/>
    <cellStyle name="Vejica 2 3 3 4 2 2 2 2 4" xfId="33085"/>
    <cellStyle name="Vejica 2 3 3 4 2 2 2 2 5" xfId="33086"/>
    <cellStyle name="Vejica 2 3 3 4 2 2 2 3" xfId="33087"/>
    <cellStyle name="Vejica 2 3 3 4 2 2 2 3 2" xfId="33088"/>
    <cellStyle name="Vejica 2 3 3 4 2 2 2 3 2 2" xfId="33089"/>
    <cellStyle name="Vejica 2 3 3 4 2 2 2 3 3" xfId="33090"/>
    <cellStyle name="Vejica 2 3 3 4 2 2 2 3 3 2" xfId="33091"/>
    <cellStyle name="Vejica 2 3 3 4 2 2 2 3 4" xfId="33092"/>
    <cellStyle name="Vejica 2 3 3 4 2 2 2 3 5" xfId="33093"/>
    <cellStyle name="Vejica 2 3 3 4 2 2 2 4" xfId="33094"/>
    <cellStyle name="Vejica 2 3 3 4 2 2 2 4 2" xfId="33095"/>
    <cellStyle name="Vejica 2 3 3 4 2 2 2 5" xfId="33096"/>
    <cellStyle name="Vejica 2 3 3 4 2 2 2 5 2" xfId="33097"/>
    <cellStyle name="Vejica 2 3 3 4 2 2 2 6" xfId="33098"/>
    <cellStyle name="Vejica 2 3 3 4 2 2 2 6 2" xfId="33099"/>
    <cellStyle name="Vejica 2 3 3 4 2 2 2 7" xfId="33100"/>
    <cellStyle name="Vejica 2 3 3 4 2 2 2 8" xfId="33101"/>
    <cellStyle name="Vejica 2 3 3 4 2 2 2 9" xfId="33102"/>
    <cellStyle name="Vejica 2 3 3 4 2 2 3" xfId="33103"/>
    <cellStyle name="Vejica 2 3 3 4 2 2 3 2" xfId="33104"/>
    <cellStyle name="Vejica 2 3 3 4 2 2 3 2 2" xfId="33105"/>
    <cellStyle name="Vejica 2 3 3 4 2 2 3 3" xfId="33106"/>
    <cellStyle name="Vejica 2 3 3 4 2 2 3 3 2" xfId="33107"/>
    <cellStyle name="Vejica 2 3 3 4 2 2 3 4" xfId="33108"/>
    <cellStyle name="Vejica 2 3 3 4 2 2 3 5" xfId="33109"/>
    <cellStyle name="Vejica 2 3 3 4 2 2 4" xfId="33110"/>
    <cellStyle name="Vejica 2 3 3 4 2 2 4 2" xfId="33111"/>
    <cellStyle name="Vejica 2 3 3 4 2 2 4 2 2" xfId="33112"/>
    <cellStyle name="Vejica 2 3 3 4 2 2 4 3" xfId="33113"/>
    <cellStyle name="Vejica 2 3 3 4 2 2 4 3 2" xfId="33114"/>
    <cellStyle name="Vejica 2 3 3 4 2 2 4 4" xfId="33115"/>
    <cellStyle name="Vejica 2 3 3 4 2 2 4 5" xfId="33116"/>
    <cellStyle name="Vejica 2 3 3 4 2 2 5" xfId="33117"/>
    <cellStyle name="Vejica 2 3 3 4 2 2 5 2" xfId="33118"/>
    <cellStyle name="Vejica 2 3 3 4 2 2 6" xfId="33119"/>
    <cellStyle name="Vejica 2 3 3 4 2 2 6 2" xfId="33120"/>
    <cellStyle name="Vejica 2 3 3 4 2 2 7" xfId="33121"/>
    <cellStyle name="Vejica 2 3 3 4 2 2 7 2" xfId="33122"/>
    <cellStyle name="Vejica 2 3 3 4 2 2 8" xfId="33123"/>
    <cellStyle name="Vejica 2 3 3 4 2 2 9" xfId="33124"/>
    <cellStyle name="Vejica 2 3 3 4 2 3" xfId="33125"/>
    <cellStyle name="Vejica 2 3 3 4 2 3 2" xfId="33126"/>
    <cellStyle name="Vejica 2 3 3 4 2 3 2 2" xfId="33127"/>
    <cellStyle name="Vejica 2 3 3 4 2 3 2 2 2" xfId="33128"/>
    <cellStyle name="Vejica 2 3 3 4 2 3 2 3" xfId="33129"/>
    <cellStyle name="Vejica 2 3 3 4 2 3 2 3 2" xfId="33130"/>
    <cellStyle name="Vejica 2 3 3 4 2 3 2 4" xfId="33131"/>
    <cellStyle name="Vejica 2 3 3 4 2 3 2 5" xfId="33132"/>
    <cellStyle name="Vejica 2 3 3 4 2 3 3" xfId="33133"/>
    <cellStyle name="Vejica 2 3 3 4 2 3 3 2" xfId="33134"/>
    <cellStyle name="Vejica 2 3 3 4 2 3 3 2 2" xfId="33135"/>
    <cellStyle name="Vejica 2 3 3 4 2 3 3 3" xfId="33136"/>
    <cellStyle name="Vejica 2 3 3 4 2 3 3 3 2" xfId="33137"/>
    <cellStyle name="Vejica 2 3 3 4 2 3 3 4" xfId="33138"/>
    <cellStyle name="Vejica 2 3 3 4 2 3 3 5" xfId="33139"/>
    <cellStyle name="Vejica 2 3 3 4 2 3 4" xfId="33140"/>
    <cellStyle name="Vejica 2 3 3 4 2 3 4 2" xfId="33141"/>
    <cellStyle name="Vejica 2 3 3 4 2 3 5" xfId="33142"/>
    <cellStyle name="Vejica 2 3 3 4 2 3 5 2" xfId="33143"/>
    <cellStyle name="Vejica 2 3 3 4 2 3 6" xfId="33144"/>
    <cellStyle name="Vejica 2 3 3 4 2 3 6 2" xfId="33145"/>
    <cellStyle name="Vejica 2 3 3 4 2 3 7" xfId="33146"/>
    <cellStyle name="Vejica 2 3 3 4 2 3 8" xfId="33147"/>
    <cellStyle name="Vejica 2 3 3 4 2 3 9" xfId="33148"/>
    <cellStyle name="Vejica 2 3 3 4 2 4" xfId="33149"/>
    <cellStyle name="Vejica 2 3 3 4 2 4 2" xfId="33150"/>
    <cellStyle name="Vejica 2 3 3 4 2 4 2 2" xfId="33151"/>
    <cellStyle name="Vejica 2 3 3 4 2 4 3" xfId="33152"/>
    <cellStyle name="Vejica 2 3 3 4 2 4 3 2" xfId="33153"/>
    <cellStyle name="Vejica 2 3 3 4 2 4 4" xfId="33154"/>
    <cellStyle name="Vejica 2 3 3 4 2 4 5" xfId="33155"/>
    <cellStyle name="Vejica 2 3 3 4 2 5" xfId="33156"/>
    <cellStyle name="Vejica 2 3 3 4 2 5 2" xfId="33157"/>
    <cellStyle name="Vejica 2 3 3 4 2 5 2 2" xfId="33158"/>
    <cellStyle name="Vejica 2 3 3 4 2 5 3" xfId="33159"/>
    <cellStyle name="Vejica 2 3 3 4 2 5 3 2" xfId="33160"/>
    <cellStyle name="Vejica 2 3 3 4 2 5 4" xfId="33161"/>
    <cellStyle name="Vejica 2 3 3 4 2 5 5" xfId="33162"/>
    <cellStyle name="Vejica 2 3 3 4 2 6" xfId="33163"/>
    <cellStyle name="Vejica 2 3 3 4 2 6 2" xfId="33164"/>
    <cellStyle name="Vejica 2 3 3 4 2 7" xfId="33165"/>
    <cellStyle name="Vejica 2 3 3 4 2 7 2" xfId="33166"/>
    <cellStyle name="Vejica 2 3 3 4 2 8" xfId="33167"/>
    <cellStyle name="Vejica 2 3 3 4 2 8 2" xfId="33168"/>
    <cellStyle name="Vejica 2 3 3 4 2 9" xfId="33169"/>
    <cellStyle name="Vejica 2 3 3 4 3" xfId="33170"/>
    <cellStyle name="Vejica 2 3 3 4 3 10" xfId="33171"/>
    <cellStyle name="Vejica 2 3 3 4 3 2" xfId="33172"/>
    <cellStyle name="Vejica 2 3 3 4 3 2 2" xfId="33173"/>
    <cellStyle name="Vejica 2 3 3 4 3 2 2 2" xfId="33174"/>
    <cellStyle name="Vejica 2 3 3 4 3 2 2 2 2" xfId="33175"/>
    <cellStyle name="Vejica 2 3 3 4 3 2 2 3" xfId="33176"/>
    <cellStyle name="Vejica 2 3 3 4 3 2 2 3 2" xfId="33177"/>
    <cellStyle name="Vejica 2 3 3 4 3 2 2 4" xfId="33178"/>
    <cellStyle name="Vejica 2 3 3 4 3 2 2 5" xfId="33179"/>
    <cellStyle name="Vejica 2 3 3 4 3 2 3" xfId="33180"/>
    <cellStyle name="Vejica 2 3 3 4 3 2 3 2" xfId="33181"/>
    <cellStyle name="Vejica 2 3 3 4 3 2 3 2 2" xfId="33182"/>
    <cellStyle name="Vejica 2 3 3 4 3 2 3 3" xfId="33183"/>
    <cellStyle name="Vejica 2 3 3 4 3 2 3 3 2" xfId="33184"/>
    <cellStyle name="Vejica 2 3 3 4 3 2 3 4" xfId="33185"/>
    <cellStyle name="Vejica 2 3 3 4 3 2 3 5" xfId="33186"/>
    <cellStyle name="Vejica 2 3 3 4 3 2 4" xfId="33187"/>
    <cellStyle name="Vejica 2 3 3 4 3 2 4 2" xfId="33188"/>
    <cellStyle name="Vejica 2 3 3 4 3 2 5" xfId="33189"/>
    <cellStyle name="Vejica 2 3 3 4 3 2 5 2" xfId="33190"/>
    <cellStyle name="Vejica 2 3 3 4 3 2 6" xfId="33191"/>
    <cellStyle name="Vejica 2 3 3 4 3 2 6 2" xfId="33192"/>
    <cellStyle name="Vejica 2 3 3 4 3 2 7" xfId="33193"/>
    <cellStyle name="Vejica 2 3 3 4 3 2 8" xfId="33194"/>
    <cellStyle name="Vejica 2 3 3 4 3 2 9" xfId="33195"/>
    <cellStyle name="Vejica 2 3 3 4 3 3" xfId="33196"/>
    <cellStyle name="Vejica 2 3 3 4 3 3 2" xfId="33197"/>
    <cellStyle name="Vejica 2 3 3 4 3 3 2 2" xfId="33198"/>
    <cellStyle name="Vejica 2 3 3 4 3 3 3" xfId="33199"/>
    <cellStyle name="Vejica 2 3 3 4 3 3 3 2" xfId="33200"/>
    <cellStyle name="Vejica 2 3 3 4 3 3 4" xfId="33201"/>
    <cellStyle name="Vejica 2 3 3 4 3 3 5" xfId="33202"/>
    <cellStyle name="Vejica 2 3 3 4 3 4" xfId="33203"/>
    <cellStyle name="Vejica 2 3 3 4 3 4 2" xfId="33204"/>
    <cellStyle name="Vejica 2 3 3 4 3 4 2 2" xfId="33205"/>
    <cellStyle name="Vejica 2 3 3 4 3 4 3" xfId="33206"/>
    <cellStyle name="Vejica 2 3 3 4 3 4 3 2" xfId="33207"/>
    <cellStyle name="Vejica 2 3 3 4 3 4 4" xfId="33208"/>
    <cellStyle name="Vejica 2 3 3 4 3 4 5" xfId="33209"/>
    <cellStyle name="Vejica 2 3 3 4 3 5" xfId="33210"/>
    <cellStyle name="Vejica 2 3 3 4 3 5 2" xfId="33211"/>
    <cellStyle name="Vejica 2 3 3 4 3 6" xfId="33212"/>
    <cellStyle name="Vejica 2 3 3 4 3 6 2" xfId="33213"/>
    <cellStyle name="Vejica 2 3 3 4 3 7" xfId="33214"/>
    <cellStyle name="Vejica 2 3 3 4 3 7 2" xfId="33215"/>
    <cellStyle name="Vejica 2 3 3 4 3 8" xfId="33216"/>
    <cellStyle name="Vejica 2 3 3 4 3 9" xfId="33217"/>
    <cellStyle name="Vejica 2 3 3 4 4" xfId="33218"/>
    <cellStyle name="Vejica 2 3 3 4 4 2" xfId="33219"/>
    <cellStyle name="Vejica 2 3 3 4 4 2 2" xfId="33220"/>
    <cellStyle name="Vejica 2 3 3 4 4 2 2 2" xfId="33221"/>
    <cellStyle name="Vejica 2 3 3 4 4 2 3" xfId="33222"/>
    <cellStyle name="Vejica 2 3 3 4 4 2 3 2" xfId="33223"/>
    <cellStyle name="Vejica 2 3 3 4 4 2 4" xfId="33224"/>
    <cellStyle name="Vejica 2 3 3 4 4 2 5" xfId="33225"/>
    <cellStyle name="Vejica 2 3 3 4 4 3" xfId="33226"/>
    <cellStyle name="Vejica 2 3 3 4 4 3 2" xfId="33227"/>
    <cellStyle name="Vejica 2 3 3 4 4 3 2 2" xfId="33228"/>
    <cellStyle name="Vejica 2 3 3 4 4 3 3" xfId="33229"/>
    <cellStyle name="Vejica 2 3 3 4 4 3 3 2" xfId="33230"/>
    <cellStyle name="Vejica 2 3 3 4 4 3 4" xfId="33231"/>
    <cellStyle name="Vejica 2 3 3 4 4 3 5" xfId="33232"/>
    <cellStyle name="Vejica 2 3 3 4 4 4" xfId="33233"/>
    <cellStyle name="Vejica 2 3 3 4 4 4 2" xfId="33234"/>
    <cellStyle name="Vejica 2 3 3 4 4 5" xfId="33235"/>
    <cellStyle name="Vejica 2 3 3 4 4 5 2" xfId="33236"/>
    <cellStyle name="Vejica 2 3 3 4 4 6" xfId="33237"/>
    <cellStyle name="Vejica 2 3 3 4 4 6 2" xfId="33238"/>
    <cellStyle name="Vejica 2 3 3 4 4 7" xfId="33239"/>
    <cellStyle name="Vejica 2 3 3 4 4 8" xfId="33240"/>
    <cellStyle name="Vejica 2 3 3 4 4 9" xfId="33241"/>
    <cellStyle name="Vejica 2 3 3 4 5" xfId="33242"/>
    <cellStyle name="Vejica 2 3 3 4 5 2" xfId="33243"/>
    <cellStyle name="Vejica 2 3 3 4 5 2 2" xfId="33244"/>
    <cellStyle name="Vejica 2 3 3 4 5 3" xfId="33245"/>
    <cellStyle name="Vejica 2 3 3 4 5 3 2" xfId="33246"/>
    <cellStyle name="Vejica 2 3 3 4 5 4" xfId="33247"/>
    <cellStyle name="Vejica 2 3 3 4 5 5" xfId="33248"/>
    <cellStyle name="Vejica 2 3 3 4 6" xfId="33249"/>
    <cellStyle name="Vejica 2 3 3 4 6 2" xfId="33250"/>
    <cellStyle name="Vejica 2 3 3 4 6 2 2" xfId="33251"/>
    <cellStyle name="Vejica 2 3 3 4 6 3" xfId="33252"/>
    <cellStyle name="Vejica 2 3 3 4 6 3 2" xfId="33253"/>
    <cellStyle name="Vejica 2 3 3 4 6 4" xfId="33254"/>
    <cellStyle name="Vejica 2 3 3 4 6 5" xfId="33255"/>
    <cellStyle name="Vejica 2 3 3 4 7" xfId="33256"/>
    <cellStyle name="Vejica 2 3 3 4 7 2" xfId="33257"/>
    <cellStyle name="Vejica 2 3 3 4 8" xfId="33258"/>
    <cellStyle name="Vejica 2 3 3 4 8 2" xfId="33259"/>
    <cellStyle name="Vejica 2 3 3 4 9" xfId="33260"/>
    <cellStyle name="Vejica 2 3 3 4 9 2" xfId="33261"/>
    <cellStyle name="Vejica 2 3 3 5" xfId="33262"/>
    <cellStyle name="Vejica 2 3 3 5 10" xfId="33263"/>
    <cellStyle name="Vejica 2 3 3 5 11" xfId="33264"/>
    <cellStyle name="Vejica 2 3 3 5 2" xfId="33265"/>
    <cellStyle name="Vejica 2 3 3 5 2 10" xfId="33266"/>
    <cellStyle name="Vejica 2 3 3 5 2 2" xfId="33267"/>
    <cellStyle name="Vejica 2 3 3 5 2 2 2" xfId="33268"/>
    <cellStyle name="Vejica 2 3 3 5 2 2 2 2" xfId="33269"/>
    <cellStyle name="Vejica 2 3 3 5 2 2 2 2 2" xfId="33270"/>
    <cellStyle name="Vejica 2 3 3 5 2 2 2 3" xfId="33271"/>
    <cellStyle name="Vejica 2 3 3 5 2 2 2 3 2" xfId="33272"/>
    <cellStyle name="Vejica 2 3 3 5 2 2 2 4" xfId="33273"/>
    <cellStyle name="Vejica 2 3 3 5 2 2 2 5" xfId="33274"/>
    <cellStyle name="Vejica 2 3 3 5 2 2 3" xfId="33275"/>
    <cellStyle name="Vejica 2 3 3 5 2 2 3 2" xfId="33276"/>
    <cellStyle name="Vejica 2 3 3 5 2 2 3 2 2" xfId="33277"/>
    <cellStyle name="Vejica 2 3 3 5 2 2 3 3" xfId="33278"/>
    <cellStyle name="Vejica 2 3 3 5 2 2 3 3 2" xfId="33279"/>
    <cellStyle name="Vejica 2 3 3 5 2 2 3 4" xfId="33280"/>
    <cellStyle name="Vejica 2 3 3 5 2 2 3 5" xfId="33281"/>
    <cellStyle name="Vejica 2 3 3 5 2 2 4" xfId="33282"/>
    <cellStyle name="Vejica 2 3 3 5 2 2 4 2" xfId="33283"/>
    <cellStyle name="Vejica 2 3 3 5 2 2 5" xfId="33284"/>
    <cellStyle name="Vejica 2 3 3 5 2 2 5 2" xfId="33285"/>
    <cellStyle name="Vejica 2 3 3 5 2 2 6" xfId="33286"/>
    <cellStyle name="Vejica 2 3 3 5 2 2 6 2" xfId="33287"/>
    <cellStyle name="Vejica 2 3 3 5 2 2 7" xfId="33288"/>
    <cellStyle name="Vejica 2 3 3 5 2 2 8" xfId="33289"/>
    <cellStyle name="Vejica 2 3 3 5 2 2 9" xfId="33290"/>
    <cellStyle name="Vejica 2 3 3 5 2 3" xfId="33291"/>
    <cellStyle name="Vejica 2 3 3 5 2 3 2" xfId="33292"/>
    <cellStyle name="Vejica 2 3 3 5 2 3 2 2" xfId="33293"/>
    <cellStyle name="Vejica 2 3 3 5 2 3 3" xfId="33294"/>
    <cellStyle name="Vejica 2 3 3 5 2 3 3 2" xfId="33295"/>
    <cellStyle name="Vejica 2 3 3 5 2 3 4" xfId="33296"/>
    <cellStyle name="Vejica 2 3 3 5 2 3 5" xfId="33297"/>
    <cellStyle name="Vejica 2 3 3 5 2 4" xfId="33298"/>
    <cellStyle name="Vejica 2 3 3 5 2 4 2" xfId="33299"/>
    <cellStyle name="Vejica 2 3 3 5 2 4 2 2" xfId="33300"/>
    <cellStyle name="Vejica 2 3 3 5 2 4 3" xfId="33301"/>
    <cellStyle name="Vejica 2 3 3 5 2 4 3 2" xfId="33302"/>
    <cellStyle name="Vejica 2 3 3 5 2 4 4" xfId="33303"/>
    <cellStyle name="Vejica 2 3 3 5 2 4 5" xfId="33304"/>
    <cellStyle name="Vejica 2 3 3 5 2 5" xfId="33305"/>
    <cellStyle name="Vejica 2 3 3 5 2 5 2" xfId="33306"/>
    <cellStyle name="Vejica 2 3 3 5 2 6" xfId="33307"/>
    <cellStyle name="Vejica 2 3 3 5 2 6 2" xfId="33308"/>
    <cellStyle name="Vejica 2 3 3 5 2 7" xfId="33309"/>
    <cellStyle name="Vejica 2 3 3 5 2 7 2" xfId="33310"/>
    <cellStyle name="Vejica 2 3 3 5 2 8" xfId="33311"/>
    <cellStyle name="Vejica 2 3 3 5 2 9" xfId="33312"/>
    <cellStyle name="Vejica 2 3 3 5 3" xfId="33313"/>
    <cellStyle name="Vejica 2 3 3 5 3 2" xfId="33314"/>
    <cellStyle name="Vejica 2 3 3 5 3 2 2" xfId="33315"/>
    <cellStyle name="Vejica 2 3 3 5 3 2 2 2" xfId="33316"/>
    <cellStyle name="Vejica 2 3 3 5 3 2 3" xfId="33317"/>
    <cellStyle name="Vejica 2 3 3 5 3 2 3 2" xfId="33318"/>
    <cellStyle name="Vejica 2 3 3 5 3 2 4" xfId="33319"/>
    <cellStyle name="Vejica 2 3 3 5 3 2 5" xfId="33320"/>
    <cellStyle name="Vejica 2 3 3 5 3 3" xfId="33321"/>
    <cellStyle name="Vejica 2 3 3 5 3 3 2" xfId="33322"/>
    <cellStyle name="Vejica 2 3 3 5 3 3 2 2" xfId="33323"/>
    <cellStyle name="Vejica 2 3 3 5 3 3 3" xfId="33324"/>
    <cellStyle name="Vejica 2 3 3 5 3 3 3 2" xfId="33325"/>
    <cellStyle name="Vejica 2 3 3 5 3 3 4" xfId="33326"/>
    <cellStyle name="Vejica 2 3 3 5 3 3 5" xfId="33327"/>
    <cellStyle name="Vejica 2 3 3 5 3 4" xfId="33328"/>
    <cellStyle name="Vejica 2 3 3 5 3 4 2" xfId="33329"/>
    <cellStyle name="Vejica 2 3 3 5 3 5" xfId="33330"/>
    <cellStyle name="Vejica 2 3 3 5 3 5 2" xfId="33331"/>
    <cellStyle name="Vejica 2 3 3 5 3 6" xfId="33332"/>
    <cellStyle name="Vejica 2 3 3 5 3 6 2" xfId="33333"/>
    <cellStyle name="Vejica 2 3 3 5 3 7" xfId="33334"/>
    <cellStyle name="Vejica 2 3 3 5 3 8" xfId="33335"/>
    <cellStyle name="Vejica 2 3 3 5 3 9" xfId="33336"/>
    <cellStyle name="Vejica 2 3 3 5 4" xfId="33337"/>
    <cellStyle name="Vejica 2 3 3 5 4 2" xfId="33338"/>
    <cellStyle name="Vejica 2 3 3 5 4 2 2" xfId="33339"/>
    <cellStyle name="Vejica 2 3 3 5 4 3" xfId="33340"/>
    <cellStyle name="Vejica 2 3 3 5 4 3 2" xfId="33341"/>
    <cellStyle name="Vejica 2 3 3 5 4 4" xfId="33342"/>
    <cellStyle name="Vejica 2 3 3 5 4 5" xfId="33343"/>
    <cellStyle name="Vejica 2 3 3 5 5" xfId="33344"/>
    <cellStyle name="Vejica 2 3 3 5 5 2" xfId="33345"/>
    <cellStyle name="Vejica 2 3 3 5 5 2 2" xfId="33346"/>
    <cellStyle name="Vejica 2 3 3 5 5 3" xfId="33347"/>
    <cellStyle name="Vejica 2 3 3 5 5 3 2" xfId="33348"/>
    <cellStyle name="Vejica 2 3 3 5 5 4" xfId="33349"/>
    <cellStyle name="Vejica 2 3 3 5 5 5" xfId="33350"/>
    <cellStyle name="Vejica 2 3 3 5 6" xfId="33351"/>
    <cellStyle name="Vejica 2 3 3 5 6 2" xfId="33352"/>
    <cellStyle name="Vejica 2 3 3 5 7" xfId="33353"/>
    <cellStyle name="Vejica 2 3 3 5 7 2" xfId="33354"/>
    <cellStyle name="Vejica 2 3 3 5 8" xfId="33355"/>
    <cellStyle name="Vejica 2 3 3 5 8 2" xfId="33356"/>
    <cellStyle name="Vejica 2 3 3 5 9" xfId="33357"/>
    <cellStyle name="Vejica 2 3 3 6" xfId="33358"/>
    <cellStyle name="Vejica 2 3 3 6 10" xfId="33359"/>
    <cellStyle name="Vejica 2 3 3 6 11" xfId="33360"/>
    <cellStyle name="Vejica 2 3 3 6 2" xfId="33361"/>
    <cellStyle name="Vejica 2 3 3 6 2 10" xfId="33362"/>
    <cellStyle name="Vejica 2 3 3 6 2 2" xfId="33363"/>
    <cellStyle name="Vejica 2 3 3 6 2 2 2" xfId="33364"/>
    <cellStyle name="Vejica 2 3 3 6 2 2 2 2" xfId="33365"/>
    <cellStyle name="Vejica 2 3 3 6 2 2 2 2 2" xfId="33366"/>
    <cellStyle name="Vejica 2 3 3 6 2 2 2 3" xfId="33367"/>
    <cellStyle name="Vejica 2 3 3 6 2 2 2 3 2" xfId="33368"/>
    <cellStyle name="Vejica 2 3 3 6 2 2 2 4" xfId="33369"/>
    <cellStyle name="Vejica 2 3 3 6 2 2 2 5" xfId="33370"/>
    <cellStyle name="Vejica 2 3 3 6 2 2 3" xfId="33371"/>
    <cellStyle name="Vejica 2 3 3 6 2 2 3 2" xfId="33372"/>
    <cellStyle name="Vejica 2 3 3 6 2 2 3 2 2" xfId="33373"/>
    <cellStyle name="Vejica 2 3 3 6 2 2 3 3" xfId="33374"/>
    <cellStyle name="Vejica 2 3 3 6 2 2 3 3 2" xfId="33375"/>
    <cellStyle name="Vejica 2 3 3 6 2 2 3 4" xfId="33376"/>
    <cellStyle name="Vejica 2 3 3 6 2 2 3 5" xfId="33377"/>
    <cellStyle name="Vejica 2 3 3 6 2 2 4" xfId="33378"/>
    <cellStyle name="Vejica 2 3 3 6 2 2 4 2" xfId="33379"/>
    <cellStyle name="Vejica 2 3 3 6 2 2 5" xfId="33380"/>
    <cellStyle name="Vejica 2 3 3 6 2 2 5 2" xfId="33381"/>
    <cellStyle name="Vejica 2 3 3 6 2 2 6" xfId="33382"/>
    <cellStyle name="Vejica 2 3 3 6 2 2 6 2" xfId="33383"/>
    <cellStyle name="Vejica 2 3 3 6 2 2 7" xfId="33384"/>
    <cellStyle name="Vejica 2 3 3 6 2 2 8" xfId="33385"/>
    <cellStyle name="Vejica 2 3 3 6 2 2 9" xfId="33386"/>
    <cellStyle name="Vejica 2 3 3 6 2 3" xfId="33387"/>
    <cellStyle name="Vejica 2 3 3 6 2 3 2" xfId="33388"/>
    <cellStyle name="Vejica 2 3 3 6 2 3 2 2" xfId="33389"/>
    <cellStyle name="Vejica 2 3 3 6 2 3 3" xfId="33390"/>
    <cellStyle name="Vejica 2 3 3 6 2 3 3 2" xfId="33391"/>
    <cellStyle name="Vejica 2 3 3 6 2 3 4" xfId="33392"/>
    <cellStyle name="Vejica 2 3 3 6 2 3 5" xfId="33393"/>
    <cellStyle name="Vejica 2 3 3 6 2 4" xfId="33394"/>
    <cellStyle name="Vejica 2 3 3 6 2 4 2" xfId="33395"/>
    <cellStyle name="Vejica 2 3 3 6 2 4 2 2" xfId="33396"/>
    <cellStyle name="Vejica 2 3 3 6 2 4 3" xfId="33397"/>
    <cellStyle name="Vejica 2 3 3 6 2 4 3 2" xfId="33398"/>
    <cellStyle name="Vejica 2 3 3 6 2 4 4" xfId="33399"/>
    <cellStyle name="Vejica 2 3 3 6 2 4 5" xfId="33400"/>
    <cellStyle name="Vejica 2 3 3 6 2 5" xfId="33401"/>
    <cellStyle name="Vejica 2 3 3 6 2 5 2" xfId="33402"/>
    <cellStyle name="Vejica 2 3 3 6 2 6" xfId="33403"/>
    <cellStyle name="Vejica 2 3 3 6 2 6 2" xfId="33404"/>
    <cellStyle name="Vejica 2 3 3 6 2 7" xfId="33405"/>
    <cellStyle name="Vejica 2 3 3 6 2 7 2" xfId="33406"/>
    <cellStyle name="Vejica 2 3 3 6 2 8" xfId="33407"/>
    <cellStyle name="Vejica 2 3 3 6 2 9" xfId="33408"/>
    <cellStyle name="Vejica 2 3 3 6 3" xfId="33409"/>
    <cellStyle name="Vejica 2 3 3 6 3 2" xfId="33410"/>
    <cellStyle name="Vejica 2 3 3 6 3 2 2" xfId="33411"/>
    <cellStyle name="Vejica 2 3 3 6 3 2 2 2" xfId="33412"/>
    <cellStyle name="Vejica 2 3 3 6 3 2 3" xfId="33413"/>
    <cellStyle name="Vejica 2 3 3 6 3 2 3 2" xfId="33414"/>
    <cellStyle name="Vejica 2 3 3 6 3 2 4" xfId="33415"/>
    <cellStyle name="Vejica 2 3 3 6 3 2 5" xfId="33416"/>
    <cellStyle name="Vejica 2 3 3 6 3 3" xfId="33417"/>
    <cellStyle name="Vejica 2 3 3 6 3 3 2" xfId="33418"/>
    <cellStyle name="Vejica 2 3 3 6 3 3 2 2" xfId="33419"/>
    <cellStyle name="Vejica 2 3 3 6 3 3 3" xfId="33420"/>
    <cellStyle name="Vejica 2 3 3 6 3 3 3 2" xfId="33421"/>
    <cellStyle name="Vejica 2 3 3 6 3 3 4" xfId="33422"/>
    <cellStyle name="Vejica 2 3 3 6 3 3 5" xfId="33423"/>
    <cellStyle name="Vejica 2 3 3 6 3 4" xfId="33424"/>
    <cellStyle name="Vejica 2 3 3 6 3 4 2" xfId="33425"/>
    <cellStyle name="Vejica 2 3 3 6 3 5" xfId="33426"/>
    <cellStyle name="Vejica 2 3 3 6 3 5 2" xfId="33427"/>
    <cellStyle name="Vejica 2 3 3 6 3 6" xfId="33428"/>
    <cellStyle name="Vejica 2 3 3 6 3 6 2" xfId="33429"/>
    <cellStyle name="Vejica 2 3 3 6 3 7" xfId="33430"/>
    <cellStyle name="Vejica 2 3 3 6 3 8" xfId="33431"/>
    <cellStyle name="Vejica 2 3 3 6 3 9" xfId="33432"/>
    <cellStyle name="Vejica 2 3 3 6 4" xfId="33433"/>
    <cellStyle name="Vejica 2 3 3 6 4 2" xfId="33434"/>
    <cellStyle name="Vejica 2 3 3 6 4 2 2" xfId="33435"/>
    <cellStyle name="Vejica 2 3 3 6 4 3" xfId="33436"/>
    <cellStyle name="Vejica 2 3 3 6 4 3 2" xfId="33437"/>
    <cellStyle name="Vejica 2 3 3 6 4 4" xfId="33438"/>
    <cellStyle name="Vejica 2 3 3 6 4 5" xfId="33439"/>
    <cellStyle name="Vejica 2 3 3 6 5" xfId="33440"/>
    <cellStyle name="Vejica 2 3 3 6 5 2" xfId="33441"/>
    <cellStyle name="Vejica 2 3 3 6 5 2 2" xfId="33442"/>
    <cellStyle name="Vejica 2 3 3 6 5 3" xfId="33443"/>
    <cellStyle name="Vejica 2 3 3 6 5 3 2" xfId="33444"/>
    <cellStyle name="Vejica 2 3 3 6 5 4" xfId="33445"/>
    <cellStyle name="Vejica 2 3 3 6 5 5" xfId="33446"/>
    <cellStyle name="Vejica 2 3 3 6 6" xfId="33447"/>
    <cellStyle name="Vejica 2 3 3 6 6 2" xfId="33448"/>
    <cellStyle name="Vejica 2 3 3 6 7" xfId="33449"/>
    <cellStyle name="Vejica 2 3 3 6 7 2" xfId="33450"/>
    <cellStyle name="Vejica 2 3 3 6 8" xfId="33451"/>
    <cellStyle name="Vejica 2 3 3 6 8 2" xfId="33452"/>
    <cellStyle name="Vejica 2 3 3 6 9" xfId="33453"/>
    <cellStyle name="Vejica 2 3 3 7" xfId="33454"/>
    <cellStyle name="Vejica 2 3 3 7 10" xfId="33455"/>
    <cellStyle name="Vejica 2 3 3 7 11" xfId="33456"/>
    <cellStyle name="Vejica 2 3 3 7 2" xfId="33457"/>
    <cellStyle name="Vejica 2 3 3 7 2 10" xfId="33458"/>
    <cellStyle name="Vejica 2 3 3 7 2 2" xfId="33459"/>
    <cellStyle name="Vejica 2 3 3 7 2 2 2" xfId="33460"/>
    <cellStyle name="Vejica 2 3 3 7 2 2 2 2" xfId="33461"/>
    <cellStyle name="Vejica 2 3 3 7 2 2 2 2 2" xfId="33462"/>
    <cellStyle name="Vejica 2 3 3 7 2 2 2 3" xfId="33463"/>
    <cellStyle name="Vejica 2 3 3 7 2 2 2 3 2" xfId="33464"/>
    <cellStyle name="Vejica 2 3 3 7 2 2 2 4" xfId="33465"/>
    <cellStyle name="Vejica 2 3 3 7 2 2 2 5" xfId="33466"/>
    <cellStyle name="Vejica 2 3 3 7 2 2 3" xfId="33467"/>
    <cellStyle name="Vejica 2 3 3 7 2 2 3 2" xfId="33468"/>
    <cellStyle name="Vejica 2 3 3 7 2 2 3 2 2" xfId="33469"/>
    <cellStyle name="Vejica 2 3 3 7 2 2 3 3" xfId="33470"/>
    <cellStyle name="Vejica 2 3 3 7 2 2 3 3 2" xfId="33471"/>
    <cellStyle name="Vejica 2 3 3 7 2 2 3 4" xfId="33472"/>
    <cellStyle name="Vejica 2 3 3 7 2 2 3 5" xfId="33473"/>
    <cellStyle name="Vejica 2 3 3 7 2 2 4" xfId="33474"/>
    <cellStyle name="Vejica 2 3 3 7 2 2 4 2" xfId="33475"/>
    <cellStyle name="Vejica 2 3 3 7 2 2 5" xfId="33476"/>
    <cellStyle name="Vejica 2 3 3 7 2 2 5 2" xfId="33477"/>
    <cellStyle name="Vejica 2 3 3 7 2 2 6" xfId="33478"/>
    <cellStyle name="Vejica 2 3 3 7 2 2 6 2" xfId="33479"/>
    <cellStyle name="Vejica 2 3 3 7 2 2 7" xfId="33480"/>
    <cellStyle name="Vejica 2 3 3 7 2 2 8" xfId="33481"/>
    <cellStyle name="Vejica 2 3 3 7 2 2 9" xfId="33482"/>
    <cellStyle name="Vejica 2 3 3 7 2 3" xfId="33483"/>
    <cellStyle name="Vejica 2 3 3 7 2 3 2" xfId="33484"/>
    <cellStyle name="Vejica 2 3 3 7 2 3 2 2" xfId="33485"/>
    <cellStyle name="Vejica 2 3 3 7 2 3 3" xfId="33486"/>
    <cellStyle name="Vejica 2 3 3 7 2 3 3 2" xfId="33487"/>
    <cellStyle name="Vejica 2 3 3 7 2 3 4" xfId="33488"/>
    <cellStyle name="Vejica 2 3 3 7 2 3 5" xfId="33489"/>
    <cellStyle name="Vejica 2 3 3 7 2 4" xfId="33490"/>
    <cellStyle name="Vejica 2 3 3 7 2 4 2" xfId="33491"/>
    <cellStyle name="Vejica 2 3 3 7 2 4 2 2" xfId="33492"/>
    <cellStyle name="Vejica 2 3 3 7 2 4 3" xfId="33493"/>
    <cellStyle name="Vejica 2 3 3 7 2 4 3 2" xfId="33494"/>
    <cellStyle name="Vejica 2 3 3 7 2 4 4" xfId="33495"/>
    <cellStyle name="Vejica 2 3 3 7 2 4 5" xfId="33496"/>
    <cellStyle name="Vejica 2 3 3 7 2 5" xfId="33497"/>
    <cellStyle name="Vejica 2 3 3 7 2 5 2" xfId="33498"/>
    <cellStyle name="Vejica 2 3 3 7 2 6" xfId="33499"/>
    <cellStyle name="Vejica 2 3 3 7 2 6 2" xfId="33500"/>
    <cellStyle name="Vejica 2 3 3 7 2 7" xfId="33501"/>
    <cellStyle name="Vejica 2 3 3 7 2 7 2" xfId="33502"/>
    <cellStyle name="Vejica 2 3 3 7 2 8" xfId="33503"/>
    <cellStyle name="Vejica 2 3 3 7 2 9" xfId="33504"/>
    <cellStyle name="Vejica 2 3 3 7 3" xfId="33505"/>
    <cellStyle name="Vejica 2 3 3 7 3 2" xfId="33506"/>
    <cellStyle name="Vejica 2 3 3 7 3 2 2" xfId="33507"/>
    <cellStyle name="Vejica 2 3 3 7 3 2 2 2" xfId="33508"/>
    <cellStyle name="Vejica 2 3 3 7 3 2 3" xfId="33509"/>
    <cellStyle name="Vejica 2 3 3 7 3 2 3 2" xfId="33510"/>
    <cellStyle name="Vejica 2 3 3 7 3 2 4" xfId="33511"/>
    <cellStyle name="Vejica 2 3 3 7 3 2 5" xfId="33512"/>
    <cellStyle name="Vejica 2 3 3 7 3 3" xfId="33513"/>
    <cellStyle name="Vejica 2 3 3 7 3 3 2" xfId="33514"/>
    <cellStyle name="Vejica 2 3 3 7 3 3 2 2" xfId="33515"/>
    <cellStyle name="Vejica 2 3 3 7 3 3 3" xfId="33516"/>
    <cellStyle name="Vejica 2 3 3 7 3 3 3 2" xfId="33517"/>
    <cellStyle name="Vejica 2 3 3 7 3 3 4" xfId="33518"/>
    <cellStyle name="Vejica 2 3 3 7 3 3 5" xfId="33519"/>
    <cellStyle name="Vejica 2 3 3 7 3 4" xfId="33520"/>
    <cellStyle name="Vejica 2 3 3 7 3 4 2" xfId="33521"/>
    <cellStyle name="Vejica 2 3 3 7 3 5" xfId="33522"/>
    <cellStyle name="Vejica 2 3 3 7 3 5 2" xfId="33523"/>
    <cellStyle name="Vejica 2 3 3 7 3 6" xfId="33524"/>
    <cellStyle name="Vejica 2 3 3 7 3 6 2" xfId="33525"/>
    <cellStyle name="Vejica 2 3 3 7 3 7" xfId="33526"/>
    <cellStyle name="Vejica 2 3 3 7 3 8" xfId="33527"/>
    <cellStyle name="Vejica 2 3 3 7 3 9" xfId="33528"/>
    <cellStyle name="Vejica 2 3 3 7 4" xfId="33529"/>
    <cellStyle name="Vejica 2 3 3 7 4 2" xfId="33530"/>
    <cellStyle name="Vejica 2 3 3 7 4 2 2" xfId="33531"/>
    <cellStyle name="Vejica 2 3 3 7 4 3" xfId="33532"/>
    <cellStyle name="Vejica 2 3 3 7 4 3 2" xfId="33533"/>
    <cellStyle name="Vejica 2 3 3 7 4 4" xfId="33534"/>
    <cellStyle name="Vejica 2 3 3 7 4 5" xfId="33535"/>
    <cellStyle name="Vejica 2 3 3 7 5" xfId="33536"/>
    <cellStyle name="Vejica 2 3 3 7 5 2" xfId="33537"/>
    <cellStyle name="Vejica 2 3 3 7 5 2 2" xfId="33538"/>
    <cellStyle name="Vejica 2 3 3 7 5 3" xfId="33539"/>
    <cellStyle name="Vejica 2 3 3 7 5 3 2" xfId="33540"/>
    <cellStyle name="Vejica 2 3 3 7 5 4" xfId="33541"/>
    <cellStyle name="Vejica 2 3 3 7 5 5" xfId="33542"/>
    <cellStyle name="Vejica 2 3 3 7 6" xfId="33543"/>
    <cellStyle name="Vejica 2 3 3 7 6 2" xfId="33544"/>
    <cellStyle name="Vejica 2 3 3 7 7" xfId="33545"/>
    <cellStyle name="Vejica 2 3 3 7 7 2" xfId="33546"/>
    <cellStyle name="Vejica 2 3 3 7 8" xfId="33547"/>
    <cellStyle name="Vejica 2 3 3 7 8 2" xfId="33548"/>
    <cellStyle name="Vejica 2 3 3 7 9" xfId="33549"/>
    <cellStyle name="Vejica 2 3 3 8" xfId="33550"/>
    <cellStyle name="Vejica 2 3 3 8 10" xfId="33551"/>
    <cellStyle name="Vejica 2 3 3 8 2" xfId="33552"/>
    <cellStyle name="Vejica 2 3 3 8 2 2" xfId="33553"/>
    <cellStyle name="Vejica 2 3 3 8 2 2 2" xfId="33554"/>
    <cellStyle name="Vejica 2 3 3 8 2 2 2 2" xfId="33555"/>
    <cellStyle name="Vejica 2 3 3 8 2 2 3" xfId="33556"/>
    <cellStyle name="Vejica 2 3 3 8 2 2 3 2" xfId="33557"/>
    <cellStyle name="Vejica 2 3 3 8 2 2 4" xfId="33558"/>
    <cellStyle name="Vejica 2 3 3 8 2 2 5" xfId="33559"/>
    <cellStyle name="Vejica 2 3 3 8 2 3" xfId="33560"/>
    <cellStyle name="Vejica 2 3 3 8 2 3 2" xfId="33561"/>
    <cellStyle name="Vejica 2 3 3 8 2 3 2 2" xfId="33562"/>
    <cellStyle name="Vejica 2 3 3 8 2 3 3" xfId="33563"/>
    <cellStyle name="Vejica 2 3 3 8 2 3 3 2" xfId="33564"/>
    <cellStyle name="Vejica 2 3 3 8 2 3 4" xfId="33565"/>
    <cellStyle name="Vejica 2 3 3 8 2 3 5" xfId="33566"/>
    <cellStyle name="Vejica 2 3 3 8 2 4" xfId="33567"/>
    <cellStyle name="Vejica 2 3 3 8 2 4 2" xfId="33568"/>
    <cellStyle name="Vejica 2 3 3 8 2 5" xfId="33569"/>
    <cellStyle name="Vejica 2 3 3 8 2 5 2" xfId="33570"/>
    <cellStyle name="Vejica 2 3 3 8 2 6" xfId="33571"/>
    <cellStyle name="Vejica 2 3 3 8 2 6 2" xfId="33572"/>
    <cellStyle name="Vejica 2 3 3 8 2 7" xfId="33573"/>
    <cellStyle name="Vejica 2 3 3 8 2 8" xfId="33574"/>
    <cellStyle name="Vejica 2 3 3 8 2 9" xfId="33575"/>
    <cellStyle name="Vejica 2 3 3 8 3" xfId="33576"/>
    <cellStyle name="Vejica 2 3 3 8 3 2" xfId="33577"/>
    <cellStyle name="Vejica 2 3 3 8 3 2 2" xfId="33578"/>
    <cellStyle name="Vejica 2 3 3 8 3 3" xfId="33579"/>
    <cellStyle name="Vejica 2 3 3 8 3 3 2" xfId="33580"/>
    <cellStyle name="Vejica 2 3 3 8 3 4" xfId="33581"/>
    <cellStyle name="Vejica 2 3 3 8 3 5" xfId="33582"/>
    <cellStyle name="Vejica 2 3 3 8 4" xfId="33583"/>
    <cellStyle name="Vejica 2 3 3 8 4 2" xfId="33584"/>
    <cellStyle name="Vejica 2 3 3 8 4 2 2" xfId="33585"/>
    <cellStyle name="Vejica 2 3 3 8 4 3" xfId="33586"/>
    <cellStyle name="Vejica 2 3 3 8 4 3 2" xfId="33587"/>
    <cellStyle name="Vejica 2 3 3 8 4 4" xfId="33588"/>
    <cellStyle name="Vejica 2 3 3 8 4 5" xfId="33589"/>
    <cellStyle name="Vejica 2 3 3 8 5" xfId="33590"/>
    <cellStyle name="Vejica 2 3 3 8 5 2" xfId="33591"/>
    <cellStyle name="Vejica 2 3 3 8 6" xfId="33592"/>
    <cellStyle name="Vejica 2 3 3 8 6 2" xfId="33593"/>
    <cellStyle name="Vejica 2 3 3 8 7" xfId="33594"/>
    <cellStyle name="Vejica 2 3 3 8 7 2" xfId="33595"/>
    <cellStyle name="Vejica 2 3 3 8 8" xfId="33596"/>
    <cellStyle name="Vejica 2 3 3 8 9" xfId="33597"/>
    <cellStyle name="Vejica 2 3 3 9" xfId="33598"/>
    <cellStyle name="Vejica 2 3 3 9 2" xfId="33599"/>
    <cellStyle name="Vejica 2 3 3 9 2 2" xfId="33600"/>
    <cellStyle name="Vejica 2 3 3 9 2 2 2" xfId="33601"/>
    <cellStyle name="Vejica 2 3 3 9 2 3" xfId="33602"/>
    <cellStyle name="Vejica 2 3 3 9 2 3 2" xfId="33603"/>
    <cellStyle name="Vejica 2 3 3 9 2 4" xfId="33604"/>
    <cellStyle name="Vejica 2 3 3 9 2 5" xfId="33605"/>
    <cellStyle name="Vejica 2 3 3 9 3" xfId="33606"/>
    <cellStyle name="Vejica 2 3 3 9 3 2" xfId="33607"/>
    <cellStyle name="Vejica 2 3 3 9 3 2 2" xfId="33608"/>
    <cellStyle name="Vejica 2 3 3 9 3 3" xfId="33609"/>
    <cellStyle name="Vejica 2 3 3 9 3 3 2" xfId="33610"/>
    <cellStyle name="Vejica 2 3 3 9 3 4" xfId="33611"/>
    <cellStyle name="Vejica 2 3 3 9 3 5" xfId="33612"/>
    <cellStyle name="Vejica 2 3 3 9 4" xfId="33613"/>
    <cellStyle name="Vejica 2 3 3 9 4 2" xfId="33614"/>
    <cellStyle name="Vejica 2 3 3 9 5" xfId="33615"/>
    <cellStyle name="Vejica 2 3 3 9 5 2" xfId="33616"/>
    <cellStyle name="Vejica 2 3 3 9 6" xfId="33617"/>
    <cellStyle name="Vejica 2 3 3 9 6 2" xfId="33618"/>
    <cellStyle name="Vejica 2 3 3 9 7" xfId="33619"/>
    <cellStyle name="Vejica 2 3 3 9 8" xfId="33620"/>
    <cellStyle name="Vejica 2 3 3 9 9" xfId="33621"/>
    <cellStyle name="Vejica 2 3 4" xfId="33622"/>
    <cellStyle name="Vejica 2 3 4 10" xfId="33623"/>
    <cellStyle name="Vejica 2 3 4 10 2" xfId="33624"/>
    <cellStyle name="Vejica 2 3 4 11" xfId="33625"/>
    <cellStyle name="Vejica 2 3 4 12" xfId="33626"/>
    <cellStyle name="Vejica 2 3 4 13" xfId="33627"/>
    <cellStyle name="Vejica 2 3 4 2" xfId="33628"/>
    <cellStyle name="Vejica 2 3 4 2 10" xfId="33629"/>
    <cellStyle name="Vejica 2 3 4 2 11" xfId="33630"/>
    <cellStyle name="Vejica 2 3 4 2 2" xfId="33631"/>
    <cellStyle name="Vejica 2 3 4 2 2 10" xfId="33632"/>
    <cellStyle name="Vejica 2 3 4 2 2 2" xfId="33633"/>
    <cellStyle name="Vejica 2 3 4 2 2 2 2" xfId="33634"/>
    <cellStyle name="Vejica 2 3 4 2 2 2 2 2" xfId="33635"/>
    <cellStyle name="Vejica 2 3 4 2 2 2 2 2 2" xfId="33636"/>
    <cellStyle name="Vejica 2 3 4 2 2 2 2 3" xfId="33637"/>
    <cellStyle name="Vejica 2 3 4 2 2 2 2 3 2" xfId="33638"/>
    <cellStyle name="Vejica 2 3 4 2 2 2 2 4" xfId="33639"/>
    <cellStyle name="Vejica 2 3 4 2 2 2 2 5" xfId="33640"/>
    <cellStyle name="Vejica 2 3 4 2 2 2 3" xfId="33641"/>
    <cellStyle name="Vejica 2 3 4 2 2 2 3 2" xfId="33642"/>
    <cellStyle name="Vejica 2 3 4 2 2 2 3 2 2" xfId="33643"/>
    <cellStyle name="Vejica 2 3 4 2 2 2 3 3" xfId="33644"/>
    <cellStyle name="Vejica 2 3 4 2 2 2 3 3 2" xfId="33645"/>
    <cellStyle name="Vejica 2 3 4 2 2 2 3 4" xfId="33646"/>
    <cellStyle name="Vejica 2 3 4 2 2 2 3 5" xfId="33647"/>
    <cellStyle name="Vejica 2 3 4 2 2 2 4" xfId="33648"/>
    <cellStyle name="Vejica 2 3 4 2 2 2 4 2" xfId="33649"/>
    <cellStyle name="Vejica 2 3 4 2 2 2 5" xfId="33650"/>
    <cellStyle name="Vejica 2 3 4 2 2 2 5 2" xfId="33651"/>
    <cellStyle name="Vejica 2 3 4 2 2 2 6" xfId="33652"/>
    <cellStyle name="Vejica 2 3 4 2 2 2 6 2" xfId="33653"/>
    <cellStyle name="Vejica 2 3 4 2 2 2 7" xfId="33654"/>
    <cellStyle name="Vejica 2 3 4 2 2 2 8" xfId="33655"/>
    <cellStyle name="Vejica 2 3 4 2 2 2 9" xfId="33656"/>
    <cellStyle name="Vejica 2 3 4 2 2 3" xfId="33657"/>
    <cellStyle name="Vejica 2 3 4 2 2 3 2" xfId="33658"/>
    <cellStyle name="Vejica 2 3 4 2 2 3 2 2" xfId="33659"/>
    <cellStyle name="Vejica 2 3 4 2 2 3 3" xfId="33660"/>
    <cellStyle name="Vejica 2 3 4 2 2 3 3 2" xfId="33661"/>
    <cellStyle name="Vejica 2 3 4 2 2 3 4" xfId="33662"/>
    <cellStyle name="Vejica 2 3 4 2 2 3 5" xfId="33663"/>
    <cellStyle name="Vejica 2 3 4 2 2 4" xfId="33664"/>
    <cellStyle name="Vejica 2 3 4 2 2 4 2" xfId="33665"/>
    <cellStyle name="Vejica 2 3 4 2 2 4 2 2" xfId="33666"/>
    <cellStyle name="Vejica 2 3 4 2 2 4 3" xfId="33667"/>
    <cellStyle name="Vejica 2 3 4 2 2 4 3 2" xfId="33668"/>
    <cellStyle name="Vejica 2 3 4 2 2 4 4" xfId="33669"/>
    <cellStyle name="Vejica 2 3 4 2 2 4 5" xfId="33670"/>
    <cellStyle name="Vejica 2 3 4 2 2 5" xfId="33671"/>
    <cellStyle name="Vejica 2 3 4 2 2 5 2" xfId="33672"/>
    <cellStyle name="Vejica 2 3 4 2 2 6" xfId="33673"/>
    <cellStyle name="Vejica 2 3 4 2 2 6 2" xfId="33674"/>
    <cellStyle name="Vejica 2 3 4 2 2 7" xfId="33675"/>
    <cellStyle name="Vejica 2 3 4 2 2 7 2" xfId="33676"/>
    <cellStyle name="Vejica 2 3 4 2 2 8" xfId="33677"/>
    <cellStyle name="Vejica 2 3 4 2 2 9" xfId="33678"/>
    <cellStyle name="Vejica 2 3 4 2 3" xfId="33679"/>
    <cellStyle name="Vejica 2 3 4 2 3 2" xfId="33680"/>
    <cellStyle name="Vejica 2 3 4 2 3 2 2" xfId="33681"/>
    <cellStyle name="Vejica 2 3 4 2 3 2 2 2" xfId="33682"/>
    <cellStyle name="Vejica 2 3 4 2 3 2 3" xfId="33683"/>
    <cellStyle name="Vejica 2 3 4 2 3 2 3 2" xfId="33684"/>
    <cellStyle name="Vejica 2 3 4 2 3 2 4" xfId="33685"/>
    <cellStyle name="Vejica 2 3 4 2 3 2 5" xfId="33686"/>
    <cellStyle name="Vejica 2 3 4 2 3 3" xfId="33687"/>
    <cellStyle name="Vejica 2 3 4 2 3 3 2" xfId="33688"/>
    <cellStyle name="Vejica 2 3 4 2 3 3 2 2" xfId="33689"/>
    <cellStyle name="Vejica 2 3 4 2 3 3 3" xfId="33690"/>
    <cellStyle name="Vejica 2 3 4 2 3 3 3 2" xfId="33691"/>
    <cellStyle name="Vejica 2 3 4 2 3 3 4" xfId="33692"/>
    <cellStyle name="Vejica 2 3 4 2 3 3 5" xfId="33693"/>
    <cellStyle name="Vejica 2 3 4 2 3 4" xfId="33694"/>
    <cellStyle name="Vejica 2 3 4 2 3 4 2" xfId="33695"/>
    <cellStyle name="Vejica 2 3 4 2 3 5" xfId="33696"/>
    <cellStyle name="Vejica 2 3 4 2 3 5 2" xfId="33697"/>
    <cellStyle name="Vejica 2 3 4 2 3 6" xfId="33698"/>
    <cellStyle name="Vejica 2 3 4 2 3 6 2" xfId="33699"/>
    <cellStyle name="Vejica 2 3 4 2 3 7" xfId="33700"/>
    <cellStyle name="Vejica 2 3 4 2 3 8" xfId="33701"/>
    <cellStyle name="Vejica 2 3 4 2 3 9" xfId="33702"/>
    <cellStyle name="Vejica 2 3 4 2 4" xfId="33703"/>
    <cellStyle name="Vejica 2 3 4 2 4 2" xfId="33704"/>
    <cellStyle name="Vejica 2 3 4 2 4 2 2" xfId="33705"/>
    <cellStyle name="Vejica 2 3 4 2 4 3" xfId="33706"/>
    <cellStyle name="Vejica 2 3 4 2 4 3 2" xfId="33707"/>
    <cellStyle name="Vejica 2 3 4 2 4 4" xfId="33708"/>
    <cellStyle name="Vejica 2 3 4 2 4 5" xfId="33709"/>
    <cellStyle name="Vejica 2 3 4 2 5" xfId="33710"/>
    <cellStyle name="Vejica 2 3 4 2 5 2" xfId="33711"/>
    <cellStyle name="Vejica 2 3 4 2 5 2 2" xfId="33712"/>
    <cellStyle name="Vejica 2 3 4 2 5 3" xfId="33713"/>
    <cellStyle name="Vejica 2 3 4 2 5 3 2" xfId="33714"/>
    <cellStyle name="Vejica 2 3 4 2 5 4" xfId="33715"/>
    <cellStyle name="Vejica 2 3 4 2 5 5" xfId="33716"/>
    <cellStyle name="Vejica 2 3 4 2 6" xfId="33717"/>
    <cellStyle name="Vejica 2 3 4 2 6 2" xfId="33718"/>
    <cellStyle name="Vejica 2 3 4 2 7" xfId="33719"/>
    <cellStyle name="Vejica 2 3 4 2 7 2" xfId="33720"/>
    <cellStyle name="Vejica 2 3 4 2 8" xfId="33721"/>
    <cellStyle name="Vejica 2 3 4 2 8 2" xfId="33722"/>
    <cellStyle name="Vejica 2 3 4 2 9" xfId="33723"/>
    <cellStyle name="Vejica 2 3 4 3" xfId="33724"/>
    <cellStyle name="Vejica 2 3 4 3 10" xfId="33725"/>
    <cellStyle name="Vejica 2 3 4 3 11" xfId="33726"/>
    <cellStyle name="Vejica 2 3 4 3 2" xfId="33727"/>
    <cellStyle name="Vejica 2 3 4 3 2 10" xfId="33728"/>
    <cellStyle name="Vejica 2 3 4 3 2 2" xfId="33729"/>
    <cellStyle name="Vejica 2 3 4 3 2 2 2" xfId="33730"/>
    <cellStyle name="Vejica 2 3 4 3 2 2 2 2" xfId="33731"/>
    <cellStyle name="Vejica 2 3 4 3 2 2 2 2 2" xfId="33732"/>
    <cellStyle name="Vejica 2 3 4 3 2 2 2 3" xfId="33733"/>
    <cellStyle name="Vejica 2 3 4 3 2 2 2 3 2" xfId="33734"/>
    <cellStyle name="Vejica 2 3 4 3 2 2 2 4" xfId="33735"/>
    <cellStyle name="Vejica 2 3 4 3 2 2 2 5" xfId="33736"/>
    <cellStyle name="Vejica 2 3 4 3 2 2 3" xfId="33737"/>
    <cellStyle name="Vejica 2 3 4 3 2 2 3 2" xfId="33738"/>
    <cellStyle name="Vejica 2 3 4 3 2 2 3 2 2" xfId="33739"/>
    <cellStyle name="Vejica 2 3 4 3 2 2 3 3" xfId="33740"/>
    <cellStyle name="Vejica 2 3 4 3 2 2 3 3 2" xfId="33741"/>
    <cellStyle name="Vejica 2 3 4 3 2 2 3 4" xfId="33742"/>
    <cellStyle name="Vejica 2 3 4 3 2 2 3 5" xfId="33743"/>
    <cellStyle name="Vejica 2 3 4 3 2 2 4" xfId="33744"/>
    <cellStyle name="Vejica 2 3 4 3 2 2 4 2" xfId="33745"/>
    <cellStyle name="Vejica 2 3 4 3 2 2 5" xfId="33746"/>
    <cellStyle name="Vejica 2 3 4 3 2 2 5 2" xfId="33747"/>
    <cellStyle name="Vejica 2 3 4 3 2 2 6" xfId="33748"/>
    <cellStyle name="Vejica 2 3 4 3 2 2 6 2" xfId="33749"/>
    <cellStyle name="Vejica 2 3 4 3 2 2 7" xfId="33750"/>
    <cellStyle name="Vejica 2 3 4 3 2 2 8" xfId="33751"/>
    <cellStyle name="Vejica 2 3 4 3 2 2 9" xfId="33752"/>
    <cellStyle name="Vejica 2 3 4 3 2 3" xfId="33753"/>
    <cellStyle name="Vejica 2 3 4 3 2 3 2" xfId="33754"/>
    <cellStyle name="Vejica 2 3 4 3 2 3 2 2" xfId="33755"/>
    <cellStyle name="Vejica 2 3 4 3 2 3 3" xfId="33756"/>
    <cellStyle name="Vejica 2 3 4 3 2 3 3 2" xfId="33757"/>
    <cellStyle name="Vejica 2 3 4 3 2 3 4" xfId="33758"/>
    <cellStyle name="Vejica 2 3 4 3 2 3 5" xfId="33759"/>
    <cellStyle name="Vejica 2 3 4 3 2 4" xfId="33760"/>
    <cellStyle name="Vejica 2 3 4 3 2 4 2" xfId="33761"/>
    <cellStyle name="Vejica 2 3 4 3 2 4 2 2" xfId="33762"/>
    <cellStyle name="Vejica 2 3 4 3 2 4 3" xfId="33763"/>
    <cellStyle name="Vejica 2 3 4 3 2 4 3 2" xfId="33764"/>
    <cellStyle name="Vejica 2 3 4 3 2 4 4" xfId="33765"/>
    <cellStyle name="Vejica 2 3 4 3 2 4 5" xfId="33766"/>
    <cellStyle name="Vejica 2 3 4 3 2 5" xfId="33767"/>
    <cellStyle name="Vejica 2 3 4 3 2 5 2" xfId="33768"/>
    <cellStyle name="Vejica 2 3 4 3 2 6" xfId="33769"/>
    <cellStyle name="Vejica 2 3 4 3 2 6 2" xfId="33770"/>
    <cellStyle name="Vejica 2 3 4 3 2 7" xfId="33771"/>
    <cellStyle name="Vejica 2 3 4 3 2 7 2" xfId="33772"/>
    <cellStyle name="Vejica 2 3 4 3 2 8" xfId="33773"/>
    <cellStyle name="Vejica 2 3 4 3 2 9" xfId="33774"/>
    <cellStyle name="Vejica 2 3 4 3 3" xfId="33775"/>
    <cellStyle name="Vejica 2 3 4 3 3 2" xfId="33776"/>
    <cellStyle name="Vejica 2 3 4 3 3 2 2" xfId="33777"/>
    <cellStyle name="Vejica 2 3 4 3 3 2 2 2" xfId="33778"/>
    <cellStyle name="Vejica 2 3 4 3 3 2 3" xfId="33779"/>
    <cellStyle name="Vejica 2 3 4 3 3 2 3 2" xfId="33780"/>
    <cellStyle name="Vejica 2 3 4 3 3 2 4" xfId="33781"/>
    <cellStyle name="Vejica 2 3 4 3 3 2 5" xfId="33782"/>
    <cellStyle name="Vejica 2 3 4 3 3 3" xfId="33783"/>
    <cellStyle name="Vejica 2 3 4 3 3 3 2" xfId="33784"/>
    <cellStyle name="Vejica 2 3 4 3 3 3 2 2" xfId="33785"/>
    <cellStyle name="Vejica 2 3 4 3 3 3 3" xfId="33786"/>
    <cellStyle name="Vejica 2 3 4 3 3 3 3 2" xfId="33787"/>
    <cellStyle name="Vejica 2 3 4 3 3 3 4" xfId="33788"/>
    <cellStyle name="Vejica 2 3 4 3 3 3 5" xfId="33789"/>
    <cellStyle name="Vejica 2 3 4 3 3 4" xfId="33790"/>
    <cellStyle name="Vejica 2 3 4 3 3 4 2" xfId="33791"/>
    <cellStyle name="Vejica 2 3 4 3 3 5" xfId="33792"/>
    <cellStyle name="Vejica 2 3 4 3 3 5 2" xfId="33793"/>
    <cellStyle name="Vejica 2 3 4 3 3 6" xfId="33794"/>
    <cellStyle name="Vejica 2 3 4 3 3 6 2" xfId="33795"/>
    <cellStyle name="Vejica 2 3 4 3 3 7" xfId="33796"/>
    <cellStyle name="Vejica 2 3 4 3 3 8" xfId="33797"/>
    <cellStyle name="Vejica 2 3 4 3 3 9" xfId="33798"/>
    <cellStyle name="Vejica 2 3 4 3 4" xfId="33799"/>
    <cellStyle name="Vejica 2 3 4 3 4 2" xfId="33800"/>
    <cellStyle name="Vejica 2 3 4 3 4 2 2" xfId="33801"/>
    <cellStyle name="Vejica 2 3 4 3 4 3" xfId="33802"/>
    <cellStyle name="Vejica 2 3 4 3 4 3 2" xfId="33803"/>
    <cellStyle name="Vejica 2 3 4 3 4 4" xfId="33804"/>
    <cellStyle name="Vejica 2 3 4 3 4 5" xfId="33805"/>
    <cellStyle name="Vejica 2 3 4 3 5" xfId="33806"/>
    <cellStyle name="Vejica 2 3 4 3 5 2" xfId="33807"/>
    <cellStyle name="Vejica 2 3 4 3 5 2 2" xfId="33808"/>
    <cellStyle name="Vejica 2 3 4 3 5 3" xfId="33809"/>
    <cellStyle name="Vejica 2 3 4 3 5 3 2" xfId="33810"/>
    <cellStyle name="Vejica 2 3 4 3 5 4" xfId="33811"/>
    <cellStyle name="Vejica 2 3 4 3 5 5" xfId="33812"/>
    <cellStyle name="Vejica 2 3 4 3 6" xfId="33813"/>
    <cellStyle name="Vejica 2 3 4 3 6 2" xfId="33814"/>
    <cellStyle name="Vejica 2 3 4 3 7" xfId="33815"/>
    <cellStyle name="Vejica 2 3 4 3 7 2" xfId="33816"/>
    <cellStyle name="Vejica 2 3 4 3 8" xfId="33817"/>
    <cellStyle name="Vejica 2 3 4 3 8 2" xfId="33818"/>
    <cellStyle name="Vejica 2 3 4 3 9" xfId="33819"/>
    <cellStyle name="Vejica 2 3 4 4" xfId="33820"/>
    <cellStyle name="Vejica 2 3 4 4 10" xfId="33821"/>
    <cellStyle name="Vejica 2 3 4 4 2" xfId="33822"/>
    <cellStyle name="Vejica 2 3 4 4 2 2" xfId="33823"/>
    <cellStyle name="Vejica 2 3 4 4 2 2 2" xfId="33824"/>
    <cellStyle name="Vejica 2 3 4 4 2 2 2 2" xfId="33825"/>
    <cellStyle name="Vejica 2 3 4 4 2 2 3" xfId="33826"/>
    <cellStyle name="Vejica 2 3 4 4 2 2 3 2" xfId="33827"/>
    <cellStyle name="Vejica 2 3 4 4 2 2 4" xfId="33828"/>
    <cellStyle name="Vejica 2 3 4 4 2 2 5" xfId="33829"/>
    <cellStyle name="Vejica 2 3 4 4 2 3" xfId="33830"/>
    <cellStyle name="Vejica 2 3 4 4 2 3 2" xfId="33831"/>
    <cellStyle name="Vejica 2 3 4 4 2 3 2 2" xfId="33832"/>
    <cellStyle name="Vejica 2 3 4 4 2 3 3" xfId="33833"/>
    <cellStyle name="Vejica 2 3 4 4 2 3 3 2" xfId="33834"/>
    <cellStyle name="Vejica 2 3 4 4 2 3 4" xfId="33835"/>
    <cellStyle name="Vejica 2 3 4 4 2 3 5" xfId="33836"/>
    <cellStyle name="Vejica 2 3 4 4 2 4" xfId="33837"/>
    <cellStyle name="Vejica 2 3 4 4 2 4 2" xfId="33838"/>
    <cellStyle name="Vejica 2 3 4 4 2 5" xfId="33839"/>
    <cellStyle name="Vejica 2 3 4 4 2 5 2" xfId="33840"/>
    <cellStyle name="Vejica 2 3 4 4 2 6" xfId="33841"/>
    <cellStyle name="Vejica 2 3 4 4 2 6 2" xfId="33842"/>
    <cellStyle name="Vejica 2 3 4 4 2 7" xfId="33843"/>
    <cellStyle name="Vejica 2 3 4 4 2 8" xfId="33844"/>
    <cellStyle name="Vejica 2 3 4 4 2 9" xfId="33845"/>
    <cellStyle name="Vejica 2 3 4 4 3" xfId="33846"/>
    <cellStyle name="Vejica 2 3 4 4 3 2" xfId="33847"/>
    <cellStyle name="Vejica 2 3 4 4 3 2 2" xfId="33848"/>
    <cellStyle name="Vejica 2 3 4 4 3 3" xfId="33849"/>
    <cellStyle name="Vejica 2 3 4 4 3 3 2" xfId="33850"/>
    <cellStyle name="Vejica 2 3 4 4 3 4" xfId="33851"/>
    <cellStyle name="Vejica 2 3 4 4 3 5" xfId="33852"/>
    <cellStyle name="Vejica 2 3 4 4 4" xfId="33853"/>
    <cellStyle name="Vejica 2 3 4 4 4 2" xfId="33854"/>
    <cellStyle name="Vejica 2 3 4 4 4 2 2" xfId="33855"/>
    <cellStyle name="Vejica 2 3 4 4 4 3" xfId="33856"/>
    <cellStyle name="Vejica 2 3 4 4 4 3 2" xfId="33857"/>
    <cellStyle name="Vejica 2 3 4 4 4 4" xfId="33858"/>
    <cellStyle name="Vejica 2 3 4 4 4 5" xfId="33859"/>
    <cellStyle name="Vejica 2 3 4 4 5" xfId="33860"/>
    <cellStyle name="Vejica 2 3 4 4 5 2" xfId="33861"/>
    <cellStyle name="Vejica 2 3 4 4 6" xfId="33862"/>
    <cellStyle name="Vejica 2 3 4 4 6 2" xfId="33863"/>
    <cellStyle name="Vejica 2 3 4 4 7" xfId="33864"/>
    <cellStyle name="Vejica 2 3 4 4 7 2" xfId="33865"/>
    <cellStyle name="Vejica 2 3 4 4 8" xfId="33866"/>
    <cellStyle name="Vejica 2 3 4 4 9" xfId="33867"/>
    <cellStyle name="Vejica 2 3 4 5" xfId="33868"/>
    <cellStyle name="Vejica 2 3 4 5 2" xfId="33869"/>
    <cellStyle name="Vejica 2 3 4 5 2 2" xfId="33870"/>
    <cellStyle name="Vejica 2 3 4 5 2 2 2" xfId="33871"/>
    <cellStyle name="Vejica 2 3 4 5 2 3" xfId="33872"/>
    <cellStyle name="Vejica 2 3 4 5 2 3 2" xfId="33873"/>
    <cellStyle name="Vejica 2 3 4 5 2 4" xfId="33874"/>
    <cellStyle name="Vejica 2 3 4 5 2 5" xfId="33875"/>
    <cellStyle name="Vejica 2 3 4 5 3" xfId="33876"/>
    <cellStyle name="Vejica 2 3 4 5 3 2" xfId="33877"/>
    <cellStyle name="Vejica 2 3 4 5 3 2 2" xfId="33878"/>
    <cellStyle name="Vejica 2 3 4 5 3 3" xfId="33879"/>
    <cellStyle name="Vejica 2 3 4 5 3 3 2" xfId="33880"/>
    <cellStyle name="Vejica 2 3 4 5 3 4" xfId="33881"/>
    <cellStyle name="Vejica 2 3 4 5 3 5" xfId="33882"/>
    <cellStyle name="Vejica 2 3 4 5 4" xfId="33883"/>
    <cellStyle name="Vejica 2 3 4 5 4 2" xfId="33884"/>
    <cellStyle name="Vejica 2 3 4 5 5" xfId="33885"/>
    <cellStyle name="Vejica 2 3 4 5 5 2" xfId="33886"/>
    <cellStyle name="Vejica 2 3 4 5 6" xfId="33887"/>
    <cellStyle name="Vejica 2 3 4 5 6 2" xfId="33888"/>
    <cellStyle name="Vejica 2 3 4 5 7" xfId="33889"/>
    <cellStyle name="Vejica 2 3 4 5 8" xfId="33890"/>
    <cellStyle name="Vejica 2 3 4 5 9" xfId="33891"/>
    <cellStyle name="Vejica 2 3 4 6" xfId="33892"/>
    <cellStyle name="Vejica 2 3 4 6 2" xfId="33893"/>
    <cellStyle name="Vejica 2 3 4 6 2 2" xfId="33894"/>
    <cellStyle name="Vejica 2 3 4 6 3" xfId="33895"/>
    <cellStyle name="Vejica 2 3 4 6 3 2" xfId="33896"/>
    <cellStyle name="Vejica 2 3 4 6 4" xfId="33897"/>
    <cellStyle name="Vejica 2 3 4 6 5" xfId="33898"/>
    <cellStyle name="Vejica 2 3 4 7" xfId="33899"/>
    <cellStyle name="Vejica 2 3 4 7 2" xfId="33900"/>
    <cellStyle name="Vejica 2 3 4 7 2 2" xfId="33901"/>
    <cellStyle name="Vejica 2 3 4 7 3" xfId="33902"/>
    <cellStyle name="Vejica 2 3 4 7 3 2" xfId="33903"/>
    <cellStyle name="Vejica 2 3 4 7 4" xfId="33904"/>
    <cellStyle name="Vejica 2 3 4 7 5" xfId="33905"/>
    <cellStyle name="Vejica 2 3 4 8" xfId="33906"/>
    <cellStyle name="Vejica 2 3 4 8 2" xfId="33907"/>
    <cellStyle name="Vejica 2 3 4 9" xfId="33908"/>
    <cellStyle name="Vejica 2 3 4 9 2" xfId="33909"/>
    <cellStyle name="Vejica 2 3 5" xfId="33910"/>
    <cellStyle name="Vejica 2 3 5 10" xfId="33911"/>
    <cellStyle name="Vejica 2 3 5 11" xfId="33912"/>
    <cellStyle name="Vejica 2 3 5 12" xfId="33913"/>
    <cellStyle name="Vejica 2 3 5 2" xfId="33914"/>
    <cellStyle name="Vejica 2 3 5 2 10" xfId="33915"/>
    <cellStyle name="Vejica 2 3 5 2 11" xfId="33916"/>
    <cellStyle name="Vejica 2 3 5 2 2" xfId="33917"/>
    <cellStyle name="Vejica 2 3 5 2 2 10" xfId="33918"/>
    <cellStyle name="Vejica 2 3 5 2 2 2" xfId="33919"/>
    <cellStyle name="Vejica 2 3 5 2 2 2 2" xfId="33920"/>
    <cellStyle name="Vejica 2 3 5 2 2 2 2 2" xfId="33921"/>
    <cellStyle name="Vejica 2 3 5 2 2 2 2 2 2" xfId="33922"/>
    <cellStyle name="Vejica 2 3 5 2 2 2 2 3" xfId="33923"/>
    <cellStyle name="Vejica 2 3 5 2 2 2 2 3 2" xfId="33924"/>
    <cellStyle name="Vejica 2 3 5 2 2 2 2 4" xfId="33925"/>
    <cellStyle name="Vejica 2 3 5 2 2 2 2 5" xfId="33926"/>
    <cellStyle name="Vejica 2 3 5 2 2 2 3" xfId="33927"/>
    <cellStyle name="Vejica 2 3 5 2 2 2 3 2" xfId="33928"/>
    <cellStyle name="Vejica 2 3 5 2 2 2 3 2 2" xfId="33929"/>
    <cellStyle name="Vejica 2 3 5 2 2 2 3 3" xfId="33930"/>
    <cellStyle name="Vejica 2 3 5 2 2 2 3 3 2" xfId="33931"/>
    <cellStyle name="Vejica 2 3 5 2 2 2 3 4" xfId="33932"/>
    <cellStyle name="Vejica 2 3 5 2 2 2 3 5" xfId="33933"/>
    <cellStyle name="Vejica 2 3 5 2 2 2 4" xfId="33934"/>
    <cellStyle name="Vejica 2 3 5 2 2 2 4 2" xfId="33935"/>
    <cellStyle name="Vejica 2 3 5 2 2 2 5" xfId="33936"/>
    <cellStyle name="Vejica 2 3 5 2 2 2 5 2" xfId="33937"/>
    <cellStyle name="Vejica 2 3 5 2 2 2 6" xfId="33938"/>
    <cellStyle name="Vejica 2 3 5 2 2 2 6 2" xfId="33939"/>
    <cellStyle name="Vejica 2 3 5 2 2 2 7" xfId="33940"/>
    <cellStyle name="Vejica 2 3 5 2 2 2 8" xfId="33941"/>
    <cellStyle name="Vejica 2 3 5 2 2 2 9" xfId="33942"/>
    <cellStyle name="Vejica 2 3 5 2 2 3" xfId="33943"/>
    <cellStyle name="Vejica 2 3 5 2 2 3 2" xfId="33944"/>
    <cellStyle name="Vejica 2 3 5 2 2 3 2 2" xfId="33945"/>
    <cellStyle name="Vejica 2 3 5 2 2 3 3" xfId="33946"/>
    <cellStyle name="Vejica 2 3 5 2 2 3 3 2" xfId="33947"/>
    <cellStyle name="Vejica 2 3 5 2 2 3 4" xfId="33948"/>
    <cellStyle name="Vejica 2 3 5 2 2 3 5" xfId="33949"/>
    <cellStyle name="Vejica 2 3 5 2 2 4" xfId="33950"/>
    <cellStyle name="Vejica 2 3 5 2 2 4 2" xfId="33951"/>
    <cellStyle name="Vejica 2 3 5 2 2 4 2 2" xfId="33952"/>
    <cellStyle name="Vejica 2 3 5 2 2 4 3" xfId="33953"/>
    <cellStyle name="Vejica 2 3 5 2 2 4 3 2" xfId="33954"/>
    <cellStyle name="Vejica 2 3 5 2 2 4 4" xfId="33955"/>
    <cellStyle name="Vejica 2 3 5 2 2 4 5" xfId="33956"/>
    <cellStyle name="Vejica 2 3 5 2 2 5" xfId="33957"/>
    <cellStyle name="Vejica 2 3 5 2 2 5 2" xfId="33958"/>
    <cellStyle name="Vejica 2 3 5 2 2 6" xfId="33959"/>
    <cellStyle name="Vejica 2 3 5 2 2 6 2" xfId="33960"/>
    <cellStyle name="Vejica 2 3 5 2 2 7" xfId="33961"/>
    <cellStyle name="Vejica 2 3 5 2 2 7 2" xfId="33962"/>
    <cellStyle name="Vejica 2 3 5 2 2 8" xfId="33963"/>
    <cellStyle name="Vejica 2 3 5 2 2 9" xfId="33964"/>
    <cellStyle name="Vejica 2 3 5 2 3" xfId="33965"/>
    <cellStyle name="Vejica 2 3 5 2 3 2" xfId="33966"/>
    <cellStyle name="Vejica 2 3 5 2 3 2 2" xfId="33967"/>
    <cellStyle name="Vejica 2 3 5 2 3 2 2 2" xfId="33968"/>
    <cellStyle name="Vejica 2 3 5 2 3 2 3" xfId="33969"/>
    <cellStyle name="Vejica 2 3 5 2 3 2 3 2" xfId="33970"/>
    <cellStyle name="Vejica 2 3 5 2 3 2 4" xfId="33971"/>
    <cellStyle name="Vejica 2 3 5 2 3 2 5" xfId="33972"/>
    <cellStyle name="Vejica 2 3 5 2 3 3" xfId="33973"/>
    <cellStyle name="Vejica 2 3 5 2 3 3 2" xfId="33974"/>
    <cellStyle name="Vejica 2 3 5 2 3 3 2 2" xfId="33975"/>
    <cellStyle name="Vejica 2 3 5 2 3 3 3" xfId="33976"/>
    <cellStyle name="Vejica 2 3 5 2 3 3 3 2" xfId="33977"/>
    <cellStyle name="Vejica 2 3 5 2 3 3 4" xfId="33978"/>
    <cellStyle name="Vejica 2 3 5 2 3 3 5" xfId="33979"/>
    <cellStyle name="Vejica 2 3 5 2 3 4" xfId="33980"/>
    <cellStyle name="Vejica 2 3 5 2 3 4 2" xfId="33981"/>
    <cellStyle name="Vejica 2 3 5 2 3 5" xfId="33982"/>
    <cellStyle name="Vejica 2 3 5 2 3 5 2" xfId="33983"/>
    <cellStyle name="Vejica 2 3 5 2 3 6" xfId="33984"/>
    <cellStyle name="Vejica 2 3 5 2 3 6 2" xfId="33985"/>
    <cellStyle name="Vejica 2 3 5 2 3 7" xfId="33986"/>
    <cellStyle name="Vejica 2 3 5 2 3 8" xfId="33987"/>
    <cellStyle name="Vejica 2 3 5 2 3 9" xfId="33988"/>
    <cellStyle name="Vejica 2 3 5 2 4" xfId="33989"/>
    <cellStyle name="Vejica 2 3 5 2 4 2" xfId="33990"/>
    <cellStyle name="Vejica 2 3 5 2 4 2 2" xfId="33991"/>
    <cellStyle name="Vejica 2 3 5 2 4 3" xfId="33992"/>
    <cellStyle name="Vejica 2 3 5 2 4 3 2" xfId="33993"/>
    <cellStyle name="Vejica 2 3 5 2 4 4" xfId="33994"/>
    <cellStyle name="Vejica 2 3 5 2 4 5" xfId="33995"/>
    <cellStyle name="Vejica 2 3 5 2 5" xfId="33996"/>
    <cellStyle name="Vejica 2 3 5 2 5 2" xfId="33997"/>
    <cellStyle name="Vejica 2 3 5 2 5 2 2" xfId="33998"/>
    <cellStyle name="Vejica 2 3 5 2 5 3" xfId="33999"/>
    <cellStyle name="Vejica 2 3 5 2 5 3 2" xfId="34000"/>
    <cellStyle name="Vejica 2 3 5 2 5 4" xfId="34001"/>
    <cellStyle name="Vejica 2 3 5 2 5 5" xfId="34002"/>
    <cellStyle name="Vejica 2 3 5 2 6" xfId="34003"/>
    <cellStyle name="Vejica 2 3 5 2 6 2" xfId="34004"/>
    <cellStyle name="Vejica 2 3 5 2 7" xfId="34005"/>
    <cellStyle name="Vejica 2 3 5 2 7 2" xfId="34006"/>
    <cellStyle name="Vejica 2 3 5 2 8" xfId="34007"/>
    <cellStyle name="Vejica 2 3 5 2 8 2" xfId="34008"/>
    <cellStyle name="Vejica 2 3 5 2 9" xfId="34009"/>
    <cellStyle name="Vejica 2 3 5 3" xfId="34010"/>
    <cellStyle name="Vejica 2 3 5 3 10" xfId="34011"/>
    <cellStyle name="Vejica 2 3 5 3 2" xfId="34012"/>
    <cellStyle name="Vejica 2 3 5 3 2 2" xfId="34013"/>
    <cellStyle name="Vejica 2 3 5 3 2 2 2" xfId="34014"/>
    <cellStyle name="Vejica 2 3 5 3 2 2 2 2" xfId="34015"/>
    <cellStyle name="Vejica 2 3 5 3 2 2 3" xfId="34016"/>
    <cellStyle name="Vejica 2 3 5 3 2 2 3 2" xfId="34017"/>
    <cellStyle name="Vejica 2 3 5 3 2 2 4" xfId="34018"/>
    <cellStyle name="Vejica 2 3 5 3 2 2 5" xfId="34019"/>
    <cellStyle name="Vejica 2 3 5 3 2 3" xfId="34020"/>
    <cellStyle name="Vejica 2 3 5 3 2 3 2" xfId="34021"/>
    <cellStyle name="Vejica 2 3 5 3 2 3 2 2" xfId="34022"/>
    <cellStyle name="Vejica 2 3 5 3 2 3 3" xfId="34023"/>
    <cellStyle name="Vejica 2 3 5 3 2 3 3 2" xfId="34024"/>
    <cellStyle name="Vejica 2 3 5 3 2 3 4" xfId="34025"/>
    <cellStyle name="Vejica 2 3 5 3 2 3 5" xfId="34026"/>
    <cellStyle name="Vejica 2 3 5 3 2 4" xfId="34027"/>
    <cellStyle name="Vejica 2 3 5 3 2 4 2" xfId="34028"/>
    <cellStyle name="Vejica 2 3 5 3 2 5" xfId="34029"/>
    <cellStyle name="Vejica 2 3 5 3 2 5 2" xfId="34030"/>
    <cellStyle name="Vejica 2 3 5 3 2 6" xfId="34031"/>
    <cellStyle name="Vejica 2 3 5 3 2 6 2" xfId="34032"/>
    <cellStyle name="Vejica 2 3 5 3 2 7" xfId="34033"/>
    <cellStyle name="Vejica 2 3 5 3 2 8" xfId="34034"/>
    <cellStyle name="Vejica 2 3 5 3 2 9" xfId="34035"/>
    <cellStyle name="Vejica 2 3 5 3 3" xfId="34036"/>
    <cellStyle name="Vejica 2 3 5 3 3 2" xfId="34037"/>
    <cellStyle name="Vejica 2 3 5 3 3 2 2" xfId="34038"/>
    <cellStyle name="Vejica 2 3 5 3 3 3" xfId="34039"/>
    <cellStyle name="Vejica 2 3 5 3 3 3 2" xfId="34040"/>
    <cellStyle name="Vejica 2 3 5 3 3 4" xfId="34041"/>
    <cellStyle name="Vejica 2 3 5 3 3 5" xfId="34042"/>
    <cellStyle name="Vejica 2 3 5 3 4" xfId="34043"/>
    <cellStyle name="Vejica 2 3 5 3 4 2" xfId="34044"/>
    <cellStyle name="Vejica 2 3 5 3 4 2 2" xfId="34045"/>
    <cellStyle name="Vejica 2 3 5 3 4 3" xfId="34046"/>
    <cellStyle name="Vejica 2 3 5 3 4 3 2" xfId="34047"/>
    <cellStyle name="Vejica 2 3 5 3 4 4" xfId="34048"/>
    <cellStyle name="Vejica 2 3 5 3 4 5" xfId="34049"/>
    <cellStyle name="Vejica 2 3 5 3 5" xfId="34050"/>
    <cellStyle name="Vejica 2 3 5 3 5 2" xfId="34051"/>
    <cellStyle name="Vejica 2 3 5 3 6" xfId="34052"/>
    <cellStyle name="Vejica 2 3 5 3 6 2" xfId="34053"/>
    <cellStyle name="Vejica 2 3 5 3 7" xfId="34054"/>
    <cellStyle name="Vejica 2 3 5 3 7 2" xfId="34055"/>
    <cellStyle name="Vejica 2 3 5 3 8" xfId="34056"/>
    <cellStyle name="Vejica 2 3 5 3 9" xfId="34057"/>
    <cellStyle name="Vejica 2 3 5 4" xfId="34058"/>
    <cellStyle name="Vejica 2 3 5 4 2" xfId="34059"/>
    <cellStyle name="Vejica 2 3 5 4 2 2" xfId="34060"/>
    <cellStyle name="Vejica 2 3 5 4 2 2 2" xfId="34061"/>
    <cellStyle name="Vejica 2 3 5 4 2 3" xfId="34062"/>
    <cellStyle name="Vejica 2 3 5 4 2 3 2" xfId="34063"/>
    <cellStyle name="Vejica 2 3 5 4 2 4" xfId="34064"/>
    <cellStyle name="Vejica 2 3 5 4 2 5" xfId="34065"/>
    <cellStyle name="Vejica 2 3 5 4 3" xfId="34066"/>
    <cellStyle name="Vejica 2 3 5 4 3 2" xfId="34067"/>
    <cellStyle name="Vejica 2 3 5 4 3 2 2" xfId="34068"/>
    <cellStyle name="Vejica 2 3 5 4 3 3" xfId="34069"/>
    <cellStyle name="Vejica 2 3 5 4 3 3 2" xfId="34070"/>
    <cellStyle name="Vejica 2 3 5 4 3 4" xfId="34071"/>
    <cellStyle name="Vejica 2 3 5 4 3 5" xfId="34072"/>
    <cellStyle name="Vejica 2 3 5 4 4" xfId="34073"/>
    <cellStyle name="Vejica 2 3 5 4 4 2" xfId="34074"/>
    <cellStyle name="Vejica 2 3 5 4 5" xfId="34075"/>
    <cellStyle name="Vejica 2 3 5 4 5 2" xfId="34076"/>
    <cellStyle name="Vejica 2 3 5 4 6" xfId="34077"/>
    <cellStyle name="Vejica 2 3 5 4 6 2" xfId="34078"/>
    <cellStyle name="Vejica 2 3 5 4 7" xfId="34079"/>
    <cellStyle name="Vejica 2 3 5 4 8" xfId="34080"/>
    <cellStyle name="Vejica 2 3 5 4 9" xfId="34081"/>
    <cellStyle name="Vejica 2 3 5 5" xfId="34082"/>
    <cellStyle name="Vejica 2 3 5 5 2" xfId="34083"/>
    <cellStyle name="Vejica 2 3 5 5 2 2" xfId="34084"/>
    <cellStyle name="Vejica 2 3 5 5 3" xfId="34085"/>
    <cellStyle name="Vejica 2 3 5 5 3 2" xfId="34086"/>
    <cellStyle name="Vejica 2 3 5 5 4" xfId="34087"/>
    <cellStyle name="Vejica 2 3 5 5 5" xfId="34088"/>
    <cellStyle name="Vejica 2 3 5 6" xfId="34089"/>
    <cellStyle name="Vejica 2 3 5 6 2" xfId="34090"/>
    <cellStyle name="Vejica 2 3 5 6 2 2" xfId="34091"/>
    <cellStyle name="Vejica 2 3 5 6 3" xfId="34092"/>
    <cellStyle name="Vejica 2 3 5 6 3 2" xfId="34093"/>
    <cellStyle name="Vejica 2 3 5 6 4" xfId="34094"/>
    <cellStyle name="Vejica 2 3 5 6 5" xfId="34095"/>
    <cellStyle name="Vejica 2 3 5 7" xfId="34096"/>
    <cellStyle name="Vejica 2 3 5 7 2" xfId="34097"/>
    <cellStyle name="Vejica 2 3 5 8" xfId="34098"/>
    <cellStyle name="Vejica 2 3 5 8 2" xfId="34099"/>
    <cellStyle name="Vejica 2 3 5 9" xfId="34100"/>
    <cellStyle name="Vejica 2 3 5 9 2" xfId="34101"/>
    <cellStyle name="Vejica 2 3 6" xfId="34102"/>
    <cellStyle name="Vejica 2 3 6 10" xfId="34103"/>
    <cellStyle name="Vejica 2 3 6 11" xfId="34104"/>
    <cellStyle name="Vejica 2 3 6 12" xfId="34105"/>
    <cellStyle name="Vejica 2 3 6 2" xfId="34106"/>
    <cellStyle name="Vejica 2 3 6 2 10" xfId="34107"/>
    <cellStyle name="Vejica 2 3 6 2 11" xfId="34108"/>
    <cellStyle name="Vejica 2 3 6 2 2" xfId="34109"/>
    <cellStyle name="Vejica 2 3 6 2 2 10" xfId="34110"/>
    <cellStyle name="Vejica 2 3 6 2 2 2" xfId="34111"/>
    <cellStyle name="Vejica 2 3 6 2 2 2 2" xfId="34112"/>
    <cellStyle name="Vejica 2 3 6 2 2 2 2 2" xfId="34113"/>
    <cellStyle name="Vejica 2 3 6 2 2 2 2 2 2" xfId="34114"/>
    <cellStyle name="Vejica 2 3 6 2 2 2 2 3" xfId="34115"/>
    <cellStyle name="Vejica 2 3 6 2 2 2 2 3 2" xfId="34116"/>
    <cellStyle name="Vejica 2 3 6 2 2 2 2 4" xfId="34117"/>
    <cellStyle name="Vejica 2 3 6 2 2 2 2 5" xfId="34118"/>
    <cellStyle name="Vejica 2 3 6 2 2 2 3" xfId="34119"/>
    <cellStyle name="Vejica 2 3 6 2 2 2 3 2" xfId="34120"/>
    <cellStyle name="Vejica 2 3 6 2 2 2 3 2 2" xfId="34121"/>
    <cellStyle name="Vejica 2 3 6 2 2 2 3 3" xfId="34122"/>
    <cellStyle name="Vejica 2 3 6 2 2 2 3 3 2" xfId="34123"/>
    <cellStyle name="Vejica 2 3 6 2 2 2 3 4" xfId="34124"/>
    <cellStyle name="Vejica 2 3 6 2 2 2 3 5" xfId="34125"/>
    <cellStyle name="Vejica 2 3 6 2 2 2 4" xfId="34126"/>
    <cellStyle name="Vejica 2 3 6 2 2 2 4 2" xfId="34127"/>
    <cellStyle name="Vejica 2 3 6 2 2 2 5" xfId="34128"/>
    <cellStyle name="Vejica 2 3 6 2 2 2 5 2" xfId="34129"/>
    <cellStyle name="Vejica 2 3 6 2 2 2 6" xfId="34130"/>
    <cellStyle name="Vejica 2 3 6 2 2 2 6 2" xfId="34131"/>
    <cellStyle name="Vejica 2 3 6 2 2 2 7" xfId="34132"/>
    <cellStyle name="Vejica 2 3 6 2 2 2 8" xfId="34133"/>
    <cellStyle name="Vejica 2 3 6 2 2 2 9" xfId="34134"/>
    <cellStyle name="Vejica 2 3 6 2 2 3" xfId="34135"/>
    <cellStyle name="Vejica 2 3 6 2 2 3 2" xfId="34136"/>
    <cellStyle name="Vejica 2 3 6 2 2 3 2 2" xfId="34137"/>
    <cellStyle name="Vejica 2 3 6 2 2 3 3" xfId="34138"/>
    <cellStyle name="Vejica 2 3 6 2 2 3 3 2" xfId="34139"/>
    <cellStyle name="Vejica 2 3 6 2 2 3 4" xfId="34140"/>
    <cellStyle name="Vejica 2 3 6 2 2 3 5" xfId="34141"/>
    <cellStyle name="Vejica 2 3 6 2 2 4" xfId="34142"/>
    <cellStyle name="Vejica 2 3 6 2 2 4 2" xfId="34143"/>
    <cellStyle name="Vejica 2 3 6 2 2 4 2 2" xfId="34144"/>
    <cellStyle name="Vejica 2 3 6 2 2 4 3" xfId="34145"/>
    <cellStyle name="Vejica 2 3 6 2 2 4 3 2" xfId="34146"/>
    <cellStyle name="Vejica 2 3 6 2 2 4 4" xfId="34147"/>
    <cellStyle name="Vejica 2 3 6 2 2 4 5" xfId="34148"/>
    <cellStyle name="Vejica 2 3 6 2 2 5" xfId="34149"/>
    <cellStyle name="Vejica 2 3 6 2 2 5 2" xfId="34150"/>
    <cellStyle name="Vejica 2 3 6 2 2 6" xfId="34151"/>
    <cellStyle name="Vejica 2 3 6 2 2 6 2" xfId="34152"/>
    <cellStyle name="Vejica 2 3 6 2 2 7" xfId="34153"/>
    <cellStyle name="Vejica 2 3 6 2 2 7 2" xfId="34154"/>
    <cellStyle name="Vejica 2 3 6 2 2 8" xfId="34155"/>
    <cellStyle name="Vejica 2 3 6 2 2 9" xfId="34156"/>
    <cellStyle name="Vejica 2 3 6 2 3" xfId="34157"/>
    <cellStyle name="Vejica 2 3 6 2 3 2" xfId="34158"/>
    <cellStyle name="Vejica 2 3 6 2 3 2 2" xfId="34159"/>
    <cellStyle name="Vejica 2 3 6 2 3 2 2 2" xfId="34160"/>
    <cellStyle name="Vejica 2 3 6 2 3 2 3" xfId="34161"/>
    <cellStyle name="Vejica 2 3 6 2 3 2 3 2" xfId="34162"/>
    <cellStyle name="Vejica 2 3 6 2 3 2 4" xfId="34163"/>
    <cellStyle name="Vejica 2 3 6 2 3 2 5" xfId="34164"/>
    <cellStyle name="Vejica 2 3 6 2 3 3" xfId="34165"/>
    <cellStyle name="Vejica 2 3 6 2 3 3 2" xfId="34166"/>
    <cellStyle name="Vejica 2 3 6 2 3 3 2 2" xfId="34167"/>
    <cellStyle name="Vejica 2 3 6 2 3 3 3" xfId="34168"/>
    <cellStyle name="Vejica 2 3 6 2 3 3 3 2" xfId="34169"/>
    <cellStyle name="Vejica 2 3 6 2 3 3 4" xfId="34170"/>
    <cellStyle name="Vejica 2 3 6 2 3 3 5" xfId="34171"/>
    <cellStyle name="Vejica 2 3 6 2 3 4" xfId="34172"/>
    <cellStyle name="Vejica 2 3 6 2 3 4 2" xfId="34173"/>
    <cellStyle name="Vejica 2 3 6 2 3 5" xfId="34174"/>
    <cellStyle name="Vejica 2 3 6 2 3 5 2" xfId="34175"/>
    <cellStyle name="Vejica 2 3 6 2 3 6" xfId="34176"/>
    <cellStyle name="Vejica 2 3 6 2 3 6 2" xfId="34177"/>
    <cellStyle name="Vejica 2 3 6 2 3 7" xfId="34178"/>
    <cellStyle name="Vejica 2 3 6 2 3 8" xfId="34179"/>
    <cellStyle name="Vejica 2 3 6 2 3 9" xfId="34180"/>
    <cellStyle name="Vejica 2 3 6 2 4" xfId="34181"/>
    <cellStyle name="Vejica 2 3 6 2 4 2" xfId="34182"/>
    <cellStyle name="Vejica 2 3 6 2 4 2 2" xfId="34183"/>
    <cellStyle name="Vejica 2 3 6 2 4 3" xfId="34184"/>
    <cellStyle name="Vejica 2 3 6 2 4 3 2" xfId="34185"/>
    <cellStyle name="Vejica 2 3 6 2 4 4" xfId="34186"/>
    <cellStyle name="Vejica 2 3 6 2 4 5" xfId="34187"/>
    <cellStyle name="Vejica 2 3 6 2 5" xfId="34188"/>
    <cellStyle name="Vejica 2 3 6 2 5 2" xfId="34189"/>
    <cellStyle name="Vejica 2 3 6 2 5 2 2" xfId="34190"/>
    <cellStyle name="Vejica 2 3 6 2 5 3" xfId="34191"/>
    <cellStyle name="Vejica 2 3 6 2 5 3 2" xfId="34192"/>
    <cellStyle name="Vejica 2 3 6 2 5 4" xfId="34193"/>
    <cellStyle name="Vejica 2 3 6 2 5 5" xfId="34194"/>
    <cellStyle name="Vejica 2 3 6 2 6" xfId="34195"/>
    <cellStyle name="Vejica 2 3 6 2 6 2" xfId="34196"/>
    <cellStyle name="Vejica 2 3 6 2 7" xfId="34197"/>
    <cellStyle name="Vejica 2 3 6 2 7 2" xfId="34198"/>
    <cellStyle name="Vejica 2 3 6 2 8" xfId="34199"/>
    <cellStyle name="Vejica 2 3 6 2 8 2" xfId="34200"/>
    <cellStyle name="Vejica 2 3 6 2 9" xfId="34201"/>
    <cellStyle name="Vejica 2 3 6 3" xfId="34202"/>
    <cellStyle name="Vejica 2 3 6 3 10" xfId="34203"/>
    <cellStyle name="Vejica 2 3 6 3 2" xfId="34204"/>
    <cellStyle name="Vejica 2 3 6 3 2 2" xfId="34205"/>
    <cellStyle name="Vejica 2 3 6 3 2 2 2" xfId="34206"/>
    <cellStyle name="Vejica 2 3 6 3 2 2 2 2" xfId="34207"/>
    <cellStyle name="Vejica 2 3 6 3 2 2 3" xfId="34208"/>
    <cellStyle name="Vejica 2 3 6 3 2 2 3 2" xfId="34209"/>
    <cellStyle name="Vejica 2 3 6 3 2 2 4" xfId="34210"/>
    <cellStyle name="Vejica 2 3 6 3 2 2 5" xfId="34211"/>
    <cellStyle name="Vejica 2 3 6 3 2 3" xfId="34212"/>
    <cellStyle name="Vejica 2 3 6 3 2 3 2" xfId="34213"/>
    <cellStyle name="Vejica 2 3 6 3 2 3 2 2" xfId="34214"/>
    <cellStyle name="Vejica 2 3 6 3 2 3 3" xfId="34215"/>
    <cellStyle name="Vejica 2 3 6 3 2 3 3 2" xfId="34216"/>
    <cellStyle name="Vejica 2 3 6 3 2 3 4" xfId="34217"/>
    <cellStyle name="Vejica 2 3 6 3 2 3 5" xfId="34218"/>
    <cellStyle name="Vejica 2 3 6 3 2 4" xfId="34219"/>
    <cellStyle name="Vejica 2 3 6 3 2 4 2" xfId="34220"/>
    <cellStyle name="Vejica 2 3 6 3 2 5" xfId="34221"/>
    <cellStyle name="Vejica 2 3 6 3 2 5 2" xfId="34222"/>
    <cellStyle name="Vejica 2 3 6 3 2 6" xfId="34223"/>
    <cellStyle name="Vejica 2 3 6 3 2 6 2" xfId="34224"/>
    <cellStyle name="Vejica 2 3 6 3 2 7" xfId="34225"/>
    <cellStyle name="Vejica 2 3 6 3 2 8" xfId="34226"/>
    <cellStyle name="Vejica 2 3 6 3 2 9" xfId="34227"/>
    <cellStyle name="Vejica 2 3 6 3 3" xfId="34228"/>
    <cellStyle name="Vejica 2 3 6 3 3 2" xfId="34229"/>
    <cellStyle name="Vejica 2 3 6 3 3 2 2" xfId="34230"/>
    <cellStyle name="Vejica 2 3 6 3 3 3" xfId="34231"/>
    <cellStyle name="Vejica 2 3 6 3 3 3 2" xfId="34232"/>
    <cellStyle name="Vejica 2 3 6 3 3 4" xfId="34233"/>
    <cellStyle name="Vejica 2 3 6 3 3 5" xfId="34234"/>
    <cellStyle name="Vejica 2 3 6 3 4" xfId="34235"/>
    <cellStyle name="Vejica 2 3 6 3 4 2" xfId="34236"/>
    <cellStyle name="Vejica 2 3 6 3 4 2 2" xfId="34237"/>
    <cellStyle name="Vejica 2 3 6 3 4 3" xfId="34238"/>
    <cellStyle name="Vejica 2 3 6 3 4 3 2" xfId="34239"/>
    <cellStyle name="Vejica 2 3 6 3 4 4" xfId="34240"/>
    <cellStyle name="Vejica 2 3 6 3 4 5" xfId="34241"/>
    <cellStyle name="Vejica 2 3 6 3 5" xfId="34242"/>
    <cellStyle name="Vejica 2 3 6 3 5 2" xfId="34243"/>
    <cellStyle name="Vejica 2 3 6 3 6" xfId="34244"/>
    <cellStyle name="Vejica 2 3 6 3 6 2" xfId="34245"/>
    <cellStyle name="Vejica 2 3 6 3 7" xfId="34246"/>
    <cellStyle name="Vejica 2 3 6 3 7 2" xfId="34247"/>
    <cellStyle name="Vejica 2 3 6 3 8" xfId="34248"/>
    <cellStyle name="Vejica 2 3 6 3 9" xfId="34249"/>
    <cellStyle name="Vejica 2 3 6 4" xfId="34250"/>
    <cellStyle name="Vejica 2 3 6 4 2" xfId="34251"/>
    <cellStyle name="Vejica 2 3 6 4 2 2" xfId="34252"/>
    <cellStyle name="Vejica 2 3 6 4 2 2 2" xfId="34253"/>
    <cellStyle name="Vejica 2 3 6 4 2 3" xfId="34254"/>
    <cellStyle name="Vejica 2 3 6 4 2 3 2" xfId="34255"/>
    <cellStyle name="Vejica 2 3 6 4 2 4" xfId="34256"/>
    <cellStyle name="Vejica 2 3 6 4 2 5" xfId="34257"/>
    <cellStyle name="Vejica 2 3 6 4 3" xfId="34258"/>
    <cellStyle name="Vejica 2 3 6 4 3 2" xfId="34259"/>
    <cellStyle name="Vejica 2 3 6 4 3 2 2" xfId="34260"/>
    <cellStyle name="Vejica 2 3 6 4 3 3" xfId="34261"/>
    <cellStyle name="Vejica 2 3 6 4 3 3 2" xfId="34262"/>
    <cellStyle name="Vejica 2 3 6 4 3 4" xfId="34263"/>
    <cellStyle name="Vejica 2 3 6 4 3 5" xfId="34264"/>
    <cellStyle name="Vejica 2 3 6 4 4" xfId="34265"/>
    <cellStyle name="Vejica 2 3 6 4 4 2" xfId="34266"/>
    <cellStyle name="Vejica 2 3 6 4 5" xfId="34267"/>
    <cellStyle name="Vejica 2 3 6 4 5 2" xfId="34268"/>
    <cellStyle name="Vejica 2 3 6 4 6" xfId="34269"/>
    <cellStyle name="Vejica 2 3 6 4 6 2" xfId="34270"/>
    <cellStyle name="Vejica 2 3 6 4 7" xfId="34271"/>
    <cellStyle name="Vejica 2 3 6 4 8" xfId="34272"/>
    <cellStyle name="Vejica 2 3 6 4 9" xfId="34273"/>
    <cellStyle name="Vejica 2 3 6 5" xfId="34274"/>
    <cellStyle name="Vejica 2 3 6 5 2" xfId="34275"/>
    <cellStyle name="Vejica 2 3 6 5 2 2" xfId="34276"/>
    <cellStyle name="Vejica 2 3 6 5 3" xfId="34277"/>
    <cellStyle name="Vejica 2 3 6 5 3 2" xfId="34278"/>
    <cellStyle name="Vejica 2 3 6 5 4" xfId="34279"/>
    <cellStyle name="Vejica 2 3 6 5 5" xfId="34280"/>
    <cellStyle name="Vejica 2 3 6 6" xfId="34281"/>
    <cellStyle name="Vejica 2 3 6 6 2" xfId="34282"/>
    <cellStyle name="Vejica 2 3 6 6 2 2" xfId="34283"/>
    <cellStyle name="Vejica 2 3 6 6 3" xfId="34284"/>
    <cellStyle name="Vejica 2 3 6 6 3 2" xfId="34285"/>
    <cellStyle name="Vejica 2 3 6 6 4" xfId="34286"/>
    <cellStyle name="Vejica 2 3 6 6 5" xfId="34287"/>
    <cellStyle name="Vejica 2 3 6 7" xfId="34288"/>
    <cellStyle name="Vejica 2 3 6 7 2" xfId="34289"/>
    <cellStyle name="Vejica 2 3 6 8" xfId="34290"/>
    <cellStyle name="Vejica 2 3 6 8 2" xfId="34291"/>
    <cellStyle name="Vejica 2 3 6 9" xfId="34292"/>
    <cellStyle name="Vejica 2 3 6 9 2" xfId="34293"/>
    <cellStyle name="Vejica 2 3 7" xfId="34294"/>
    <cellStyle name="Vejica 2 3 7 10" xfId="34295"/>
    <cellStyle name="Vejica 2 3 7 11" xfId="34296"/>
    <cellStyle name="Vejica 2 3 7 2" xfId="34297"/>
    <cellStyle name="Vejica 2 3 7 2 10" xfId="34298"/>
    <cellStyle name="Vejica 2 3 7 2 2" xfId="34299"/>
    <cellStyle name="Vejica 2 3 7 2 2 2" xfId="34300"/>
    <cellStyle name="Vejica 2 3 7 2 2 2 2" xfId="34301"/>
    <cellStyle name="Vejica 2 3 7 2 2 2 2 2" xfId="34302"/>
    <cellStyle name="Vejica 2 3 7 2 2 2 3" xfId="34303"/>
    <cellStyle name="Vejica 2 3 7 2 2 2 3 2" xfId="34304"/>
    <cellStyle name="Vejica 2 3 7 2 2 2 4" xfId="34305"/>
    <cellStyle name="Vejica 2 3 7 2 2 2 5" xfId="34306"/>
    <cellStyle name="Vejica 2 3 7 2 2 3" xfId="34307"/>
    <cellStyle name="Vejica 2 3 7 2 2 3 2" xfId="34308"/>
    <cellStyle name="Vejica 2 3 7 2 2 3 2 2" xfId="34309"/>
    <cellStyle name="Vejica 2 3 7 2 2 3 3" xfId="34310"/>
    <cellStyle name="Vejica 2 3 7 2 2 3 3 2" xfId="34311"/>
    <cellStyle name="Vejica 2 3 7 2 2 3 4" xfId="34312"/>
    <cellStyle name="Vejica 2 3 7 2 2 3 5" xfId="34313"/>
    <cellStyle name="Vejica 2 3 7 2 2 4" xfId="34314"/>
    <cellStyle name="Vejica 2 3 7 2 2 4 2" xfId="34315"/>
    <cellStyle name="Vejica 2 3 7 2 2 5" xfId="34316"/>
    <cellStyle name="Vejica 2 3 7 2 2 5 2" xfId="34317"/>
    <cellStyle name="Vejica 2 3 7 2 2 6" xfId="34318"/>
    <cellStyle name="Vejica 2 3 7 2 2 6 2" xfId="34319"/>
    <cellStyle name="Vejica 2 3 7 2 2 7" xfId="34320"/>
    <cellStyle name="Vejica 2 3 7 2 2 8" xfId="34321"/>
    <cellStyle name="Vejica 2 3 7 2 2 9" xfId="34322"/>
    <cellStyle name="Vejica 2 3 7 2 3" xfId="34323"/>
    <cellStyle name="Vejica 2 3 7 2 3 2" xfId="34324"/>
    <cellStyle name="Vejica 2 3 7 2 3 2 2" xfId="34325"/>
    <cellStyle name="Vejica 2 3 7 2 3 3" xfId="34326"/>
    <cellStyle name="Vejica 2 3 7 2 3 3 2" xfId="34327"/>
    <cellStyle name="Vejica 2 3 7 2 3 4" xfId="34328"/>
    <cellStyle name="Vejica 2 3 7 2 3 5" xfId="34329"/>
    <cellStyle name="Vejica 2 3 7 2 4" xfId="34330"/>
    <cellStyle name="Vejica 2 3 7 2 4 2" xfId="34331"/>
    <cellStyle name="Vejica 2 3 7 2 4 2 2" xfId="34332"/>
    <cellStyle name="Vejica 2 3 7 2 4 3" xfId="34333"/>
    <cellStyle name="Vejica 2 3 7 2 4 3 2" xfId="34334"/>
    <cellStyle name="Vejica 2 3 7 2 4 4" xfId="34335"/>
    <cellStyle name="Vejica 2 3 7 2 4 5" xfId="34336"/>
    <cellStyle name="Vejica 2 3 7 2 5" xfId="34337"/>
    <cellStyle name="Vejica 2 3 7 2 5 2" xfId="34338"/>
    <cellStyle name="Vejica 2 3 7 2 6" xfId="34339"/>
    <cellStyle name="Vejica 2 3 7 2 6 2" xfId="34340"/>
    <cellStyle name="Vejica 2 3 7 2 7" xfId="34341"/>
    <cellStyle name="Vejica 2 3 7 2 7 2" xfId="34342"/>
    <cellStyle name="Vejica 2 3 7 2 8" xfId="34343"/>
    <cellStyle name="Vejica 2 3 7 2 9" xfId="34344"/>
    <cellStyle name="Vejica 2 3 7 3" xfId="34345"/>
    <cellStyle name="Vejica 2 3 7 3 2" xfId="34346"/>
    <cellStyle name="Vejica 2 3 7 3 2 2" xfId="34347"/>
    <cellStyle name="Vejica 2 3 7 3 2 2 2" xfId="34348"/>
    <cellStyle name="Vejica 2 3 7 3 2 3" xfId="34349"/>
    <cellStyle name="Vejica 2 3 7 3 2 3 2" xfId="34350"/>
    <cellStyle name="Vejica 2 3 7 3 2 4" xfId="34351"/>
    <cellStyle name="Vejica 2 3 7 3 2 5" xfId="34352"/>
    <cellStyle name="Vejica 2 3 7 3 3" xfId="34353"/>
    <cellStyle name="Vejica 2 3 7 3 3 2" xfId="34354"/>
    <cellStyle name="Vejica 2 3 7 3 3 2 2" xfId="34355"/>
    <cellStyle name="Vejica 2 3 7 3 3 3" xfId="34356"/>
    <cellStyle name="Vejica 2 3 7 3 3 3 2" xfId="34357"/>
    <cellStyle name="Vejica 2 3 7 3 3 4" xfId="34358"/>
    <cellStyle name="Vejica 2 3 7 3 3 5" xfId="34359"/>
    <cellStyle name="Vejica 2 3 7 3 4" xfId="34360"/>
    <cellStyle name="Vejica 2 3 7 3 4 2" xfId="34361"/>
    <cellStyle name="Vejica 2 3 7 3 5" xfId="34362"/>
    <cellStyle name="Vejica 2 3 7 3 5 2" xfId="34363"/>
    <cellStyle name="Vejica 2 3 7 3 6" xfId="34364"/>
    <cellStyle name="Vejica 2 3 7 3 6 2" xfId="34365"/>
    <cellStyle name="Vejica 2 3 7 3 7" xfId="34366"/>
    <cellStyle name="Vejica 2 3 7 3 8" xfId="34367"/>
    <cellStyle name="Vejica 2 3 7 3 9" xfId="34368"/>
    <cellStyle name="Vejica 2 3 7 4" xfId="34369"/>
    <cellStyle name="Vejica 2 3 7 4 2" xfId="34370"/>
    <cellStyle name="Vejica 2 3 7 4 2 2" xfId="34371"/>
    <cellStyle name="Vejica 2 3 7 4 3" xfId="34372"/>
    <cellStyle name="Vejica 2 3 7 4 3 2" xfId="34373"/>
    <cellStyle name="Vejica 2 3 7 4 4" xfId="34374"/>
    <cellStyle name="Vejica 2 3 7 4 5" xfId="34375"/>
    <cellStyle name="Vejica 2 3 7 5" xfId="34376"/>
    <cellStyle name="Vejica 2 3 7 5 2" xfId="34377"/>
    <cellStyle name="Vejica 2 3 7 5 2 2" xfId="34378"/>
    <cellStyle name="Vejica 2 3 7 5 3" xfId="34379"/>
    <cellStyle name="Vejica 2 3 7 5 3 2" xfId="34380"/>
    <cellStyle name="Vejica 2 3 7 5 4" xfId="34381"/>
    <cellStyle name="Vejica 2 3 7 5 5" xfId="34382"/>
    <cellStyle name="Vejica 2 3 7 6" xfId="34383"/>
    <cellStyle name="Vejica 2 3 7 6 2" xfId="34384"/>
    <cellStyle name="Vejica 2 3 7 7" xfId="34385"/>
    <cellStyle name="Vejica 2 3 7 7 2" xfId="34386"/>
    <cellStyle name="Vejica 2 3 7 8" xfId="34387"/>
    <cellStyle name="Vejica 2 3 7 8 2" xfId="34388"/>
    <cellStyle name="Vejica 2 3 7 9" xfId="34389"/>
    <cellStyle name="Vejica 2 3 8" xfId="34390"/>
    <cellStyle name="Vejica 2 3 8 10" xfId="34391"/>
    <cellStyle name="Vejica 2 3 8 11" xfId="34392"/>
    <cellStyle name="Vejica 2 3 8 2" xfId="34393"/>
    <cellStyle name="Vejica 2 3 8 2 10" xfId="34394"/>
    <cellStyle name="Vejica 2 3 8 2 2" xfId="34395"/>
    <cellStyle name="Vejica 2 3 8 2 2 2" xfId="34396"/>
    <cellStyle name="Vejica 2 3 8 2 2 2 2" xfId="34397"/>
    <cellStyle name="Vejica 2 3 8 2 2 2 2 2" xfId="34398"/>
    <cellStyle name="Vejica 2 3 8 2 2 2 3" xfId="34399"/>
    <cellStyle name="Vejica 2 3 8 2 2 2 3 2" xfId="34400"/>
    <cellStyle name="Vejica 2 3 8 2 2 2 4" xfId="34401"/>
    <cellStyle name="Vejica 2 3 8 2 2 2 5" xfId="34402"/>
    <cellStyle name="Vejica 2 3 8 2 2 3" xfId="34403"/>
    <cellStyle name="Vejica 2 3 8 2 2 3 2" xfId="34404"/>
    <cellStyle name="Vejica 2 3 8 2 2 3 2 2" xfId="34405"/>
    <cellStyle name="Vejica 2 3 8 2 2 3 3" xfId="34406"/>
    <cellStyle name="Vejica 2 3 8 2 2 3 3 2" xfId="34407"/>
    <cellStyle name="Vejica 2 3 8 2 2 3 4" xfId="34408"/>
    <cellStyle name="Vejica 2 3 8 2 2 3 5" xfId="34409"/>
    <cellStyle name="Vejica 2 3 8 2 2 4" xfId="34410"/>
    <cellStyle name="Vejica 2 3 8 2 2 4 2" xfId="34411"/>
    <cellStyle name="Vejica 2 3 8 2 2 5" xfId="34412"/>
    <cellStyle name="Vejica 2 3 8 2 2 5 2" xfId="34413"/>
    <cellStyle name="Vejica 2 3 8 2 2 6" xfId="34414"/>
    <cellStyle name="Vejica 2 3 8 2 2 6 2" xfId="34415"/>
    <cellStyle name="Vejica 2 3 8 2 2 7" xfId="34416"/>
    <cellStyle name="Vejica 2 3 8 2 2 8" xfId="34417"/>
    <cellStyle name="Vejica 2 3 8 2 2 9" xfId="34418"/>
    <cellStyle name="Vejica 2 3 8 2 3" xfId="34419"/>
    <cellStyle name="Vejica 2 3 8 2 3 2" xfId="34420"/>
    <cellStyle name="Vejica 2 3 8 2 3 2 2" xfId="34421"/>
    <cellStyle name="Vejica 2 3 8 2 3 3" xfId="34422"/>
    <cellStyle name="Vejica 2 3 8 2 3 3 2" xfId="34423"/>
    <cellStyle name="Vejica 2 3 8 2 3 4" xfId="34424"/>
    <cellStyle name="Vejica 2 3 8 2 3 5" xfId="34425"/>
    <cellStyle name="Vejica 2 3 8 2 4" xfId="34426"/>
    <cellStyle name="Vejica 2 3 8 2 4 2" xfId="34427"/>
    <cellStyle name="Vejica 2 3 8 2 4 2 2" xfId="34428"/>
    <cellStyle name="Vejica 2 3 8 2 4 3" xfId="34429"/>
    <cellStyle name="Vejica 2 3 8 2 4 3 2" xfId="34430"/>
    <cellStyle name="Vejica 2 3 8 2 4 4" xfId="34431"/>
    <cellStyle name="Vejica 2 3 8 2 4 5" xfId="34432"/>
    <cellStyle name="Vejica 2 3 8 2 5" xfId="34433"/>
    <cellStyle name="Vejica 2 3 8 2 5 2" xfId="34434"/>
    <cellStyle name="Vejica 2 3 8 2 6" xfId="34435"/>
    <cellStyle name="Vejica 2 3 8 2 6 2" xfId="34436"/>
    <cellStyle name="Vejica 2 3 8 2 7" xfId="34437"/>
    <cellStyle name="Vejica 2 3 8 2 7 2" xfId="34438"/>
    <cellStyle name="Vejica 2 3 8 2 8" xfId="34439"/>
    <cellStyle name="Vejica 2 3 8 2 9" xfId="34440"/>
    <cellStyle name="Vejica 2 3 8 3" xfId="34441"/>
    <cellStyle name="Vejica 2 3 8 3 2" xfId="34442"/>
    <cellStyle name="Vejica 2 3 8 3 2 2" xfId="34443"/>
    <cellStyle name="Vejica 2 3 8 3 2 2 2" xfId="34444"/>
    <cellStyle name="Vejica 2 3 8 3 2 3" xfId="34445"/>
    <cellStyle name="Vejica 2 3 8 3 2 3 2" xfId="34446"/>
    <cellStyle name="Vejica 2 3 8 3 2 4" xfId="34447"/>
    <cellStyle name="Vejica 2 3 8 3 2 5" xfId="34448"/>
    <cellStyle name="Vejica 2 3 8 3 3" xfId="34449"/>
    <cellStyle name="Vejica 2 3 8 3 3 2" xfId="34450"/>
    <cellStyle name="Vejica 2 3 8 3 3 2 2" xfId="34451"/>
    <cellStyle name="Vejica 2 3 8 3 3 3" xfId="34452"/>
    <cellStyle name="Vejica 2 3 8 3 3 3 2" xfId="34453"/>
    <cellStyle name="Vejica 2 3 8 3 3 4" xfId="34454"/>
    <cellStyle name="Vejica 2 3 8 3 3 5" xfId="34455"/>
    <cellStyle name="Vejica 2 3 8 3 4" xfId="34456"/>
    <cellStyle name="Vejica 2 3 8 3 4 2" xfId="34457"/>
    <cellStyle name="Vejica 2 3 8 3 5" xfId="34458"/>
    <cellStyle name="Vejica 2 3 8 3 5 2" xfId="34459"/>
    <cellStyle name="Vejica 2 3 8 3 6" xfId="34460"/>
    <cellStyle name="Vejica 2 3 8 3 6 2" xfId="34461"/>
    <cellStyle name="Vejica 2 3 8 3 7" xfId="34462"/>
    <cellStyle name="Vejica 2 3 8 3 8" xfId="34463"/>
    <cellStyle name="Vejica 2 3 8 3 9" xfId="34464"/>
    <cellStyle name="Vejica 2 3 8 4" xfId="34465"/>
    <cellStyle name="Vejica 2 3 8 4 2" xfId="34466"/>
    <cellStyle name="Vejica 2 3 8 4 2 2" xfId="34467"/>
    <cellStyle name="Vejica 2 3 8 4 3" xfId="34468"/>
    <cellStyle name="Vejica 2 3 8 4 3 2" xfId="34469"/>
    <cellStyle name="Vejica 2 3 8 4 4" xfId="34470"/>
    <cellStyle name="Vejica 2 3 8 4 5" xfId="34471"/>
    <cellStyle name="Vejica 2 3 8 5" xfId="34472"/>
    <cellStyle name="Vejica 2 3 8 5 2" xfId="34473"/>
    <cellStyle name="Vejica 2 3 8 5 2 2" xfId="34474"/>
    <cellStyle name="Vejica 2 3 8 5 3" xfId="34475"/>
    <cellStyle name="Vejica 2 3 8 5 3 2" xfId="34476"/>
    <cellStyle name="Vejica 2 3 8 5 4" xfId="34477"/>
    <cellStyle name="Vejica 2 3 8 5 5" xfId="34478"/>
    <cellStyle name="Vejica 2 3 8 6" xfId="34479"/>
    <cellStyle name="Vejica 2 3 8 6 2" xfId="34480"/>
    <cellStyle name="Vejica 2 3 8 7" xfId="34481"/>
    <cellStyle name="Vejica 2 3 8 7 2" xfId="34482"/>
    <cellStyle name="Vejica 2 3 8 8" xfId="34483"/>
    <cellStyle name="Vejica 2 3 8 8 2" xfId="34484"/>
    <cellStyle name="Vejica 2 3 8 9" xfId="34485"/>
    <cellStyle name="Vejica 2 3 9" xfId="34486"/>
    <cellStyle name="Vejica 2 3 9 10" xfId="34487"/>
    <cellStyle name="Vejica 2 3 9 11" xfId="34488"/>
    <cellStyle name="Vejica 2 3 9 2" xfId="34489"/>
    <cellStyle name="Vejica 2 3 9 2 10" xfId="34490"/>
    <cellStyle name="Vejica 2 3 9 2 2" xfId="34491"/>
    <cellStyle name="Vejica 2 3 9 2 2 2" xfId="34492"/>
    <cellStyle name="Vejica 2 3 9 2 2 2 2" xfId="34493"/>
    <cellStyle name="Vejica 2 3 9 2 2 2 2 2" xfId="34494"/>
    <cellStyle name="Vejica 2 3 9 2 2 2 3" xfId="34495"/>
    <cellStyle name="Vejica 2 3 9 2 2 2 3 2" xfId="34496"/>
    <cellStyle name="Vejica 2 3 9 2 2 2 4" xfId="34497"/>
    <cellStyle name="Vejica 2 3 9 2 2 2 5" xfId="34498"/>
    <cellStyle name="Vejica 2 3 9 2 2 3" xfId="34499"/>
    <cellStyle name="Vejica 2 3 9 2 2 3 2" xfId="34500"/>
    <cellStyle name="Vejica 2 3 9 2 2 3 2 2" xfId="34501"/>
    <cellStyle name="Vejica 2 3 9 2 2 3 3" xfId="34502"/>
    <cellStyle name="Vejica 2 3 9 2 2 3 3 2" xfId="34503"/>
    <cellStyle name="Vejica 2 3 9 2 2 3 4" xfId="34504"/>
    <cellStyle name="Vejica 2 3 9 2 2 3 5" xfId="34505"/>
    <cellStyle name="Vejica 2 3 9 2 2 4" xfId="34506"/>
    <cellStyle name="Vejica 2 3 9 2 2 4 2" xfId="34507"/>
    <cellStyle name="Vejica 2 3 9 2 2 5" xfId="34508"/>
    <cellStyle name="Vejica 2 3 9 2 2 5 2" xfId="34509"/>
    <cellStyle name="Vejica 2 3 9 2 2 6" xfId="34510"/>
    <cellStyle name="Vejica 2 3 9 2 2 6 2" xfId="34511"/>
    <cellStyle name="Vejica 2 3 9 2 2 7" xfId="34512"/>
    <cellStyle name="Vejica 2 3 9 2 2 8" xfId="34513"/>
    <cellStyle name="Vejica 2 3 9 2 2 9" xfId="34514"/>
    <cellStyle name="Vejica 2 3 9 2 3" xfId="34515"/>
    <cellStyle name="Vejica 2 3 9 2 3 2" xfId="34516"/>
    <cellStyle name="Vejica 2 3 9 2 3 2 2" xfId="34517"/>
    <cellStyle name="Vejica 2 3 9 2 3 3" xfId="34518"/>
    <cellStyle name="Vejica 2 3 9 2 3 3 2" xfId="34519"/>
    <cellStyle name="Vejica 2 3 9 2 3 4" xfId="34520"/>
    <cellStyle name="Vejica 2 3 9 2 3 5" xfId="34521"/>
    <cellStyle name="Vejica 2 3 9 2 4" xfId="34522"/>
    <cellStyle name="Vejica 2 3 9 2 4 2" xfId="34523"/>
    <cellStyle name="Vejica 2 3 9 2 4 2 2" xfId="34524"/>
    <cellStyle name="Vejica 2 3 9 2 4 3" xfId="34525"/>
    <cellStyle name="Vejica 2 3 9 2 4 3 2" xfId="34526"/>
    <cellStyle name="Vejica 2 3 9 2 4 4" xfId="34527"/>
    <cellStyle name="Vejica 2 3 9 2 4 5" xfId="34528"/>
    <cellStyle name="Vejica 2 3 9 2 5" xfId="34529"/>
    <cellStyle name="Vejica 2 3 9 2 5 2" xfId="34530"/>
    <cellStyle name="Vejica 2 3 9 2 6" xfId="34531"/>
    <cellStyle name="Vejica 2 3 9 2 6 2" xfId="34532"/>
    <cellStyle name="Vejica 2 3 9 2 7" xfId="34533"/>
    <cellStyle name="Vejica 2 3 9 2 7 2" xfId="34534"/>
    <cellStyle name="Vejica 2 3 9 2 8" xfId="34535"/>
    <cellStyle name="Vejica 2 3 9 2 9" xfId="34536"/>
    <cellStyle name="Vejica 2 3 9 3" xfId="34537"/>
    <cellStyle name="Vejica 2 3 9 3 2" xfId="34538"/>
    <cellStyle name="Vejica 2 3 9 3 2 2" xfId="34539"/>
    <cellStyle name="Vejica 2 3 9 3 2 2 2" xfId="34540"/>
    <cellStyle name="Vejica 2 3 9 3 2 3" xfId="34541"/>
    <cellStyle name="Vejica 2 3 9 3 2 3 2" xfId="34542"/>
    <cellStyle name="Vejica 2 3 9 3 2 4" xfId="34543"/>
    <cellStyle name="Vejica 2 3 9 3 2 5" xfId="34544"/>
    <cellStyle name="Vejica 2 3 9 3 3" xfId="34545"/>
    <cellStyle name="Vejica 2 3 9 3 3 2" xfId="34546"/>
    <cellStyle name="Vejica 2 3 9 3 3 2 2" xfId="34547"/>
    <cellStyle name="Vejica 2 3 9 3 3 3" xfId="34548"/>
    <cellStyle name="Vejica 2 3 9 3 3 3 2" xfId="34549"/>
    <cellStyle name="Vejica 2 3 9 3 3 4" xfId="34550"/>
    <cellStyle name="Vejica 2 3 9 3 3 5" xfId="34551"/>
    <cellStyle name="Vejica 2 3 9 3 4" xfId="34552"/>
    <cellStyle name="Vejica 2 3 9 3 4 2" xfId="34553"/>
    <cellStyle name="Vejica 2 3 9 3 5" xfId="34554"/>
    <cellStyle name="Vejica 2 3 9 3 5 2" xfId="34555"/>
    <cellStyle name="Vejica 2 3 9 3 6" xfId="34556"/>
    <cellStyle name="Vejica 2 3 9 3 6 2" xfId="34557"/>
    <cellStyle name="Vejica 2 3 9 3 7" xfId="34558"/>
    <cellStyle name="Vejica 2 3 9 3 8" xfId="34559"/>
    <cellStyle name="Vejica 2 3 9 3 9" xfId="34560"/>
    <cellStyle name="Vejica 2 3 9 4" xfId="34561"/>
    <cellStyle name="Vejica 2 3 9 4 2" xfId="34562"/>
    <cellStyle name="Vejica 2 3 9 4 2 2" xfId="34563"/>
    <cellStyle name="Vejica 2 3 9 4 3" xfId="34564"/>
    <cellStyle name="Vejica 2 3 9 4 3 2" xfId="34565"/>
    <cellStyle name="Vejica 2 3 9 4 4" xfId="34566"/>
    <cellStyle name="Vejica 2 3 9 4 5" xfId="34567"/>
    <cellStyle name="Vejica 2 3 9 5" xfId="34568"/>
    <cellStyle name="Vejica 2 3 9 5 2" xfId="34569"/>
    <cellStyle name="Vejica 2 3 9 5 2 2" xfId="34570"/>
    <cellStyle name="Vejica 2 3 9 5 3" xfId="34571"/>
    <cellStyle name="Vejica 2 3 9 5 3 2" xfId="34572"/>
    <cellStyle name="Vejica 2 3 9 5 4" xfId="34573"/>
    <cellStyle name="Vejica 2 3 9 5 5" xfId="34574"/>
    <cellStyle name="Vejica 2 3 9 6" xfId="34575"/>
    <cellStyle name="Vejica 2 3 9 6 2" xfId="34576"/>
    <cellStyle name="Vejica 2 3 9 7" xfId="34577"/>
    <cellStyle name="Vejica 2 3 9 7 2" xfId="34578"/>
    <cellStyle name="Vejica 2 3 9 8" xfId="34579"/>
    <cellStyle name="Vejica 2 3 9 8 2" xfId="34580"/>
    <cellStyle name="Vejica 2 3 9 9" xfId="34581"/>
    <cellStyle name="Vejica 2 4" xfId="34582"/>
    <cellStyle name="Vejica 2 4 10" xfId="34583"/>
    <cellStyle name="Vejica 2 4 10 2" xfId="34584"/>
    <cellStyle name="Vejica 2 4 10 2 2" xfId="34585"/>
    <cellStyle name="Vejica 2 4 10 2 2 2" xfId="34586"/>
    <cellStyle name="Vejica 2 4 10 2 3" xfId="34587"/>
    <cellStyle name="Vejica 2 4 10 2 3 2" xfId="34588"/>
    <cellStyle name="Vejica 2 4 10 2 4" xfId="34589"/>
    <cellStyle name="Vejica 2 4 10 2 5" xfId="34590"/>
    <cellStyle name="Vejica 2 4 10 3" xfId="34591"/>
    <cellStyle name="Vejica 2 4 10 3 2" xfId="34592"/>
    <cellStyle name="Vejica 2 4 10 3 2 2" xfId="34593"/>
    <cellStyle name="Vejica 2 4 10 3 3" xfId="34594"/>
    <cellStyle name="Vejica 2 4 10 3 3 2" xfId="34595"/>
    <cellStyle name="Vejica 2 4 10 3 4" xfId="34596"/>
    <cellStyle name="Vejica 2 4 10 3 5" xfId="34597"/>
    <cellStyle name="Vejica 2 4 10 4" xfId="34598"/>
    <cellStyle name="Vejica 2 4 10 4 2" xfId="34599"/>
    <cellStyle name="Vejica 2 4 10 5" xfId="34600"/>
    <cellStyle name="Vejica 2 4 10 5 2" xfId="34601"/>
    <cellStyle name="Vejica 2 4 10 6" xfId="34602"/>
    <cellStyle name="Vejica 2 4 10 6 2" xfId="34603"/>
    <cellStyle name="Vejica 2 4 10 7" xfId="34604"/>
    <cellStyle name="Vejica 2 4 10 8" xfId="34605"/>
    <cellStyle name="Vejica 2 4 10 9" xfId="34606"/>
    <cellStyle name="Vejica 2 4 11" xfId="34607"/>
    <cellStyle name="Vejica 2 4 11 2" xfId="34608"/>
    <cellStyle name="Vejica 2 4 11 2 2" xfId="34609"/>
    <cellStyle name="Vejica 2 4 11 3" xfId="34610"/>
    <cellStyle name="Vejica 2 4 11 3 2" xfId="34611"/>
    <cellStyle name="Vejica 2 4 11 4" xfId="34612"/>
    <cellStyle name="Vejica 2 4 11 4 2" xfId="34613"/>
    <cellStyle name="Vejica 2 4 11 5" xfId="34614"/>
    <cellStyle name="Vejica 2 4 11 6" xfId="34615"/>
    <cellStyle name="Vejica 2 4 12" xfId="34616"/>
    <cellStyle name="Vejica 2 4 12 2" xfId="34617"/>
    <cellStyle name="Vejica 2 4 12 2 2" xfId="34618"/>
    <cellStyle name="Vejica 2 4 12 3" xfId="34619"/>
    <cellStyle name="Vejica 2 4 12 3 2" xfId="34620"/>
    <cellStyle name="Vejica 2 4 12 4" xfId="34621"/>
    <cellStyle name="Vejica 2 4 12 5" xfId="34622"/>
    <cellStyle name="Vejica 2 4 13" xfId="34623"/>
    <cellStyle name="Vejica 2 4 13 2" xfId="34624"/>
    <cellStyle name="Vejica 2 4 14" xfId="34625"/>
    <cellStyle name="Vejica 2 4 14 2" xfId="34626"/>
    <cellStyle name="Vejica 2 4 15" xfId="34627"/>
    <cellStyle name="Vejica 2 4 15 2" xfId="34628"/>
    <cellStyle name="Vejica 2 4 16" xfId="34629"/>
    <cellStyle name="Vejica 2 4 16 2" xfId="34630"/>
    <cellStyle name="Vejica 2 4 17" xfId="34631"/>
    <cellStyle name="Vejica 2 4 18" xfId="34632"/>
    <cellStyle name="Vejica 2 4 19" xfId="34633"/>
    <cellStyle name="Vejica 2 4 2" xfId="34634"/>
    <cellStyle name="Vejica 2 4 2 10" xfId="34635"/>
    <cellStyle name="Vejica 2 4 2 10 2" xfId="34636"/>
    <cellStyle name="Vejica 2 4 2 10 2 2" xfId="34637"/>
    <cellStyle name="Vejica 2 4 2 10 3" xfId="34638"/>
    <cellStyle name="Vejica 2 4 2 10 3 2" xfId="34639"/>
    <cellStyle name="Vejica 2 4 2 10 4" xfId="34640"/>
    <cellStyle name="Vejica 2 4 2 10 4 2" xfId="34641"/>
    <cellStyle name="Vejica 2 4 2 10 5" xfId="34642"/>
    <cellStyle name="Vejica 2 4 2 10 6" xfId="34643"/>
    <cellStyle name="Vejica 2 4 2 11" xfId="34644"/>
    <cellStyle name="Vejica 2 4 2 11 2" xfId="34645"/>
    <cellStyle name="Vejica 2 4 2 11 2 2" xfId="34646"/>
    <cellStyle name="Vejica 2 4 2 11 3" xfId="34647"/>
    <cellStyle name="Vejica 2 4 2 11 3 2" xfId="34648"/>
    <cellStyle name="Vejica 2 4 2 11 4" xfId="34649"/>
    <cellStyle name="Vejica 2 4 2 11 5" xfId="34650"/>
    <cellStyle name="Vejica 2 4 2 12" xfId="34651"/>
    <cellStyle name="Vejica 2 4 2 12 2" xfId="34652"/>
    <cellStyle name="Vejica 2 4 2 13" xfId="34653"/>
    <cellStyle name="Vejica 2 4 2 13 2" xfId="34654"/>
    <cellStyle name="Vejica 2 4 2 14" xfId="34655"/>
    <cellStyle name="Vejica 2 4 2 14 2" xfId="34656"/>
    <cellStyle name="Vejica 2 4 2 15" xfId="34657"/>
    <cellStyle name="Vejica 2 4 2 15 2" xfId="34658"/>
    <cellStyle name="Vejica 2 4 2 16" xfId="34659"/>
    <cellStyle name="Vejica 2 4 2 17" xfId="34660"/>
    <cellStyle name="Vejica 2 4 2 18" xfId="34661"/>
    <cellStyle name="Vejica 2 4 2 2" xfId="34662"/>
    <cellStyle name="Vejica 2 4 2 2 10" xfId="34663"/>
    <cellStyle name="Vejica 2 4 2 2 10 2" xfId="34664"/>
    <cellStyle name="Vejica 2 4 2 2 11" xfId="34665"/>
    <cellStyle name="Vejica 2 4 2 2 12" xfId="34666"/>
    <cellStyle name="Vejica 2 4 2 2 13" xfId="34667"/>
    <cellStyle name="Vejica 2 4 2 2 2" xfId="34668"/>
    <cellStyle name="Vejica 2 4 2 2 2 10" xfId="34669"/>
    <cellStyle name="Vejica 2 4 2 2 2 11" xfId="34670"/>
    <cellStyle name="Vejica 2 4 2 2 2 2" xfId="34671"/>
    <cellStyle name="Vejica 2 4 2 2 2 2 10" xfId="34672"/>
    <cellStyle name="Vejica 2 4 2 2 2 2 2" xfId="34673"/>
    <cellStyle name="Vejica 2 4 2 2 2 2 2 2" xfId="34674"/>
    <cellStyle name="Vejica 2 4 2 2 2 2 2 2 2" xfId="34675"/>
    <cellStyle name="Vejica 2 4 2 2 2 2 2 2 2 2" xfId="34676"/>
    <cellStyle name="Vejica 2 4 2 2 2 2 2 2 3" xfId="34677"/>
    <cellStyle name="Vejica 2 4 2 2 2 2 2 2 3 2" xfId="34678"/>
    <cellStyle name="Vejica 2 4 2 2 2 2 2 2 4" xfId="34679"/>
    <cellStyle name="Vejica 2 4 2 2 2 2 2 2 5" xfId="34680"/>
    <cellStyle name="Vejica 2 4 2 2 2 2 2 3" xfId="34681"/>
    <cellStyle name="Vejica 2 4 2 2 2 2 2 3 2" xfId="34682"/>
    <cellStyle name="Vejica 2 4 2 2 2 2 2 3 2 2" xfId="34683"/>
    <cellStyle name="Vejica 2 4 2 2 2 2 2 3 3" xfId="34684"/>
    <cellStyle name="Vejica 2 4 2 2 2 2 2 3 3 2" xfId="34685"/>
    <cellStyle name="Vejica 2 4 2 2 2 2 2 3 4" xfId="34686"/>
    <cellStyle name="Vejica 2 4 2 2 2 2 2 3 5" xfId="34687"/>
    <cellStyle name="Vejica 2 4 2 2 2 2 2 4" xfId="34688"/>
    <cellStyle name="Vejica 2 4 2 2 2 2 2 4 2" xfId="34689"/>
    <cellStyle name="Vejica 2 4 2 2 2 2 2 5" xfId="34690"/>
    <cellStyle name="Vejica 2 4 2 2 2 2 2 5 2" xfId="34691"/>
    <cellStyle name="Vejica 2 4 2 2 2 2 2 6" xfId="34692"/>
    <cellStyle name="Vejica 2 4 2 2 2 2 2 6 2" xfId="34693"/>
    <cellStyle name="Vejica 2 4 2 2 2 2 2 7" xfId="34694"/>
    <cellStyle name="Vejica 2 4 2 2 2 2 2 8" xfId="34695"/>
    <cellStyle name="Vejica 2 4 2 2 2 2 2 9" xfId="34696"/>
    <cellStyle name="Vejica 2 4 2 2 2 2 3" xfId="34697"/>
    <cellStyle name="Vejica 2 4 2 2 2 2 3 2" xfId="34698"/>
    <cellStyle name="Vejica 2 4 2 2 2 2 3 2 2" xfId="34699"/>
    <cellStyle name="Vejica 2 4 2 2 2 2 3 3" xfId="34700"/>
    <cellStyle name="Vejica 2 4 2 2 2 2 3 3 2" xfId="34701"/>
    <cellStyle name="Vejica 2 4 2 2 2 2 3 4" xfId="34702"/>
    <cellStyle name="Vejica 2 4 2 2 2 2 3 5" xfId="34703"/>
    <cellStyle name="Vejica 2 4 2 2 2 2 4" xfId="34704"/>
    <cellStyle name="Vejica 2 4 2 2 2 2 4 2" xfId="34705"/>
    <cellStyle name="Vejica 2 4 2 2 2 2 4 2 2" xfId="34706"/>
    <cellStyle name="Vejica 2 4 2 2 2 2 4 3" xfId="34707"/>
    <cellStyle name="Vejica 2 4 2 2 2 2 4 3 2" xfId="34708"/>
    <cellStyle name="Vejica 2 4 2 2 2 2 4 4" xfId="34709"/>
    <cellStyle name="Vejica 2 4 2 2 2 2 4 5" xfId="34710"/>
    <cellStyle name="Vejica 2 4 2 2 2 2 5" xfId="34711"/>
    <cellStyle name="Vejica 2 4 2 2 2 2 5 2" xfId="34712"/>
    <cellStyle name="Vejica 2 4 2 2 2 2 6" xfId="34713"/>
    <cellStyle name="Vejica 2 4 2 2 2 2 6 2" xfId="34714"/>
    <cellStyle name="Vejica 2 4 2 2 2 2 7" xfId="34715"/>
    <cellStyle name="Vejica 2 4 2 2 2 2 7 2" xfId="34716"/>
    <cellStyle name="Vejica 2 4 2 2 2 2 8" xfId="34717"/>
    <cellStyle name="Vejica 2 4 2 2 2 2 9" xfId="34718"/>
    <cellStyle name="Vejica 2 4 2 2 2 3" xfId="34719"/>
    <cellStyle name="Vejica 2 4 2 2 2 3 2" xfId="34720"/>
    <cellStyle name="Vejica 2 4 2 2 2 3 2 2" xfId="34721"/>
    <cellStyle name="Vejica 2 4 2 2 2 3 2 2 2" xfId="34722"/>
    <cellStyle name="Vejica 2 4 2 2 2 3 2 3" xfId="34723"/>
    <cellStyle name="Vejica 2 4 2 2 2 3 2 3 2" xfId="34724"/>
    <cellStyle name="Vejica 2 4 2 2 2 3 2 4" xfId="34725"/>
    <cellStyle name="Vejica 2 4 2 2 2 3 2 5" xfId="34726"/>
    <cellStyle name="Vejica 2 4 2 2 2 3 3" xfId="34727"/>
    <cellStyle name="Vejica 2 4 2 2 2 3 3 2" xfId="34728"/>
    <cellStyle name="Vejica 2 4 2 2 2 3 3 2 2" xfId="34729"/>
    <cellStyle name="Vejica 2 4 2 2 2 3 3 3" xfId="34730"/>
    <cellStyle name="Vejica 2 4 2 2 2 3 3 3 2" xfId="34731"/>
    <cellStyle name="Vejica 2 4 2 2 2 3 3 4" xfId="34732"/>
    <cellStyle name="Vejica 2 4 2 2 2 3 3 5" xfId="34733"/>
    <cellStyle name="Vejica 2 4 2 2 2 3 4" xfId="34734"/>
    <cellStyle name="Vejica 2 4 2 2 2 3 4 2" xfId="34735"/>
    <cellStyle name="Vejica 2 4 2 2 2 3 5" xfId="34736"/>
    <cellStyle name="Vejica 2 4 2 2 2 3 5 2" xfId="34737"/>
    <cellStyle name="Vejica 2 4 2 2 2 3 6" xfId="34738"/>
    <cellStyle name="Vejica 2 4 2 2 2 3 6 2" xfId="34739"/>
    <cellStyle name="Vejica 2 4 2 2 2 3 7" xfId="34740"/>
    <cellStyle name="Vejica 2 4 2 2 2 3 8" xfId="34741"/>
    <cellStyle name="Vejica 2 4 2 2 2 3 9" xfId="34742"/>
    <cellStyle name="Vejica 2 4 2 2 2 4" xfId="34743"/>
    <cellStyle name="Vejica 2 4 2 2 2 4 2" xfId="34744"/>
    <cellStyle name="Vejica 2 4 2 2 2 4 2 2" xfId="34745"/>
    <cellStyle name="Vejica 2 4 2 2 2 4 3" xfId="34746"/>
    <cellStyle name="Vejica 2 4 2 2 2 4 3 2" xfId="34747"/>
    <cellStyle name="Vejica 2 4 2 2 2 4 4" xfId="34748"/>
    <cellStyle name="Vejica 2 4 2 2 2 4 5" xfId="34749"/>
    <cellStyle name="Vejica 2 4 2 2 2 5" xfId="34750"/>
    <cellStyle name="Vejica 2 4 2 2 2 5 2" xfId="34751"/>
    <cellStyle name="Vejica 2 4 2 2 2 5 2 2" xfId="34752"/>
    <cellStyle name="Vejica 2 4 2 2 2 5 3" xfId="34753"/>
    <cellStyle name="Vejica 2 4 2 2 2 5 3 2" xfId="34754"/>
    <cellStyle name="Vejica 2 4 2 2 2 5 4" xfId="34755"/>
    <cellStyle name="Vejica 2 4 2 2 2 5 5" xfId="34756"/>
    <cellStyle name="Vejica 2 4 2 2 2 6" xfId="34757"/>
    <cellStyle name="Vejica 2 4 2 2 2 6 2" xfId="34758"/>
    <cellStyle name="Vejica 2 4 2 2 2 7" xfId="34759"/>
    <cellStyle name="Vejica 2 4 2 2 2 7 2" xfId="34760"/>
    <cellStyle name="Vejica 2 4 2 2 2 8" xfId="34761"/>
    <cellStyle name="Vejica 2 4 2 2 2 8 2" xfId="34762"/>
    <cellStyle name="Vejica 2 4 2 2 2 9" xfId="34763"/>
    <cellStyle name="Vejica 2 4 2 2 3" xfId="34764"/>
    <cellStyle name="Vejica 2 4 2 2 3 10" xfId="34765"/>
    <cellStyle name="Vejica 2 4 2 2 3 11" xfId="34766"/>
    <cellStyle name="Vejica 2 4 2 2 3 2" xfId="34767"/>
    <cellStyle name="Vejica 2 4 2 2 3 2 10" xfId="34768"/>
    <cellStyle name="Vejica 2 4 2 2 3 2 2" xfId="34769"/>
    <cellStyle name="Vejica 2 4 2 2 3 2 2 2" xfId="34770"/>
    <cellStyle name="Vejica 2 4 2 2 3 2 2 2 2" xfId="34771"/>
    <cellStyle name="Vejica 2 4 2 2 3 2 2 2 2 2" xfId="34772"/>
    <cellStyle name="Vejica 2 4 2 2 3 2 2 2 3" xfId="34773"/>
    <cellStyle name="Vejica 2 4 2 2 3 2 2 2 3 2" xfId="34774"/>
    <cellStyle name="Vejica 2 4 2 2 3 2 2 2 4" xfId="34775"/>
    <cellStyle name="Vejica 2 4 2 2 3 2 2 2 5" xfId="34776"/>
    <cellStyle name="Vejica 2 4 2 2 3 2 2 3" xfId="34777"/>
    <cellStyle name="Vejica 2 4 2 2 3 2 2 3 2" xfId="34778"/>
    <cellStyle name="Vejica 2 4 2 2 3 2 2 3 2 2" xfId="34779"/>
    <cellStyle name="Vejica 2 4 2 2 3 2 2 3 3" xfId="34780"/>
    <cellStyle name="Vejica 2 4 2 2 3 2 2 3 3 2" xfId="34781"/>
    <cellStyle name="Vejica 2 4 2 2 3 2 2 3 4" xfId="34782"/>
    <cellStyle name="Vejica 2 4 2 2 3 2 2 3 5" xfId="34783"/>
    <cellStyle name="Vejica 2 4 2 2 3 2 2 4" xfId="34784"/>
    <cellStyle name="Vejica 2 4 2 2 3 2 2 4 2" xfId="34785"/>
    <cellStyle name="Vejica 2 4 2 2 3 2 2 5" xfId="34786"/>
    <cellStyle name="Vejica 2 4 2 2 3 2 2 5 2" xfId="34787"/>
    <cellStyle name="Vejica 2 4 2 2 3 2 2 6" xfId="34788"/>
    <cellStyle name="Vejica 2 4 2 2 3 2 2 6 2" xfId="34789"/>
    <cellStyle name="Vejica 2 4 2 2 3 2 2 7" xfId="34790"/>
    <cellStyle name="Vejica 2 4 2 2 3 2 2 8" xfId="34791"/>
    <cellStyle name="Vejica 2 4 2 2 3 2 2 9" xfId="34792"/>
    <cellStyle name="Vejica 2 4 2 2 3 2 3" xfId="34793"/>
    <cellStyle name="Vejica 2 4 2 2 3 2 3 2" xfId="34794"/>
    <cellStyle name="Vejica 2 4 2 2 3 2 3 2 2" xfId="34795"/>
    <cellStyle name="Vejica 2 4 2 2 3 2 3 3" xfId="34796"/>
    <cellStyle name="Vejica 2 4 2 2 3 2 3 3 2" xfId="34797"/>
    <cellStyle name="Vejica 2 4 2 2 3 2 3 4" xfId="34798"/>
    <cellStyle name="Vejica 2 4 2 2 3 2 3 5" xfId="34799"/>
    <cellStyle name="Vejica 2 4 2 2 3 2 4" xfId="34800"/>
    <cellStyle name="Vejica 2 4 2 2 3 2 4 2" xfId="34801"/>
    <cellStyle name="Vejica 2 4 2 2 3 2 4 2 2" xfId="34802"/>
    <cellStyle name="Vejica 2 4 2 2 3 2 4 3" xfId="34803"/>
    <cellStyle name="Vejica 2 4 2 2 3 2 4 3 2" xfId="34804"/>
    <cellStyle name="Vejica 2 4 2 2 3 2 4 4" xfId="34805"/>
    <cellStyle name="Vejica 2 4 2 2 3 2 4 5" xfId="34806"/>
    <cellStyle name="Vejica 2 4 2 2 3 2 5" xfId="34807"/>
    <cellStyle name="Vejica 2 4 2 2 3 2 5 2" xfId="34808"/>
    <cellStyle name="Vejica 2 4 2 2 3 2 6" xfId="34809"/>
    <cellStyle name="Vejica 2 4 2 2 3 2 6 2" xfId="34810"/>
    <cellStyle name="Vejica 2 4 2 2 3 2 7" xfId="34811"/>
    <cellStyle name="Vejica 2 4 2 2 3 2 7 2" xfId="34812"/>
    <cellStyle name="Vejica 2 4 2 2 3 2 8" xfId="34813"/>
    <cellStyle name="Vejica 2 4 2 2 3 2 9" xfId="34814"/>
    <cellStyle name="Vejica 2 4 2 2 3 3" xfId="34815"/>
    <cellStyle name="Vejica 2 4 2 2 3 3 2" xfId="34816"/>
    <cellStyle name="Vejica 2 4 2 2 3 3 2 2" xfId="34817"/>
    <cellStyle name="Vejica 2 4 2 2 3 3 2 2 2" xfId="34818"/>
    <cellStyle name="Vejica 2 4 2 2 3 3 2 3" xfId="34819"/>
    <cellStyle name="Vejica 2 4 2 2 3 3 2 3 2" xfId="34820"/>
    <cellStyle name="Vejica 2 4 2 2 3 3 2 4" xfId="34821"/>
    <cellStyle name="Vejica 2 4 2 2 3 3 2 5" xfId="34822"/>
    <cellStyle name="Vejica 2 4 2 2 3 3 3" xfId="34823"/>
    <cellStyle name="Vejica 2 4 2 2 3 3 3 2" xfId="34824"/>
    <cellStyle name="Vejica 2 4 2 2 3 3 3 2 2" xfId="34825"/>
    <cellStyle name="Vejica 2 4 2 2 3 3 3 3" xfId="34826"/>
    <cellStyle name="Vejica 2 4 2 2 3 3 3 3 2" xfId="34827"/>
    <cellStyle name="Vejica 2 4 2 2 3 3 3 4" xfId="34828"/>
    <cellStyle name="Vejica 2 4 2 2 3 3 3 5" xfId="34829"/>
    <cellStyle name="Vejica 2 4 2 2 3 3 4" xfId="34830"/>
    <cellStyle name="Vejica 2 4 2 2 3 3 4 2" xfId="34831"/>
    <cellStyle name="Vejica 2 4 2 2 3 3 5" xfId="34832"/>
    <cellStyle name="Vejica 2 4 2 2 3 3 5 2" xfId="34833"/>
    <cellStyle name="Vejica 2 4 2 2 3 3 6" xfId="34834"/>
    <cellStyle name="Vejica 2 4 2 2 3 3 6 2" xfId="34835"/>
    <cellStyle name="Vejica 2 4 2 2 3 3 7" xfId="34836"/>
    <cellStyle name="Vejica 2 4 2 2 3 3 8" xfId="34837"/>
    <cellStyle name="Vejica 2 4 2 2 3 3 9" xfId="34838"/>
    <cellStyle name="Vejica 2 4 2 2 3 4" xfId="34839"/>
    <cellStyle name="Vejica 2 4 2 2 3 4 2" xfId="34840"/>
    <cellStyle name="Vejica 2 4 2 2 3 4 2 2" xfId="34841"/>
    <cellStyle name="Vejica 2 4 2 2 3 4 3" xfId="34842"/>
    <cellStyle name="Vejica 2 4 2 2 3 4 3 2" xfId="34843"/>
    <cellStyle name="Vejica 2 4 2 2 3 4 4" xfId="34844"/>
    <cellStyle name="Vejica 2 4 2 2 3 4 5" xfId="34845"/>
    <cellStyle name="Vejica 2 4 2 2 3 5" xfId="34846"/>
    <cellStyle name="Vejica 2 4 2 2 3 5 2" xfId="34847"/>
    <cellStyle name="Vejica 2 4 2 2 3 5 2 2" xfId="34848"/>
    <cellStyle name="Vejica 2 4 2 2 3 5 3" xfId="34849"/>
    <cellStyle name="Vejica 2 4 2 2 3 5 3 2" xfId="34850"/>
    <cellStyle name="Vejica 2 4 2 2 3 5 4" xfId="34851"/>
    <cellStyle name="Vejica 2 4 2 2 3 5 5" xfId="34852"/>
    <cellStyle name="Vejica 2 4 2 2 3 6" xfId="34853"/>
    <cellStyle name="Vejica 2 4 2 2 3 6 2" xfId="34854"/>
    <cellStyle name="Vejica 2 4 2 2 3 7" xfId="34855"/>
    <cellStyle name="Vejica 2 4 2 2 3 7 2" xfId="34856"/>
    <cellStyle name="Vejica 2 4 2 2 3 8" xfId="34857"/>
    <cellStyle name="Vejica 2 4 2 2 3 8 2" xfId="34858"/>
    <cellStyle name="Vejica 2 4 2 2 3 9" xfId="34859"/>
    <cellStyle name="Vejica 2 4 2 2 4" xfId="34860"/>
    <cellStyle name="Vejica 2 4 2 2 4 10" xfId="34861"/>
    <cellStyle name="Vejica 2 4 2 2 4 2" xfId="34862"/>
    <cellStyle name="Vejica 2 4 2 2 4 2 2" xfId="34863"/>
    <cellStyle name="Vejica 2 4 2 2 4 2 2 2" xfId="34864"/>
    <cellStyle name="Vejica 2 4 2 2 4 2 2 2 2" xfId="34865"/>
    <cellStyle name="Vejica 2 4 2 2 4 2 2 3" xfId="34866"/>
    <cellStyle name="Vejica 2 4 2 2 4 2 2 3 2" xfId="34867"/>
    <cellStyle name="Vejica 2 4 2 2 4 2 2 4" xfId="34868"/>
    <cellStyle name="Vejica 2 4 2 2 4 2 2 5" xfId="34869"/>
    <cellStyle name="Vejica 2 4 2 2 4 2 3" xfId="34870"/>
    <cellStyle name="Vejica 2 4 2 2 4 2 3 2" xfId="34871"/>
    <cellStyle name="Vejica 2 4 2 2 4 2 3 2 2" xfId="34872"/>
    <cellStyle name="Vejica 2 4 2 2 4 2 3 3" xfId="34873"/>
    <cellStyle name="Vejica 2 4 2 2 4 2 3 3 2" xfId="34874"/>
    <cellStyle name="Vejica 2 4 2 2 4 2 3 4" xfId="34875"/>
    <cellStyle name="Vejica 2 4 2 2 4 2 3 5" xfId="34876"/>
    <cellStyle name="Vejica 2 4 2 2 4 2 4" xfId="34877"/>
    <cellStyle name="Vejica 2 4 2 2 4 2 4 2" xfId="34878"/>
    <cellStyle name="Vejica 2 4 2 2 4 2 5" xfId="34879"/>
    <cellStyle name="Vejica 2 4 2 2 4 2 5 2" xfId="34880"/>
    <cellStyle name="Vejica 2 4 2 2 4 2 6" xfId="34881"/>
    <cellStyle name="Vejica 2 4 2 2 4 2 6 2" xfId="34882"/>
    <cellStyle name="Vejica 2 4 2 2 4 2 7" xfId="34883"/>
    <cellStyle name="Vejica 2 4 2 2 4 2 8" xfId="34884"/>
    <cellStyle name="Vejica 2 4 2 2 4 2 9" xfId="34885"/>
    <cellStyle name="Vejica 2 4 2 2 4 3" xfId="34886"/>
    <cellStyle name="Vejica 2 4 2 2 4 3 2" xfId="34887"/>
    <cellStyle name="Vejica 2 4 2 2 4 3 2 2" xfId="34888"/>
    <cellStyle name="Vejica 2 4 2 2 4 3 3" xfId="34889"/>
    <cellStyle name="Vejica 2 4 2 2 4 3 3 2" xfId="34890"/>
    <cellStyle name="Vejica 2 4 2 2 4 3 4" xfId="34891"/>
    <cellStyle name="Vejica 2 4 2 2 4 3 5" xfId="34892"/>
    <cellStyle name="Vejica 2 4 2 2 4 4" xfId="34893"/>
    <cellStyle name="Vejica 2 4 2 2 4 4 2" xfId="34894"/>
    <cellStyle name="Vejica 2 4 2 2 4 4 2 2" xfId="34895"/>
    <cellStyle name="Vejica 2 4 2 2 4 4 3" xfId="34896"/>
    <cellStyle name="Vejica 2 4 2 2 4 4 3 2" xfId="34897"/>
    <cellStyle name="Vejica 2 4 2 2 4 4 4" xfId="34898"/>
    <cellStyle name="Vejica 2 4 2 2 4 4 5" xfId="34899"/>
    <cellStyle name="Vejica 2 4 2 2 4 5" xfId="34900"/>
    <cellStyle name="Vejica 2 4 2 2 4 5 2" xfId="34901"/>
    <cellStyle name="Vejica 2 4 2 2 4 6" xfId="34902"/>
    <cellStyle name="Vejica 2 4 2 2 4 6 2" xfId="34903"/>
    <cellStyle name="Vejica 2 4 2 2 4 7" xfId="34904"/>
    <cellStyle name="Vejica 2 4 2 2 4 7 2" xfId="34905"/>
    <cellStyle name="Vejica 2 4 2 2 4 8" xfId="34906"/>
    <cellStyle name="Vejica 2 4 2 2 4 9" xfId="34907"/>
    <cellStyle name="Vejica 2 4 2 2 5" xfId="34908"/>
    <cellStyle name="Vejica 2 4 2 2 5 2" xfId="34909"/>
    <cellStyle name="Vejica 2 4 2 2 5 2 2" xfId="34910"/>
    <cellStyle name="Vejica 2 4 2 2 5 2 2 2" xfId="34911"/>
    <cellStyle name="Vejica 2 4 2 2 5 2 3" xfId="34912"/>
    <cellStyle name="Vejica 2 4 2 2 5 2 3 2" xfId="34913"/>
    <cellStyle name="Vejica 2 4 2 2 5 2 4" xfId="34914"/>
    <cellStyle name="Vejica 2 4 2 2 5 2 5" xfId="34915"/>
    <cellStyle name="Vejica 2 4 2 2 5 3" xfId="34916"/>
    <cellStyle name="Vejica 2 4 2 2 5 3 2" xfId="34917"/>
    <cellStyle name="Vejica 2 4 2 2 5 3 2 2" xfId="34918"/>
    <cellStyle name="Vejica 2 4 2 2 5 3 3" xfId="34919"/>
    <cellStyle name="Vejica 2 4 2 2 5 3 3 2" xfId="34920"/>
    <cellStyle name="Vejica 2 4 2 2 5 3 4" xfId="34921"/>
    <cellStyle name="Vejica 2 4 2 2 5 3 5" xfId="34922"/>
    <cellStyle name="Vejica 2 4 2 2 5 4" xfId="34923"/>
    <cellStyle name="Vejica 2 4 2 2 5 4 2" xfId="34924"/>
    <cellStyle name="Vejica 2 4 2 2 5 5" xfId="34925"/>
    <cellStyle name="Vejica 2 4 2 2 5 5 2" xfId="34926"/>
    <cellStyle name="Vejica 2 4 2 2 5 6" xfId="34927"/>
    <cellStyle name="Vejica 2 4 2 2 5 6 2" xfId="34928"/>
    <cellStyle name="Vejica 2 4 2 2 5 7" xfId="34929"/>
    <cellStyle name="Vejica 2 4 2 2 5 8" xfId="34930"/>
    <cellStyle name="Vejica 2 4 2 2 5 9" xfId="34931"/>
    <cellStyle name="Vejica 2 4 2 2 6" xfId="34932"/>
    <cellStyle name="Vejica 2 4 2 2 6 2" xfId="34933"/>
    <cellStyle name="Vejica 2 4 2 2 6 2 2" xfId="34934"/>
    <cellStyle name="Vejica 2 4 2 2 6 3" xfId="34935"/>
    <cellStyle name="Vejica 2 4 2 2 6 3 2" xfId="34936"/>
    <cellStyle name="Vejica 2 4 2 2 6 4" xfId="34937"/>
    <cellStyle name="Vejica 2 4 2 2 6 5" xfId="34938"/>
    <cellStyle name="Vejica 2 4 2 2 7" xfId="34939"/>
    <cellStyle name="Vejica 2 4 2 2 7 2" xfId="34940"/>
    <cellStyle name="Vejica 2 4 2 2 7 2 2" xfId="34941"/>
    <cellStyle name="Vejica 2 4 2 2 7 3" xfId="34942"/>
    <cellStyle name="Vejica 2 4 2 2 7 3 2" xfId="34943"/>
    <cellStyle name="Vejica 2 4 2 2 7 4" xfId="34944"/>
    <cellStyle name="Vejica 2 4 2 2 7 5" xfId="34945"/>
    <cellStyle name="Vejica 2 4 2 2 8" xfId="34946"/>
    <cellStyle name="Vejica 2 4 2 2 8 2" xfId="34947"/>
    <cellStyle name="Vejica 2 4 2 2 9" xfId="34948"/>
    <cellStyle name="Vejica 2 4 2 2 9 2" xfId="34949"/>
    <cellStyle name="Vejica 2 4 2 3" xfId="34950"/>
    <cellStyle name="Vejica 2 4 2 3 10" xfId="34951"/>
    <cellStyle name="Vejica 2 4 2 3 11" xfId="34952"/>
    <cellStyle name="Vejica 2 4 2 3 12" xfId="34953"/>
    <cellStyle name="Vejica 2 4 2 3 2" xfId="34954"/>
    <cellStyle name="Vejica 2 4 2 3 2 10" xfId="34955"/>
    <cellStyle name="Vejica 2 4 2 3 2 11" xfId="34956"/>
    <cellStyle name="Vejica 2 4 2 3 2 2" xfId="34957"/>
    <cellStyle name="Vejica 2 4 2 3 2 2 10" xfId="34958"/>
    <cellStyle name="Vejica 2 4 2 3 2 2 2" xfId="34959"/>
    <cellStyle name="Vejica 2 4 2 3 2 2 2 2" xfId="34960"/>
    <cellStyle name="Vejica 2 4 2 3 2 2 2 2 2" xfId="34961"/>
    <cellStyle name="Vejica 2 4 2 3 2 2 2 2 2 2" xfId="34962"/>
    <cellStyle name="Vejica 2 4 2 3 2 2 2 2 3" xfId="34963"/>
    <cellStyle name="Vejica 2 4 2 3 2 2 2 2 3 2" xfId="34964"/>
    <cellStyle name="Vejica 2 4 2 3 2 2 2 2 4" xfId="34965"/>
    <cellStyle name="Vejica 2 4 2 3 2 2 2 2 5" xfId="34966"/>
    <cellStyle name="Vejica 2 4 2 3 2 2 2 3" xfId="34967"/>
    <cellStyle name="Vejica 2 4 2 3 2 2 2 3 2" xfId="34968"/>
    <cellStyle name="Vejica 2 4 2 3 2 2 2 3 2 2" xfId="34969"/>
    <cellStyle name="Vejica 2 4 2 3 2 2 2 3 3" xfId="34970"/>
    <cellStyle name="Vejica 2 4 2 3 2 2 2 3 3 2" xfId="34971"/>
    <cellStyle name="Vejica 2 4 2 3 2 2 2 3 4" xfId="34972"/>
    <cellStyle name="Vejica 2 4 2 3 2 2 2 3 5" xfId="34973"/>
    <cellStyle name="Vejica 2 4 2 3 2 2 2 4" xfId="34974"/>
    <cellStyle name="Vejica 2 4 2 3 2 2 2 4 2" xfId="34975"/>
    <cellStyle name="Vejica 2 4 2 3 2 2 2 5" xfId="34976"/>
    <cellStyle name="Vejica 2 4 2 3 2 2 2 5 2" xfId="34977"/>
    <cellStyle name="Vejica 2 4 2 3 2 2 2 6" xfId="34978"/>
    <cellStyle name="Vejica 2 4 2 3 2 2 2 6 2" xfId="34979"/>
    <cellStyle name="Vejica 2 4 2 3 2 2 2 7" xfId="34980"/>
    <cellStyle name="Vejica 2 4 2 3 2 2 2 8" xfId="34981"/>
    <cellStyle name="Vejica 2 4 2 3 2 2 2 9" xfId="34982"/>
    <cellStyle name="Vejica 2 4 2 3 2 2 3" xfId="34983"/>
    <cellStyle name="Vejica 2 4 2 3 2 2 3 2" xfId="34984"/>
    <cellStyle name="Vejica 2 4 2 3 2 2 3 2 2" xfId="34985"/>
    <cellStyle name="Vejica 2 4 2 3 2 2 3 3" xfId="34986"/>
    <cellStyle name="Vejica 2 4 2 3 2 2 3 3 2" xfId="34987"/>
    <cellStyle name="Vejica 2 4 2 3 2 2 3 4" xfId="34988"/>
    <cellStyle name="Vejica 2 4 2 3 2 2 3 5" xfId="34989"/>
    <cellStyle name="Vejica 2 4 2 3 2 2 4" xfId="34990"/>
    <cellStyle name="Vejica 2 4 2 3 2 2 4 2" xfId="34991"/>
    <cellStyle name="Vejica 2 4 2 3 2 2 4 2 2" xfId="34992"/>
    <cellStyle name="Vejica 2 4 2 3 2 2 4 3" xfId="34993"/>
    <cellStyle name="Vejica 2 4 2 3 2 2 4 3 2" xfId="34994"/>
    <cellStyle name="Vejica 2 4 2 3 2 2 4 4" xfId="34995"/>
    <cellStyle name="Vejica 2 4 2 3 2 2 4 5" xfId="34996"/>
    <cellStyle name="Vejica 2 4 2 3 2 2 5" xfId="34997"/>
    <cellStyle name="Vejica 2 4 2 3 2 2 5 2" xfId="34998"/>
    <cellStyle name="Vejica 2 4 2 3 2 2 6" xfId="34999"/>
    <cellStyle name="Vejica 2 4 2 3 2 2 6 2" xfId="35000"/>
    <cellStyle name="Vejica 2 4 2 3 2 2 7" xfId="35001"/>
    <cellStyle name="Vejica 2 4 2 3 2 2 7 2" xfId="35002"/>
    <cellStyle name="Vejica 2 4 2 3 2 2 8" xfId="35003"/>
    <cellStyle name="Vejica 2 4 2 3 2 2 9" xfId="35004"/>
    <cellStyle name="Vejica 2 4 2 3 2 3" xfId="35005"/>
    <cellStyle name="Vejica 2 4 2 3 2 3 2" xfId="35006"/>
    <cellStyle name="Vejica 2 4 2 3 2 3 2 2" xfId="35007"/>
    <cellStyle name="Vejica 2 4 2 3 2 3 2 2 2" xfId="35008"/>
    <cellStyle name="Vejica 2 4 2 3 2 3 2 3" xfId="35009"/>
    <cellStyle name="Vejica 2 4 2 3 2 3 2 3 2" xfId="35010"/>
    <cellStyle name="Vejica 2 4 2 3 2 3 2 4" xfId="35011"/>
    <cellStyle name="Vejica 2 4 2 3 2 3 2 5" xfId="35012"/>
    <cellStyle name="Vejica 2 4 2 3 2 3 3" xfId="35013"/>
    <cellStyle name="Vejica 2 4 2 3 2 3 3 2" xfId="35014"/>
    <cellStyle name="Vejica 2 4 2 3 2 3 3 2 2" xfId="35015"/>
    <cellStyle name="Vejica 2 4 2 3 2 3 3 3" xfId="35016"/>
    <cellStyle name="Vejica 2 4 2 3 2 3 3 3 2" xfId="35017"/>
    <cellStyle name="Vejica 2 4 2 3 2 3 3 4" xfId="35018"/>
    <cellStyle name="Vejica 2 4 2 3 2 3 3 5" xfId="35019"/>
    <cellStyle name="Vejica 2 4 2 3 2 3 4" xfId="35020"/>
    <cellStyle name="Vejica 2 4 2 3 2 3 4 2" xfId="35021"/>
    <cellStyle name="Vejica 2 4 2 3 2 3 5" xfId="35022"/>
    <cellStyle name="Vejica 2 4 2 3 2 3 5 2" xfId="35023"/>
    <cellStyle name="Vejica 2 4 2 3 2 3 6" xfId="35024"/>
    <cellStyle name="Vejica 2 4 2 3 2 3 6 2" xfId="35025"/>
    <cellStyle name="Vejica 2 4 2 3 2 3 7" xfId="35026"/>
    <cellStyle name="Vejica 2 4 2 3 2 3 8" xfId="35027"/>
    <cellStyle name="Vejica 2 4 2 3 2 3 9" xfId="35028"/>
    <cellStyle name="Vejica 2 4 2 3 2 4" xfId="35029"/>
    <cellStyle name="Vejica 2 4 2 3 2 4 2" xfId="35030"/>
    <cellStyle name="Vejica 2 4 2 3 2 4 2 2" xfId="35031"/>
    <cellStyle name="Vejica 2 4 2 3 2 4 3" xfId="35032"/>
    <cellStyle name="Vejica 2 4 2 3 2 4 3 2" xfId="35033"/>
    <cellStyle name="Vejica 2 4 2 3 2 4 4" xfId="35034"/>
    <cellStyle name="Vejica 2 4 2 3 2 4 5" xfId="35035"/>
    <cellStyle name="Vejica 2 4 2 3 2 5" xfId="35036"/>
    <cellStyle name="Vejica 2 4 2 3 2 5 2" xfId="35037"/>
    <cellStyle name="Vejica 2 4 2 3 2 5 2 2" xfId="35038"/>
    <cellStyle name="Vejica 2 4 2 3 2 5 3" xfId="35039"/>
    <cellStyle name="Vejica 2 4 2 3 2 5 3 2" xfId="35040"/>
    <cellStyle name="Vejica 2 4 2 3 2 5 4" xfId="35041"/>
    <cellStyle name="Vejica 2 4 2 3 2 5 5" xfId="35042"/>
    <cellStyle name="Vejica 2 4 2 3 2 6" xfId="35043"/>
    <cellStyle name="Vejica 2 4 2 3 2 6 2" xfId="35044"/>
    <cellStyle name="Vejica 2 4 2 3 2 7" xfId="35045"/>
    <cellStyle name="Vejica 2 4 2 3 2 7 2" xfId="35046"/>
    <cellStyle name="Vejica 2 4 2 3 2 8" xfId="35047"/>
    <cellStyle name="Vejica 2 4 2 3 2 8 2" xfId="35048"/>
    <cellStyle name="Vejica 2 4 2 3 2 9" xfId="35049"/>
    <cellStyle name="Vejica 2 4 2 3 3" xfId="35050"/>
    <cellStyle name="Vejica 2 4 2 3 3 10" xfId="35051"/>
    <cellStyle name="Vejica 2 4 2 3 3 2" xfId="35052"/>
    <cellStyle name="Vejica 2 4 2 3 3 2 2" xfId="35053"/>
    <cellStyle name="Vejica 2 4 2 3 3 2 2 2" xfId="35054"/>
    <cellStyle name="Vejica 2 4 2 3 3 2 2 2 2" xfId="35055"/>
    <cellStyle name="Vejica 2 4 2 3 3 2 2 3" xfId="35056"/>
    <cellStyle name="Vejica 2 4 2 3 3 2 2 3 2" xfId="35057"/>
    <cellStyle name="Vejica 2 4 2 3 3 2 2 4" xfId="35058"/>
    <cellStyle name="Vejica 2 4 2 3 3 2 2 5" xfId="35059"/>
    <cellStyle name="Vejica 2 4 2 3 3 2 3" xfId="35060"/>
    <cellStyle name="Vejica 2 4 2 3 3 2 3 2" xfId="35061"/>
    <cellStyle name="Vejica 2 4 2 3 3 2 3 2 2" xfId="35062"/>
    <cellStyle name="Vejica 2 4 2 3 3 2 3 3" xfId="35063"/>
    <cellStyle name="Vejica 2 4 2 3 3 2 3 3 2" xfId="35064"/>
    <cellStyle name="Vejica 2 4 2 3 3 2 3 4" xfId="35065"/>
    <cellStyle name="Vejica 2 4 2 3 3 2 3 5" xfId="35066"/>
    <cellStyle name="Vejica 2 4 2 3 3 2 4" xfId="35067"/>
    <cellStyle name="Vejica 2 4 2 3 3 2 4 2" xfId="35068"/>
    <cellStyle name="Vejica 2 4 2 3 3 2 5" xfId="35069"/>
    <cellStyle name="Vejica 2 4 2 3 3 2 5 2" xfId="35070"/>
    <cellStyle name="Vejica 2 4 2 3 3 2 6" xfId="35071"/>
    <cellStyle name="Vejica 2 4 2 3 3 2 6 2" xfId="35072"/>
    <cellStyle name="Vejica 2 4 2 3 3 2 7" xfId="35073"/>
    <cellStyle name="Vejica 2 4 2 3 3 2 8" xfId="35074"/>
    <cellStyle name="Vejica 2 4 2 3 3 2 9" xfId="35075"/>
    <cellStyle name="Vejica 2 4 2 3 3 3" xfId="35076"/>
    <cellStyle name="Vejica 2 4 2 3 3 3 2" xfId="35077"/>
    <cellStyle name="Vejica 2 4 2 3 3 3 2 2" xfId="35078"/>
    <cellStyle name="Vejica 2 4 2 3 3 3 3" xfId="35079"/>
    <cellStyle name="Vejica 2 4 2 3 3 3 3 2" xfId="35080"/>
    <cellStyle name="Vejica 2 4 2 3 3 3 4" xfId="35081"/>
    <cellStyle name="Vejica 2 4 2 3 3 3 5" xfId="35082"/>
    <cellStyle name="Vejica 2 4 2 3 3 4" xfId="35083"/>
    <cellStyle name="Vejica 2 4 2 3 3 4 2" xfId="35084"/>
    <cellStyle name="Vejica 2 4 2 3 3 4 2 2" xfId="35085"/>
    <cellStyle name="Vejica 2 4 2 3 3 4 3" xfId="35086"/>
    <cellStyle name="Vejica 2 4 2 3 3 4 3 2" xfId="35087"/>
    <cellStyle name="Vejica 2 4 2 3 3 4 4" xfId="35088"/>
    <cellStyle name="Vejica 2 4 2 3 3 4 5" xfId="35089"/>
    <cellStyle name="Vejica 2 4 2 3 3 5" xfId="35090"/>
    <cellStyle name="Vejica 2 4 2 3 3 5 2" xfId="35091"/>
    <cellStyle name="Vejica 2 4 2 3 3 6" xfId="35092"/>
    <cellStyle name="Vejica 2 4 2 3 3 6 2" xfId="35093"/>
    <cellStyle name="Vejica 2 4 2 3 3 7" xfId="35094"/>
    <cellStyle name="Vejica 2 4 2 3 3 7 2" xfId="35095"/>
    <cellStyle name="Vejica 2 4 2 3 3 8" xfId="35096"/>
    <cellStyle name="Vejica 2 4 2 3 3 9" xfId="35097"/>
    <cellStyle name="Vejica 2 4 2 3 4" xfId="35098"/>
    <cellStyle name="Vejica 2 4 2 3 4 2" xfId="35099"/>
    <cellStyle name="Vejica 2 4 2 3 4 2 2" xfId="35100"/>
    <cellStyle name="Vejica 2 4 2 3 4 2 2 2" xfId="35101"/>
    <cellStyle name="Vejica 2 4 2 3 4 2 3" xfId="35102"/>
    <cellStyle name="Vejica 2 4 2 3 4 2 3 2" xfId="35103"/>
    <cellStyle name="Vejica 2 4 2 3 4 2 4" xfId="35104"/>
    <cellStyle name="Vejica 2 4 2 3 4 2 5" xfId="35105"/>
    <cellStyle name="Vejica 2 4 2 3 4 3" xfId="35106"/>
    <cellStyle name="Vejica 2 4 2 3 4 3 2" xfId="35107"/>
    <cellStyle name="Vejica 2 4 2 3 4 3 2 2" xfId="35108"/>
    <cellStyle name="Vejica 2 4 2 3 4 3 3" xfId="35109"/>
    <cellStyle name="Vejica 2 4 2 3 4 3 3 2" xfId="35110"/>
    <cellStyle name="Vejica 2 4 2 3 4 3 4" xfId="35111"/>
    <cellStyle name="Vejica 2 4 2 3 4 3 5" xfId="35112"/>
    <cellStyle name="Vejica 2 4 2 3 4 4" xfId="35113"/>
    <cellStyle name="Vejica 2 4 2 3 4 4 2" xfId="35114"/>
    <cellStyle name="Vejica 2 4 2 3 4 5" xfId="35115"/>
    <cellStyle name="Vejica 2 4 2 3 4 5 2" xfId="35116"/>
    <cellStyle name="Vejica 2 4 2 3 4 6" xfId="35117"/>
    <cellStyle name="Vejica 2 4 2 3 4 6 2" xfId="35118"/>
    <cellStyle name="Vejica 2 4 2 3 4 7" xfId="35119"/>
    <cellStyle name="Vejica 2 4 2 3 4 8" xfId="35120"/>
    <cellStyle name="Vejica 2 4 2 3 4 9" xfId="35121"/>
    <cellStyle name="Vejica 2 4 2 3 5" xfId="35122"/>
    <cellStyle name="Vejica 2 4 2 3 5 2" xfId="35123"/>
    <cellStyle name="Vejica 2 4 2 3 5 2 2" xfId="35124"/>
    <cellStyle name="Vejica 2 4 2 3 5 3" xfId="35125"/>
    <cellStyle name="Vejica 2 4 2 3 5 3 2" xfId="35126"/>
    <cellStyle name="Vejica 2 4 2 3 5 4" xfId="35127"/>
    <cellStyle name="Vejica 2 4 2 3 5 5" xfId="35128"/>
    <cellStyle name="Vejica 2 4 2 3 6" xfId="35129"/>
    <cellStyle name="Vejica 2 4 2 3 6 2" xfId="35130"/>
    <cellStyle name="Vejica 2 4 2 3 6 2 2" xfId="35131"/>
    <cellStyle name="Vejica 2 4 2 3 6 3" xfId="35132"/>
    <cellStyle name="Vejica 2 4 2 3 6 3 2" xfId="35133"/>
    <cellStyle name="Vejica 2 4 2 3 6 4" xfId="35134"/>
    <cellStyle name="Vejica 2 4 2 3 6 5" xfId="35135"/>
    <cellStyle name="Vejica 2 4 2 3 7" xfId="35136"/>
    <cellStyle name="Vejica 2 4 2 3 7 2" xfId="35137"/>
    <cellStyle name="Vejica 2 4 2 3 8" xfId="35138"/>
    <cellStyle name="Vejica 2 4 2 3 8 2" xfId="35139"/>
    <cellStyle name="Vejica 2 4 2 3 9" xfId="35140"/>
    <cellStyle name="Vejica 2 4 2 3 9 2" xfId="35141"/>
    <cellStyle name="Vejica 2 4 2 4" xfId="35142"/>
    <cellStyle name="Vejica 2 4 2 4 10" xfId="35143"/>
    <cellStyle name="Vejica 2 4 2 4 11" xfId="35144"/>
    <cellStyle name="Vejica 2 4 2 4 12" xfId="35145"/>
    <cellStyle name="Vejica 2 4 2 4 2" xfId="35146"/>
    <cellStyle name="Vejica 2 4 2 4 2 10" xfId="35147"/>
    <cellStyle name="Vejica 2 4 2 4 2 11" xfId="35148"/>
    <cellStyle name="Vejica 2 4 2 4 2 2" xfId="35149"/>
    <cellStyle name="Vejica 2 4 2 4 2 2 10" xfId="35150"/>
    <cellStyle name="Vejica 2 4 2 4 2 2 2" xfId="35151"/>
    <cellStyle name="Vejica 2 4 2 4 2 2 2 2" xfId="35152"/>
    <cellStyle name="Vejica 2 4 2 4 2 2 2 2 2" xfId="35153"/>
    <cellStyle name="Vejica 2 4 2 4 2 2 2 2 2 2" xfId="35154"/>
    <cellStyle name="Vejica 2 4 2 4 2 2 2 2 3" xfId="35155"/>
    <cellStyle name="Vejica 2 4 2 4 2 2 2 2 3 2" xfId="35156"/>
    <cellStyle name="Vejica 2 4 2 4 2 2 2 2 4" xfId="35157"/>
    <cellStyle name="Vejica 2 4 2 4 2 2 2 2 5" xfId="35158"/>
    <cellStyle name="Vejica 2 4 2 4 2 2 2 3" xfId="35159"/>
    <cellStyle name="Vejica 2 4 2 4 2 2 2 3 2" xfId="35160"/>
    <cellStyle name="Vejica 2 4 2 4 2 2 2 3 2 2" xfId="35161"/>
    <cellStyle name="Vejica 2 4 2 4 2 2 2 3 3" xfId="35162"/>
    <cellStyle name="Vejica 2 4 2 4 2 2 2 3 3 2" xfId="35163"/>
    <cellStyle name="Vejica 2 4 2 4 2 2 2 3 4" xfId="35164"/>
    <cellStyle name="Vejica 2 4 2 4 2 2 2 3 5" xfId="35165"/>
    <cellStyle name="Vejica 2 4 2 4 2 2 2 4" xfId="35166"/>
    <cellStyle name="Vejica 2 4 2 4 2 2 2 4 2" xfId="35167"/>
    <cellStyle name="Vejica 2 4 2 4 2 2 2 5" xfId="35168"/>
    <cellStyle name="Vejica 2 4 2 4 2 2 2 5 2" xfId="35169"/>
    <cellStyle name="Vejica 2 4 2 4 2 2 2 6" xfId="35170"/>
    <cellStyle name="Vejica 2 4 2 4 2 2 2 6 2" xfId="35171"/>
    <cellStyle name="Vejica 2 4 2 4 2 2 2 7" xfId="35172"/>
    <cellStyle name="Vejica 2 4 2 4 2 2 2 8" xfId="35173"/>
    <cellStyle name="Vejica 2 4 2 4 2 2 2 9" xfId="35174"/>
    <cellStyle name="Vejica 2 4 2 4 2 2 3" xfId="35175"/>
    <cellStyle name="Vejica 2 4 2 4 2 2 3 2" xfId="35176"/>
    <cellStyle name="Vejica 2 4 2 4 2 2 3 2 2" xfId="35177"/>
    <cellStyle name="Vejica 2 4 2 4 2 2 3 3" xfId="35178"/>
    <cellStyle name="Vejica 2 4 2 4 2 2 3 3 2" xfId="35179"/>
    <cellStyle name="Vejica 2 4 2 4 2 2 3 4" xfId="35180"/>
    <cellStyle name="Vejica 2 4 2 4 2 2 3 5" xfId="35181"/>
    <cellStyle name="Vejica 2 4 2 4 2 2 4" xfId="35182"/>
    <cellStyle name="Vejica 2 4 2 4 2 2 4 2" xfId="35183"/>
    <cellStyle name="Vejica 2 4 2 4 2 2 4 2 2" xfId="35184"/>
    <cellStyle name="Vejica 2 4 2 4 2 2 4 3" xfId="35185"/>
    <cellStyle name="Vejica 2 4 2 4 2 2 4 3 2" xfId="35186"/>
    <cellStyle name="Vejica 2 4 2 4 2 2 4 4" xfId="35187"/>
    <cellStyle name="Vejica 2 4 2 4 2 2 4 5" xfId="35188"/>
    <cellStyle name="Vejica 2 4 2 4 2 2 5" xfId="35189"/>
    <cellStyle name="Vejica 2 4 2 4 2 2 5 2" xfId="35190"/>
    <cellStyle name="Vejica 2 4 2 4 2 2 6" xfId="35191"/>
    <cellStyle name="Vejica 2 4 2 4 2 2 6 2" xfId="35192"/>
    <cellStyle name="Vejica 2 4 2 4 2 2 7" xfId="35193"/>
    <cellStyle name="Vejica 2 4 2 4 2 2 7 2" xfId="35194"/>
    <cellStyle name="Vejica 2 4 2 4 2 2 8" xfId="35195"/>
    <cellStyle name="Vejica 2 4 2 4 2 2 9" xfId="35196"/>
    <cellStyle name="Vejica 2 4 2 4 2 3" xfId="35197"/>
    <cellStyle name="Vejica 2 4 2 4 2 3 2" xfId="35198"/>
    <cellStyle name="Vejica 2 4 2 4 2 3 2 2" xfId="35199"/>
    <cellStyle name="Vejica 2 4 2 4 2 3 2 2 2" xfId="35200"/>
    <cellStyle name="Vejica 2 4 2 4 2 3 2 3" xfId="35201"/>
    <cellStyle name="Vejica 2 4 2 4 2 3 2 3 2" xfId="35202"/>
    <cellStyle name="Vejica 2 4 2 4 2 3 2 4" xfId="35203"/>
    <cellStyle name="Vejica 2 4 2 4 2 3 2 5" xfId="35204"/>
    <cellStyle name="Vejica 2 4 2 4 2 3 3" xfId="35205"/>
    <cellStyle name="Vejica 2 4 2 4 2 3 3 2" xfId="35206"/>
    <cellStyle name="Vejica 2 4 2 4 2 3 3 2 2" xfId="35207"/>
    <cellStyle name="Vejica 2 4 2 4 2 3 3 3" xfId="35208"/>
    <cellStyle name="Vejica 2 4 2 4 2 3 3 3 2" xfId="35209"/>
    <cellStyle name="Vejica 2 4 2 4 2 3 3 4" xfId="35210"/>
    <cellStyle name="Vejica 2 4 2 4 2 3 3 5" xfId="35211"/>
    <cellStyle name="Vejica 2 4 2 4 2 3 4" xfId="35212"/>
    <cellStyle name="Vejica 2 4 2 4 2 3 4 2" xfId="35213"/>
    <cellStyle name="Vejica 2 4 2 4 2 3 5" xfId="35214"/>
    <cellStyle name="Vejica 2 4 2 4 2 3 5 2" xfId="35215"/>
    <cellStyle name="Vejica 2 4 2 4 2 3 6" xfId="35216"/>
    <cellStyle name="Vejica 2 4 2 4 2 3 6 2" xfId="35217"/>
    <cellStyle name="Vejica 2 4 2 4 2 3 7" xfId="35218"/>
    <cellStyle name="Vejica 2 4 2 4 2 3 8" xfId="35219"/>
    <cellStyle name="Vejica 2 4 2 4 2 3 9" xfId="35220"/>
    <cellStyle name="Vejica 2 4 2 4 2 4" xfId="35221"/>
    <cellStyle name="Vejica 2 4 2 4 2 4 2" xfId="35222"/>
    <cellStyle name="Vejica 2 4 2 4 2 4 2 2" xfId="35223"/>
    <cellStyle name="Vejica 2 4 2 4 2 4 3" xfId="35224"/>
    <cellStyle name="Vejica 2 4 2 4 2 4 3 2" xfId="35225"/>
    <cellStyle name="Vejica 2 4 2 4 2 4 4" xfId="35226"/>
    <cellStyle name="Vejica 2 4 2 4 2 4 5" xfId="35227"/>
    <cellStyle name="Vejica 2 4 2 4 2 5" xfId="35228"/>
    <cellStyle name="Vejica 2 4 2 4 2 5 2" xfId="35229"/>
    <cellStyle name="Vejica 2 4 2 4 2 5 2 2" xfId="35230"/>
    <cellStyle name="Vejica 2 4 2 4 2 5 3" xfId="35231"/>
    <cellStyle name="Vejica 2 4 2 4 2 5 3 2" xfId="35232"/>
    <cellStyle name="Vejica 2 4 2 4 2 5 4" xfId="35233"/>
    <cellStyle name="Vejica 2 4 2 4 2 5 5" xfId="35234"/>
    <cellStyle name="Vejica 2 4 2 4 2 6" xfId="35235"/>
    <cellStyle name="Vejica 2 4 2 4 2 6 2" xfId="35236"/>
    <cellStyle name="Vejica 2 4 2 4 2 7" xfId="35237"/>
    <cellStyle name="Vejica 2 4 2 4 2 7 2" xfId="35238"/>
    <cellStyle name="Vejica 2 4 2 4 2 8" xfId="35239"/>
    <cellStyle name="Vejica 2 4 2 4 2 8 2" xfId="35240"/>
    <cellStyle name="Vejica 2 4 2 4 2 9" xfId="35241"/>
    <cellStyle name="Vejica 2 4 2 4 3" xfId="35242"/>
    <cellStyle name="Vejica 2 4 2 4 3 10" xfId="35243"/>
    <cellStyle name="Vejica 2 4 2 4 3 2" xfId="35244"/>
    <cellStyle name="Vejica 2 4 2 4 3 2 2" xfId="35245"/>
    <cellStyle name="Vejica 2 4 2 4 3 2 2 2" xfId="35246"/>
    <cellStyle name="Vejica 2 4 2 4 3 2 2 2 2" xfId="35247"/>
    <cellStyle name="Vejica 2 4 2 4 3 2 2 3" xfId="35248"/>
    <cellStyle name="Vejica 2 4 2 4 3 2 2 3 2" xfId="35249"/>
    <cellStyle name="Vejica 2 4 2 4 3 2 2 4" xfId="35250"/>
    <cellStyle name="Vejica 2 4 2 4 3 2 2 5" xfId="35251"/>
    <cellStyle name="Vejica 2 4 2 4 3 2 3" xfId="35252"/>
    <cellStyle name="Vejica 2 4 2 4 3 2 3 2" xfId="35253"/>
    <cellStyle name="Vejica 2 4 2 4 3 2 3 2 2" xfId="35254"/>
    <cellStyle name="Vejica 2 4 2 4 3 2 3 3" xfId="35255"/>
    <cellStyle name="Vejica 2 4 2 4 3 2 3 3 2" xfId="35256"/>
    <cellStyle name="Vejica 2 4 2 4 3 2 3 4" xfId="35257"/>
    <cellStyle name="Vejica 2 4 2 4 3 2 3 5" xfId="35258"/>
    <cellStyle name="Vejica 2 4 2 4 3 2 4" xfId="35259"/>
    <cellStyle name="Vejica 2 4 2 4 3 2 4 2" xfId="35260"/>
    <cellStyle name="Vejica 2 4 2 4 3 2 5" xfId="35261"/>
    <cellStyle name="Vejica 2 4 2 4 3 2 5 2" xfId="35262"/>
    <cellStyle name="Vejica 2 4 2 4 3 2 6" xfId="35263"/>
    <cellStyle name="Vejica 2 4 2 4 3 2 6 2" xfId="35264"/>
    <cellStyle name="Vejica 2 4 2 4 3 2 7" xfId="35265"/>
    <cellStyle name="Vejica 2 4 2 4 3 2 8" xfId="35266"/>
    <cellStyle name="Vejica 2 4 2 4 3 2 9" xfId="35267"/>
    <cellStyle name="Vejica 2 4 2 4 3 3" xfId="35268"/>
    <cellStyle name="Vejica 2 4 2 4 3 3 2" xfId="35269"/>
    <cellStyle name="Vejica 2 4 2 4 3 3 2 2" xfId="35270"/>
    <cellStyle name="Vejica 2 4 2 4 3 3 3" xfId="35271"/>
    <cellStyle name="Vejica 2 4 2 4 3 3 3 2" xfId="35272"/>
    <cellStyle name="Vejica 2 4 2 4 3 3 4" xfId="35273"/>
    <cellStyle name="Vejica 2 4 2 4 3 3 5" xfId="35274"/>
    <cellStyle name="Vejica 2 4 2 4 3 4" xfId="35275"/>
    <cellStyle name="Vejica 2 4 2 4 3 4 2" xfId="35276"/>
    <cellStyle name="Vejica 2 4 2 4 3 4 2 2" xfId="35277"/>
    <cellStyle name="Vejica 2 4 2 4 3 4 3" xfId="35278"/>
    <cellStyle name="Vejica 2 4 2 4 3 4 3 2" xfId="35279"/>
    <cellStyle name="Vejica 2 4 2 4 3 4 4" xfId="35280"/>
    <cellStyle name="Vejica 2 4 2 4 3 4 5" xfId="35281"/>
    <cellStyle name="Vejica 2 4 2 4 3 5" xfId="35282"/>
    <cellStyle name="Vejica 2 4 2 4 3 5 2" xfId="35283"/>
    <cellStyle name="Vejica 2 4 2 4 3 6" xfId="35284"/>
    <cellStyle name="Vejica 2 4 2 4 3 6 2" xfId="35285"/>
    <cellStyle name="Vejica 2 4 2 4 3 7" xfId="35286"/>
    <cellStyle name="Vejica 2 4 2 4 3 7 2" xfId="35287"/>
    <cellStyle name="Vejica 2 4 2 4 3 8" xfId="35288"/>
    <cellStyle name="Vejica 2 4 2 4 3 9" xfId="35289"/>
    <cellStyle name="Vejica 2 4 2 4 4" xfId="35290"/>
    <cellStyle name="Vejica 2 4 2 4 4 2" xfId="35291"/>
    <cellStyle name="Vejica 2 4 2 4 4 2 2" xfId="35292"/>
    <cellStyle name="Vejica 2 4 2 4 4 2 2 2" xfId="35293"/>
    <cellStyle name="Vejica 2 4 2 4 4 2 3" xfId="35294"/>
    <cellStyle name="Vejica 2 4 2 4 4 2 3 2" xfId="35295"/>
    <cellStyle name="Vejica 2 4 2 4 4 2 4" xfId="35296"/>
    <cellStyle name="Vejica 2 4 2 4 4 2 5" xfId="35297"/>
    <cellStyle name="Vejica 2 4 2 4 4 3" xfId="35298"/>
    <cellStyle name="Vejica 2 4 2 4 4 3 2" xfId="35299"/>
    <cellStyle name="Vejica 2 4 2 4 4 3 2 2" xfId="35300"/>
    <cellStyle name="Vejica 2 4 2 4 4 3 3" xfId="35301"/>
    <cellStyle name="Vejica 2 4 2 4 4 3 3 2" xfId="35302"/>
    <cellStyle name="Vejica 2 4 2 4 4 3 4" xfId="35303"/>
    <cellStyle name="Vejica 2 4 2 4 4 3 5" xfId="35304"/>
    <cellStyle name="Vejica 2 4 2 4 4 4" xfId="35305"/>
    <cellStyle name="Vejica 2 4 2 4 4 4 2" xfId="35306"/>
    <cellStyle name="Vejica 2 4 2 4 4 5" xfId="35307"/>
    <cellStyle name="Vejica 2 4 2 4 4 5 2" xfId="35308"/>
    <cellStyle name="Vejica 2 4 2 4 4 6" xfId="35309"/>
    <cellStyle name="Vejica 2 4 2 4 4 6 2" xfId="35310"/>
    <cellStyle name="Vejica 2 4 2 4 4 7" xfId="35311"/>
    <cellStyle name="Vejica 2 4 2 4 4 8" xfId="35312"/>
    <cellStyle name="Vejica 2 4 2 4 4 9" xfId="35313"/>
    <cellStyle name="Vejica 2 4 2 4 5" xfId="35314"/>
    <cellStyle name="Vejica 2 4 2 4 5 2" xfId="35315"/>
    <cellStyle name="Vejica 2 4 2 4 5 2 2" xfId="35316"/>
    <cellStyle name="Vejica 2 4 2 4 5 3" xfId="35317"/>
    <cellStyle name="Vejica 2 4 2 4 5 3 2" xfId="35318"/>
    <cellStyle name="Vejica 2 4 2 4 5 4" xfId="35319"/>
    <cellStyle name="Vejica 2 4 2 4 5 5" xfId="35320"/>
    <cellStyle name="Vejica 2 4 2 4 6" xfId="35321"/>
    <cellStyle name="Vejica 2 4 2 4 6 2" xfId="35322"/>
    <cellStyle name="Vejica 2 4 2 4 6 2 2" xfId="35323"/>
    <cellStyle name="Vejica 2 4 2 4 6 3" xfId="35324"/>
    <cellStyle name="Vejica 2 4 2 4 6 3 2" xfId="35325"/>
    <cellStyle name="Vejica 2 4 2 4 6 4" xfId="35326"/>
    <cellStyle name="Vejica 2 4 2 4 6 5" xfId="35327"/>
    <cellStyle name="Vejica 2 4 2 4 7" xfId="35328"/>
    <cellStyle name="Vejica 2 4 2 4 7 2" xfId="35329"/>
    <cellStyle name="Vejica 2 4 2 4 8" xfId="35330"/>
    <cellStyle name="Vejica 2 4 2 4 8 2" xfId="35331"/>
    <cellStyle name="Vejica 2 4 2 4 9" xfId="35332"/>
    <cellStyle name="Vejica 2 4 2 4 9 2" xfId="35333"/>
    <cellStyle name="Vejica 2 4 2 5" xfId="35334"/>
    <cellStyle name="Vejica 2 4 2 5 10" xfId="35335"/>
    <cellStyle name="Vejica 2 4 2 5 11" xfId="35336"/>
    <cellStyle name="Vejica 2 4 2 5 2" xfId="35337"/>
    <cellStyle name="Vejica 2 4 2 5 2 10" xfId="35338"/>
    <cellStyle name="Vejica 2 4 2 5 2 2" xfId="35339"/>
    <cellStyle name="Vejica 2 4 2 5 2 2 2" xfId="35340"/>
    <cellStyle name="Vejica 2 4 2 5 2 2 2 2" xfId="35341"/>
    <cellStyle name="Vejica 2 4 2 5 2 2 2 2 2" xfId="35342"/>
    <cellStyle name="Vejica 2 4 2 5 2 2 2 3" xfId="35343"/>
    <cellStyle name="Vejica 2 4 2 5 2 2 2 3 2" xfId="35344"/>
    <cellStyle name="Vejica 2 4 2 5 2 2 2 4" xfId="35345"/>
    <cellStyle name="Vejica 2 4 2 5 2 2 2 5" xfId="35346"/>
    <cellStyle name="Vejica 2 4 2 5 2 2 3" xfId="35347"/>
    <cellStyle name="Vejica 2 4 2 5 2 2 3 2" xfId="35348"/>
    <cellStyle name="Vejica 2 4 2 5 2 2 3 2 2" xfId="35349"/>
    <cellStyle name="Vejica 2 4 2 5 2 2 3 3" xfId="35350"/>
    <cellStyle name="Vejica 2 4 2 5 2 2 3 3 2" xfId="35351"/>
    <cellStyle name="Vejica 2 4 2 5 2 2 3 4" xfId="35352"/>
    <cellStyle name="Vejica 2 4 2 5 2 2 3 5" xfId="35353"/>
    <cellStyle name="Vejica 2 4 2 5 2 2 4" xfId="35354"/>
    <cellStyle name="Vejica 2 4 2 5 2 2 4 2" xfId="35355"/>
    <cellStyle name="Vejica 2 4 2 5 2 2 5" xfId="35356"/>
    <cellStyle name="Vejica 2 4 2 5 2 2 5 2" xfId="35357"/>
    <cellStyle name="Vejica 2 4 2 5 2 2 6" xfId="35358"/>
    <cellStyle name="Vejica 2 4 2 5 2 2 6 2" xfId="35359"/>
    <cellStyle name="Vejica 2 4 2 5 2 2 7" xfId="35360"/>
    <cellStyle name="Vejica 2 4 2 5 2 2 8" xfId="35361"/>
    <cellStyle name="Vejica 2 4 2 5 2 2 9" xfId="35362"/>
    <cellStyle name="Vejica 2 4 2 5 2 3" xfId="35363"/>
    <cellStyle name="Vejica 2 4 2 5 2 3 2" xfId="35364"/>
    <cellStyle name="Vejica 2 4 2 5 2 3 2 2" xfId="35365"/>
    <cellStyle name="Vejica 2 4 2 5 2 3 3" xfId="35366"/>
    <cellStyle name="Vejica 2 4 2 5 2 3 3 2" xfId="35367"/>
    <cellStyle name="Vejica 2 4 2 5 2 3 4" xfId="35368"/>
    <cellStyle name="Vejica 2 4 2 5 2 3 5" xfId="35369"/>
    <cellStyle name="Vejica 2 4 2 5 2 4" xfId="35370"/>
    <cellStyle name="Vejica 2 4 2 5 2 4 2" xfId="35371"/>
    <cellStyle name="Vejica 2 4 2 5 2 4 2 2" xfId="35372"/>
    <cellStyle name="Vejica 2 4 2 5 2 4 3" xfId="35373"/>
    <cellStyle name="Vejica 2 4 2 5 2 4 3 2" xfId="35374"/>
    <cellStyle name="Vejica 2 4 2 5 2 4 4" xfId="35375"/>
    <cellStyle name="Vejica 2 4 2 5 2 4 5" xfId="35376"/>
    <cellStyle name="Vejica 2 4 2 5 2 5" xfId="35377"/>
    <cellStyle name="Vejica 2 4 2 5 2 5 2" xfId="35378"/>
    <cellStyle name="Vejica 2 4 2 5 2 6" xfId="35379"/>
    <cellStyle name="Vejica 2 4 2 5 2 6 2" xfId="35380"/>
    <cellStyle name="Vejica 2 4 2 5 2 7" xfId="35381"/>
    <cellStyle name="Vejica 2 4 2 5 2 7 2" xfId="35382"/>
    <cellStyle name="Vejica 2 4 2 5 2 8" xfId="35383"/>
    <cellStyle name="Vejica 2 4 2 5 2 9" xfId="35384"/>
    <cellStyle name="Vejica 2 4 2 5 3" xfId="35385"/>
    <cellStyle name="Vejica 2 4 2 5 3 2" xfId="35386"/>
    <cellStyle name="Vejica 2 4 2 5 3 2 2" xfId="35387"/>
    <cellStyle name="Vejica 2 4 2 5 3 2 2 2" xfId="35388"/>
    <cellStyle name="Vejica 2 4 2 5 3 2 3" xfId="35389"/>
    <cellStyle name="Vejica 2 4 2 5 3 2 3 2" xfId="35390"/>
    <cellStyle name="Vejica 2 4 2 5 3 2 4" xfId="35391"/>
    <cellStyle name="Vejica 2 4 2 5 3 2 5" xfId="35392"/>
    <cellStyle name="Vejica 2 4 2 5 3 3" xfId="35393"/>
    <cellStyle name="Vejica 2 4 2 5 3 3 2" xfId="35394"/>
    <cellStyle name="Vejica 2 4 2 5 3 3 2 2" xfId="35395"/>
    <cellStyle name="Vejica 2 4 2 5 3 3 3" xfId="35396"/>
    <cellStyle name="Vejica 2 4 2 5 3 3 3 2" xfId="35397"/>
    <cellStyle name="Vejica 2 4 2 5 3 3 4" xfId="35398"/>
    <cellStyle name="Vejica 2 4 2 5 3 3 5" xfId="35399"/>
    <cellStyle name="Vejica 2 4 2 5 3 4" xfId="35400"/>
    <cellStyle name="Vejica 2 4 2 5 3 4 2" xfId="35401"/>
    <cellStyle name="Vejica 2 4 2 5 3 5" xfId="35402"/>
    <cellStyle name="Vejica 2 4 2 5 3 5 2" xfId="35403"/>
    <cellStyle name="Vejica 2 4 2 5 3 6" xfId="35404"/>
    <cellStyle name="Vejica 2 4 2 5 3 6 2" xfId="35405"/>
    <cellStyle name="Vejica 2 4 2 5 3 7" xfId="35406"/>
    <cellStyle name="Vejica 2 4 2 5 3 8" xfId="35407"/>
    <cellStyle name="Vejica 2 4 2 5 3 9" xfId="35408"/>
    <cellStyle name="Vejica 2 4 2 5 4" xfId="35409"/>
    <cellStyle name="Vejica 2 4 2 5 4 2" xfId="35410"/>
    <cellStyle name="Vejica 2 4 2 5 4 2 2" xfId="35411"/>
    <cellStyle name="Vejica 2 4 2 5 4 3" xfId="35412"/>
    <cellStyle name="Vejica 2 4 2 5 4 3 2" xfId="35413"/>
    <cellStyle name="Vejica 2 4 2 5 4 4" xfId="35414"/>
    <cellStyle name="Vejica 2 4 2 5 4 5" xfId="35415"/>
    <cellStyle name="Vejica 2 4 2 5 5" xfId="35416"/>
    <cellStyle name="Vejica 2 4 2 5 5 2" xfId="35417"/>
    <cellStyle name="Vejica 2 4 2 5 5 2 2" xfId="35418"/>
    <cellStyle name="Vejica 2 4 2 5 5 3" xfId="35419"/>
    <cellStyle name="Vejica 2 4 2 5 5 3 2" xfId="35420"/>
    <cellStyle name="Vejica 2 4 2 5 5 4" xfId="35421"/>
    <cellStyle name="Vejica 2 4 2 5 5 5" xfId="35422"/>
    <cellStyle name="Vejica 2 4 2 5 6" xfId="35423"/>
    <cellStyle name="Vejica 2 4 2 5 6 2" xfId="35424"/>
    <cellStyle name="Vejica 2 4 2 5 7" xfId="35425"/>
    <cellStyle name="Vejica 2 4 2 5 7 2" xfId="35426"/>
    <cellStyle name="Vejica 2 4 2 5 8" xfId="35427"/>
    <cellStyle name="Vejica 2 4 2 5 8 2" xfId="35428"/>
    <cellStyle name="Vejica 2 4 2 5 9" xfId="35429"/>
    <cellStyle name="Vejica 2 4 2 6" xfId="35430"/>
    <cellStyle name="Vejica 2 4 2 6 10" xfId="35431"/>
    <cellStyle name="Vejica 2 4 2 6 11" xfId="35432"/>
    <cellStyle name="Vejica 2 4 2 6 2" xfId="35433"/>
    <cellStyle name="Vejica 2 4 2 6 2 10" xfId="35434"/>
    <cellStyle name="Vejica 2 4 2 6 2 2" xfId="35435"/>
    <cellStyle name="Vejica 2 4 2 6 2 2 2" xfId="35436"/>
    <cellStyle name="Vejica 2 4 2 6 2 2 2 2" xfId="35437"/>
    <cellStyle name="Vejica 2 4 2 6 2 2 2 2 2" xfId="35438"/>
    <cellStyle name="Vejica 2 4 2 6 2 2 2 3" xfId="35439"/>
    <cellStyle name="Vejica 2 4 2 6 2 2 2 3 2" xfId="35440"/>
    <cellStyle name="Vejica 2 4 2 6 2 2 2 4" xfId="35441"/>
    <cellStyle name="Vejica 2 4 2 6 2 2 2 5" xfId="35442"/>
    <cellStyle name="Vejica 2 4 2 6 2 2 3" xfId="35443"/>
    <cellStyle name="Vejica 2 4 2 6 2 2 3 2" xfId="35444"/>
    <cellStyle name="Vejica 2 4 2 6 2 2 3 2 2" xfId="35445"/>
    <cellStyle name="Vejica 2 4 2 6 2 2 3 3" xfId="35446"/>
    <cellStyle name="Vejica 2 4 2 6 2 2 3 3 2" xfId="35447"/>
    <cellStyle name="Vejica 2 4 2 6 2 2 3 4" xfId="35448"/>
    <cellStyle name="Vejica 2 4 2 6 2 2 3 5" xfId="35449"/>
    <cellStyle name="Vejica 2 4 2 6 2 2 4" xfId="35450"/>
    <cellStyle name="Vejica 2 4 2 6 2 2 4 2" xfId="35451"/>
    <cellStyle name="Vejica 2 4 2 6 2 2 5" xfId="35452"/>
    <cellStyle name="Vejica 2 4 2 6 2 2 5 2" xfId="35453"/>
    <cellStyle name="Vejica 2 4 2 6 2 2 6" xfId="35454"/>
    <cellStyle name="Vejica 2 4 2 6 2 2 6 2" xfId="35455"/>
    <cellStyle name="Vejica 2 4 2 6 2 2 7" xfId="35456"/>
    <cellStyle name="Vejica 2 4 2 6 2 2 8" xfId="35457"/>
    <cellStyle name="Vejica 2 4 2 6 2 2 9" xfId="35458"/>
    <cellStyle name="Vejica 2 4 2 6 2 3" xfId="35459"/>
    <cellStyle name="Vejica 2 4 2 6 2 3 2" xfId="35460"/>
    <cellStyle name="Vejica 2 4 2 6 2 3 2 2" xfId="35461"/>
    <cellStyle name="Vejica 2 4 2 6 2 3 3" xfId="35462"/>
    <cellStyle name="Vejica 2 4 2 6 2 3 3 2" xfId="35463"/>
    <cellStyle name="Vejica 2 4 2 6 2 3 4" xfId="35464"/>
    <cellStyle name="Vejica 2 4 2 6 2 3 5" xfId="35465"/>
    <cellStyle name="Vejica 2 4 2 6 2 4" xfId="35466"/>
    <cellStyle name="Vejica 2 4 2 6 2 4 2" xfId="35467"/>
    <cellStyle name="Vejica 2 4 2 6 2 4 2 2" xfId="35468"/>
    <cellStyle name="Vejica 2 4 2 6 2 4 3" xfId="35469"/>
    <cellStyle name="Vejica 2 4 2 6 2 4 3 2" xfId="35470"/>
    <cellStyle name="Vejica 2 4 2 6 2 4 4" xfId="35471"/>
    <cellStyle name="Vejica 2 4 2 6 2 4 5" xfId="35472"/>
    <cellStyle name="Vejica 2 4 2 6 2 5" xfId="35473"/>
    <cellStyle name="Vejica 2 4 2 6 2 5 2" xfId="35474"/>
    <cellStyle name="Vejica 2 4 2 6 2 6" xfId="35475"/>
    <cellStyle name="Vejica 2 4 2 6 2 6 2" xfId="35476"/>
    <cellStyle name="Vejica 2 4 2 6 2 7" xfId="35477"/>
    <cellStyle name="Vejica 2 4 2 6 2 7 2" xfId="35478"/>
    <cellStyle name="Vejica 2 4 2 6 2 8" xfId="35479"/>
    <cellStyle name="Vejica 2 4 2 6 2 9" xfId="35480"/>
    <cellStyle name="Vejica 2 4 2 6 3" xfId="35481"/>
    <cellStyle name="Vejica 2 4 2 6 3 2" xfId="35482"/>
    <cellStyle name="Vejica 2 4 2 6 3 2 2" xfId="35483"/>
    <cellStyle name="Vejica 2 4 2 6 3 2 2 2" xfId="35484"/>
    <cellStyle name="Vejica 2 4 2 6 3 2 3" xfId="35485"/>
    <cellStyle name="Vejica 2 4 2 6 3 2 3 2" xfId="35486"/>
    <cellStyle name="Vejica 2 4 2 6 3 2 4" xfId="35487"/>
    <cellStyle name="Vejica 2 4 2 6 3 2 5" xfId="35488"/>
    <cellStyle name="Vejica 2 4 2 6 3 3" xfId="35489"/>
    <cellStyle name="Vejica 2 4 2 6 3 3 2" xfId="35490"/>
    <cellStyle name="Vejica 2 4 2 6 3 3 2 2" xfId="35491"/>
    <cellStyle name="Vejica 2 4 2 6 3 3 3" xfId="35492"/>
    <cellStyle name="Vejica 2 4 2 6 3 3 3 2" xfId="35493"/>
    <cellStyle name="Vejica 2 4 2 6 3 3 4" xfId="35494"/>
    <cellStyle name="Vejica 2 4 2 6 3 3 5" xfId="35495"/>
    <cellStyle name="Vejica 2 4 2 6 3 4" xfId="35496"/>
    <cellStyle name="Vejica 2 4 2 6 3 4 2" xfId="35497"/>
    <cellStyle name="Vejica 2 4 2 6 3 5" xfId="35498"/>
    <cellStyle name="Vejica 2 4 2 6 3 5 2" xfId="35499"/>
    <cellStyle name="Vejica 2 4 2 6 3 6" xfId="35500"/>
    <cellStyle name="Vejica 2 4 2 6 3 6 2" xfId="35501"/>
    <cellStyle name="Vejica 2 4 2 6 3 7" xfId="35502"/>
    <cellStyle name="Vejica 2 4 2 6 3 8" xfId="35503"/>
    <cellStyle name="Vejica 2 4 2 6 3 9" xfId="35504"/>
    <cellStyle name="Vejica 2 4 2 6 4" xfId="35505"/>
    <cellStyle name="Vejica 2 4 2 6 4 2" xfId="35506"/>
    <cellStyle name="Vejica 2 4 2 6 4 2 2" xfId="35507"/>
    <cellStyle name="Vejica 2 4 2 6 4 3" xfId="35508"/>
    <cellStyle name="Vejica 2 4 2 6 4 3 2" xfId="35509"/>
    <cellStyle name="Vejica 2 4 2 6 4 4" xfId="35510"/>
    <cellStyle name="Vejica 2 4 2 6 4 5" xfId="35511"/>
    <cellStyle name="Vejica 2 4 2 6 5" xfId="35512"/>
    <cellStyle name="Vejica 2 4 2 6 5 2" xfId="35513"/>
    <cellStyle name="Vejica 2 4 2 6 5 2 2" xfId="35514"/>
    <cellStyle name="Vejica 2 4 2 6 5 3" xfId="35515"/>
    <cellStyle name="Vejica 2 4 2 6 5 3 2" xfId="35516"/>
    <cellStyle name="Vejica 2 4 2 6 5 4" xfId="35517"/>
    <cellStyle name="Vejica 2 4 2 6 5 5" xfId="35518"/>
    <cellStyle name="Vejica 2 4 2 6 6" xfId="35519"/>
    <cellStyle name="Vejica 2 4 2 6 6 2" xfId="35520"/>
    <cellStyle name="Vejica 2 4 2 6 7" xfId="35521"/>
    <cellStyle name="Vejica 2 4 2 6 7 2" xfId="35522"/>
    <cellStyle name="Vejica 2 4 2 6 8" xfId="35523"/>
    <cellStyle name="Vejica 2 4 2 6 8 2" xfId="35524"/>
    <cellStyle name="Vejica 2 4 2 6 9" xfId="35525"/>
    <cellStyle name="Vejica 2 4 2 7" xfId="35526"/>
    <cellStyle name="Vejica 2 4 2 7 10" xfId="35527"/>
    <cellStyle name="Vejica 2 4 2 7 11" xfId="35528"/>
    <cellStyle name="Vejica 2 4 2 7 2" xfId="35529"/>
    <cellStyle name="Vejica 2 4 2 7 2 10" xfId="35530"/>
    <cellStyle name="Vejica 2 4 2 7 2 2" xfId="35531"/>
    <cellStyle name="Vejica 2 4 2 7 2 2 2" xfId="35532"/>
    <cellStyle name="Vejica 2 4 2 7 2 2 2 2" xfId="35533"/>
    <cellStyle name="Vejica 2 4 2 7 2 2 2 2 2" xfId="35534"/>
    <cellStyle name="Vejica 2 4 2 7 2 2 2 3" xfId="35535"/>
    <cellStyle name="Vejica 2 4 2 7 2 2 2 3 2" xfId="35536"/>
    <cellStyle name="Vejica 2 4 2 7 2 2 2 4" xfId="35537"/>
    <cellStyle name="Vejica 2 4 2 7 2 2 2 5" xfId="35538"/>
    <cellStyle name="Vejica 2 4 2 7 2 2 3" xfId="35539"/>
    <cellStyle name="Vejica 2 4 2 7 2 2 3 2" xfId="35540"/>
    <cellStyle name="Vejica 2 4 2 7 2 2 3 2 2" xfId="35541"/>
    <cellStyle name="Vejica 2 4 2 7 2 2 3 3" xfId="35542"/>
    <cellStyle name="Vejica 2 4 2 7 2 2 3 3 2" xfId="35543"/>
    <cellStyle name="Vejica 2 4 2 7 2 2 3 4" xfId="35544"/>
    <cellStyle name="Vejica 2 4 2 7 2 2 3 5" xfId="35545"/>
    <cellStyle name="Vejica 2 4 2 7 2 2 4" xfId="35546"/>
    <cellStyle name="Vejica 2 4 2 7 2 2 4 2" xfId="35547"/>
    <cellStyle name="Vejica 2 4 2 7 2 2 5" xfId="35548"/>
    <cellStyle name="Vejica 2 4 2 7 2 2 5 2" xfId="35549"/>
    <cellStyle name="Vejica 2 4 2 7 2 2 6" xfId="35550"/>
    <cellStyle name="Vejica 2 4 2 7 2 2 6 2" xfId="35551"/>
    <cellStyle name="Vejica 2 4 2 7 2 2 7" xfId="35552"/>
    <cellStyle name="Vejica 2 4 2 7 2 2 8" xfId="35553"/>
    <cellStyle name="Vejica 2 4 2 7 2 2 9" xfId="35554"/>
    <cellStyle name="Vejica 2 4 2 7 2 3" xfId="35555"/>
    <cellStyle name="Vejica 2 4 2 7 2 3 2" xfId="35556"/>
    <cellStyle name="Vejica 2 4 2 7 2 3 2 2" xfId="35557"/>
    <cellStyle name="Vejica 2 4 2 7 2 3 3" xfId="35558"/>
    <cellStyle name="Vejica 2 4 2 7 2 3 3 2" xfId="35559"/>
    <cellStyle name="Vejica 2 4 2 7 2 3 4" xfId="35560"/>
    <cellStyle name="Vejica 2 4 2 7 2 3 5" xfId="35561"/>
    <cellStyle name="Vejica 2 4 2 7 2 4" xfId="35562"/>
    <cellStyle name="Vejica 2 4 2 7 2 4 2" xfId="35563"/>
    <cellStyle name="Vejica 2 4 2 7 2 4 2 2" xfId="35564"/>
    <cellStyle name="Vejica 2 4 2 7 2 4 3" xfId="35565"/>
    <cellStyle name="Vejica 2 4 2 7 2 4 3 2" xfId="35566"/>
    <cellStyle name="Vejica 2 4 2 7 2 4 4" xfId="35567"/>
    <cellStyle name="Vejica 2 4 2 7 2 4 5" xfId="35568"/>
    <cellStyle name="Vejica 2 4 2 7 2 5" xfId="35569"/>
    <cellStyle name="Vejica 2 4 2 7 2 5 2" xfId="35570"/>
    <cellStyle name="Vejica 2 4 2 7 2 6" xfId="35571"/>
    <cellStyle name="Vejica 2 4 2 7 2 6 2" xfId="35572"/>
    <cellStyle name="Vejica 2 4 2 7 2 7" xfId="35573"/>
    <cellStyle name="Vejica 2 4 2 7 2 7 2" xfId="35574"/>
    <cellStyle name="Vejica 2 4 2 7 2 8" xfId="35575"/>
    <cellStyle name="Vejica 2 4 2 7 2 9" xfId="35576"/>
    <cellStyle name="Vejica 2 4 2 7 3" xfId="35577"/>
    <cellStyle name="Vejica 2 4 2 7 3 2" xfId="35578"/>
    <cellStyle name="Vejica 2 4 2 7 3 2 2" xfId="35579"/>
    <cellStyle name="Vejica 2 4 2 7 3 2 2 2" xfId="35580"/>
    <cellStyle name="Vejica 2 4 2 7 3 2 3" xfId="35581"/>
    <cellStyle name="Vejica 2 4 2 7 3 2 3 2" xfId="35582"/>
    <cellStyle name="Vejica 2 4 2 7 3 2 4" xfId="35583"/>
    <cellStyle name="Vejica 2 4 2 7 3 2 5" xfId="35584"/>
    <cellStyle name="Vejica 2 4 2 7 3 3" xfId="35585"/>
    <cellStyle name="Vejica 2 4 2 7 3 3 2" xfId="35586"/>
    <cellStyle name="Vejica 2 4 2 7 3 3 2 2" xfId="35587"/>
    <cellStyle name="Vejica 2 4 2 7 3 3 3" xfId="35588"/>
    <cellStyle name="Vejica 2 4 2 7 3 3 3 2" xfId="35589"/>
    <cellStyle name="Vejica 2 4 2 7 3 3 4" xfId="35590"/>
    <cellStyle name="Vejica 2 4 2 7 3 3 5" xfId="35591"/>
    <cellStyle name="Vejica 2 4 2 7 3 4" xfId="35592"/>
    <cellStyle name="Vejica 2 4 2 7 3 4 2" xfId="35593"/>
    <cellStyle name="Vejica 2 4 2 7 3 5" xfId="35594"/>
    <cellStyle name="Vejica 2 4 2 7 3 5 2" xfId="35595"/>
    <cellStyle name="Vejica 2 4 2 7 3 6" xfId="35596"/>
    <cellStyle name="Vejica 2 4 2 7 3 6 2" xfId="35597"/>
    <cellStyle name="Vejica 2 4 2 7 3 7" xfId="35598"/>
    <cellStyle name="Vejica 2 4 2 7 3 8" xfId="35599"/>
    <cellStyle name="Vejica 2 4 2 7 3 9" xfId="35600"/>
    <cellStyle name="Vejica 2 4 2 7 4" xfId="35601"/>
    <cellStyle name="Vejica 2 4 2 7 4 2" xfId="35602"/>
    <cellStyle name="Vejica 2 4 2 7 4 2 2" xfId="35603"/>
    <cellStyle name="Vejica 2 4 2 7 4 3" xfId="35604"/>
    <cellStyle name="Vejica 2 4 2 7 4 3 2" xfId="35605"/>
    <cellStyle name="Vejica 2 4 2 7 4 4" xfId="35606"/>
    <cellStyle name="Vejica 2 4 2 7 4 5" xfId="35607"/>
    <cellStyle name="Vejica 2 4 2 7 5" xfId="35608"/>
    <cellStyle name="Vejica 2 4 2 7 5 2" xfId="35609"/>
    <cellStyle name="Vejica 2 4 2 7 5 2 2" xfId="35610"/>
    <cellStyle name="Vejica 2 4 2 7 5 3" xfId="35611"/>
    <cellStyle name="Vejica 2 4 2 7 5 3 2" xfId="35612"/>
    <cellStyle name="Vejica 2 4 2 7 5 4" xfId="35613"/>
    <cellStyle name="Vejica 2 4 2 7 5 5" xfId="35614"/>
    <cellStyle name="Vejica 2 4 2 7 6" xfId="35615"/>
    <cellStyle name="Vejica 2 4 2 7 6 2" xfId="35616"/>
    <cellStyle name="Vejica 2 4 2 7 7" xfId="35617"/>
    <cellStyle name="Vejica 2 4 2 7 7 2" xfId="35618"/>
    <cellStyle name="Vejica 2 4 2 7 8" xfId="35619"/>
    <cellStyle name="Vejica 2 4 2 7 8 2" xfId="35620"/>
    <cellStyle name="Vejica 2 4 2 7 9" xfId="35621"/>
    <cellStyle name="Vejica 2 4 2 8" xfId="35622"/>
    <cellStyle name="Vejica 2 4 2 8 10" xfId="35623"/>
    <cellStyle name="Vejica 2 4 2 8 2" xfId="35624"/>
    <cellStyle name="Vejica 2 4 2 8 2 2" xfId="35625"/>
    <cellStyle name="Vejica 2 4 2 8 2 2 2" xfId="35626"/>
    <cellStyle name="Vejica 2 4 2 8 2 2 2 2" xfId="35627"/>
    <cellStyle name="Vejica 2 4 2 8 2 2 3" xfId="35628"/>
    <cellStyle name="Vejica 2 4 2 8 2 2 3 2" xfId="35629"/>
    <cellStyle name="Vejica 2 4 2 8 2 2 4" xfId="35630"/>
    <cellStyle name="Vejica 2 4 2 8 2 2 5" xfId="35631"/>
    <cellStyle name="Vejica 2 4 2 8 2 3" xfId="35632"/>
    <cellStyle name="Vejica 2 4 2 8 2 3 2" xfId="35633"/>
    <cellStyle name="Vejica 2 4 2 8 2 3 2 2" xfId="35634"/>
    <cellStyle name="Vejica 2 4 2 8 2 3 3" xfId="35635"/>
    <cellStyle name="Vejica 2 4 2 8 2 3 3 2" xfId="35636"/>
    <cellStyle name="Vejica 2 4 2 8 2 3 4" xfId="35637"/>
    <cellStyle name="Vejica 2 4 2 8 2 3 5" xfId="35638"/>
    <cellStyle name="Vejica 2 4 2 8 2 4" xfId="35639"/>
    <cellStyle name="Vejica 2 4 2 8 2 4 2" xfId="35640"/>
    <cellStyle name="Vejica 2 4 2 8 2 5" xfId="35641"/>
    <cellStyle name="Vejica 2 4 2 8 2 5 2" xfId="35642"/>
    <cellStyle name="Vejica 2 4 2 8 2 6" xfId="35643"/>
    <cellStyle name="Vejica 2 4 2 8 2 6 2" xfId="35644"/>
    <cellStyle name="Vejica 2 4 2 8 2 7" xfId="35645"/>
    <cellStyle name="Vejica 2 4 2 8 2 8" xfId="35646"/>
    <cellStyle name="Vejica 2 4 2 8 2 9" xfId="35647"/>
    <cellStyle name="Vejica 2 4 2 8 3" xfId="35648"/>
    <cellStyle name="Vejica 2 4 2 8 3 2" xfId="35649"/>
    <cellStyle name="Vejica 2 4 2 8 3 2 2" xfId="35650"/>
    <cellStyle name="Vejica 2 4 2 8 3 3" xfId="35651"/>
    <cellStyle name="Vejica 2 4 2 8 3 3 2" xfId="35652"/>
    <cellStyle name="Vejica 2 4 2 8 3 4" xfId="35653"/>
    <cellStyle name="Vejica 2 4 2 8 3 5" xfId="35654"/>
    <cellStyle name="Vejica 2 4 2 8 4" xfId="35655"/>
    <cellStyle name="Vejica 2 4 2 8 4 2" xfId="35656"/>
    <cellStyle name="Vejica 2 4 2 8 4 2 2" xfId="35657"/>
    <cellStyle name="Vejica 2 4 2 8 4 3" xfId="35658"/>
    <cellStyle name="Vejica 2 4 2 8 4 3 2" xfId="35659"/>
    <cellStyle name="Vejica 2 4 2 8 4 4" xfId="35660"/>
    <cellStyle name="Vejica 2 4 2 8 4 5" xfId="35661"/>
    <cellStyle name="Vejica 2 4 2 8 5" xfId="35662"/>
    <cellStyle name="Vejica 2 4 2 8 5 2" xfId="35663"/>
    <cellStyle name="Vejica 2 4 2 8 6" xfId="35664"/>
    <cellStyle name="Vejica 2 4 2 8 6 2" xfId="35665"/>
    <cellStyle name="Vejica 2 4 2 8 7" xfId="35666"/>
    <cellStyle name="Vejica 2 4 2 8 7 2" xfId="35667"/>
    <cellStyle name="Vejica 2 4 2 8 8" xfId="35668"/>
    <cellStyle name="Vejica 2 4 2 8 9" xfId="35669"/>
    <cellStyle name="Vejica 2 4 2 9" xfId="35670"/>
    <cellStyle name="Vejica 2 4 2 9 2" xfId="35671"/>
    <cellStyle name="Vejica 2 4 2 9 2 2" xfId="35672"/>
    <cellStyle name="Vejica 2 4 2 9 2 2 2" xfId="35673"/>
    <cellStyle name="Vejica 2 4 2 9 2 3" xfId="35674"/>
    <cellStyle name="Vejica 2 4 2 9 2 3 2" xfId="35675"/>
    <cellStyle name="Vejica 2 4 2 9 2 4" xfId="35676"/>
    <cellStyle name="Vejica 2 4 2 9 2 5" xfId="35677"/>
    <cellStyle name="Vejica 2 4 2 9 3" xfId="35678"/>
    <cellStyle name="Vejica 2 4 2 9 3 2" xfId="35679"/>
    <cellStyle name="Vejica 2 4 2 9 3 2 2" xfId="35680"/>
    <cellStyle name="Vejica 2 4 2 9 3 3" xfId="35681"/>
    <cellStyle name="Vejica 2 4 2 9 3 3 2" xfId="35682"/>
    <cellStyle name="Vejica 2 4 2 9 3 4" xfId="35683"/>
    <cellStyle name="Vejica 2 4 2 9 3 5" xfId="35684"/>
    <cellStyle name="Vejica 2 4 2 9 4" xfId="35685"/>
    <cellStyle name="Vejica 2 4 2 9 4 2" xfId="35686"/>
    <cellStyle name="Vejica 2 4 2 9 5" xfId="35687"/>
    <cellStyle name="Vejica 2 4 2 9 5 2" xfId="35688"/>
    <cellStyle name="Vejica 2 4 2 9 6" xfId="35689"/>
    <cellStyle name="Vejica 2 4 2 9 6 2" xfId="35690"/>
    <cellStyle name="Vejica 2 4 2 9 7" xfId="35691"/>
    <cellStyle name="Vejica 2 4 2 9 8" xfId="35692"/>
    <cellStyle name="Vejica 2 4 2 9 9" xfId="35693"/>
    <cellStyle name="Vejica 2 4 20" xfId="35694"/>
    <cellStyle name="Vejica 2 4 3" xfId="35695"/>
    <cellStyle name="Vejica 2 4 3 10" xfId="35696"/>
    <cellStyle name="Vejica 2 4 3 10 2" xfId="35697"/>
    <cellStyle name="Vejica 2 4 3 11" xfId="35698"/>
    <cellStyle name="Vejica 2 4 3 12" xfId="35699"/>
    <cellStyle name="Vejica 2 4 3 13" xfId="35700"/>
    <cellStyle name="Vejica 2 4 3 2" xfId="35701"/>
    <cellStyle name="Vejica 2 4 3 2 10" xfId="35702"/>
    <cellStyle name="Vejica 2 4 3 2 11" xfId="35703"/>
    <cellStyle name="Vejica 2 4 3 2 2" xfId="35704"/>
    <cellStyle name="Vejica 2 4 3 2 2 10" xfId="35705"/>
    <cellStyle name="Vejica 2 4 3 2 2 2" xfId="35706"/>
    <cellStyle name="Vejica 2 4 3 2 2 2 2" xfId="35707"/>
    <cellStyle name="Vejica 2 4 3 2 2 2 2 2" xfId="35708"/>
    <cellStyle name="Vejica 2 4 3 2 2 2 2 2 2" xfId="35709"/>
    <cellStyle name="Vejica 2 4 3 2 2 2 2 3" xfId="35710"/>
    <cellStyle name="Vejica 2 4 3 2 2 2 2 3 2" xfId="35711"/>
    <cellStyle name="Vejica 2 4 3 2 2 2 2 4" xfId="35712"/>
    <cellStyle name="Vejica 2 4 3 2 2 2 2 5" xfId="35713"/>
    <cellStyle name="Vejica 2 4 3 2 2 2 3" xfId="35714"/>
    <cellStyle name="Vejica 2 4 3 2 2 2 3 2" xfId="35715"/>
    <cellStyle name="Vejica 2 4 3 2 2 2 3 2 2" xfId="35716"/>
    <cellStyle name="Vejica 2 4 3 2 2 2 3 3" xfId="35717"/>
    <cellStyle name="Vejica 2 4 3 2 2 2 3 3 2" xfId="35718"/>
    <cellStyle name="Vejica 2 4 3 2 2 2 3 4" xfId="35719"/>
    <cellStyle name="Vejica 2 4 3 2 2 2 3 5" xfId="35720"/>
    <cellStyle name="Vejica 2 4 3 2 2 2 4" xfId="35721"/>
    <cellStyle name="Vejica 2 4 3 2 2 2 4 2" xfId="35722"/>
    <cellStyle name="Vejica 2 4 3 2 2 2 5" xfId="35723"/>
    <cellStyle name="Vejica 2 4 3 2 2 2 5 2" xfId="35724"/>
    <cellStyle name="Vejica 2 4 3 2 2 2 6" xfId="35725"/>
    <cellStyle name="Vejica 2 4 3 2 2 2 6 2" xfId="35726"/>
    <cellStyle name="Vejica 2 4 3 2 2 2 7" xfId="35727"/>
    <cellStyle name="Vejica 2 4 3 2 2 2 8" xfId="35728"/>
    <cellStyle name="Vejica 2 4 3 2 2 2 9" xfId="35729"/>
    <cellStyle name="Vejica 2 4 3 2 2 3" xfId="35730"/>
    <cellStyle name="Vejica 2 4 3 2 2 3 2" xfId="35731"/>
    <cellStyle name="Vejica 2 4 3 2 2 3 2 2" xfId="35732"/>
    <cellStyle name="Vejica 2 4 3 2 2 3 3" xfId="35733"/>
    <cellStyle name="Vejica 2 4 3 2 2 3 3 2" xfId="35734"/>
    <cellStyle name="Vejica 2 4 3 2 2 3 4" xfId="35735"/>
    <cellStyle name="Vejica 2 4 3 2 2 3 5" xfId="35736"/>
    <cellStyle name="Vejica 2 4 3 2 2 4" xfId="35737"/>
    <cellStyle name="Vejica 2 4 3 2 2 4 2" xfId="35738"/>
    <cellStyle name="Vejica 2 4 3 2 2 4 2 2" xfId="35739"/>
    <cellStyle name="Vejica 2 4 3 2 2 4 3" xfId="35740"/>
    <cellStyle name="Vejica 2 4 3 2 2 4 3 2" xfId="35741"/>
    <cellStyle name="Vejica 2 4 3 2 2 4 4" xfId="35742"/>
    <cellStyle name="Vejica 2 4 3 2 2 4 5" xfId="35743"/>
    <cellStyle name="Vejica 2 4 3 2 2 5" xfId="35744"/>
    <cellStyle name="Vejica 2 4 3 2 2 5 2" xfId="35745"/>
    <cellStyle name="Vejica 2 4 3 2 2 6" xfId="35746"/>
    <cellStyle name="Vejica 2 4 3 2 2 6 2" xfId="35747"/>
    <cellStyle name="Vejica 2 4 3 2 2 7" xfId="35748"/>
    <cellStyle name="Vejica 2 4 3 2 2 7 2" xfId="35749"/>
    <cellStyle name="Vejica 2 4 3 2 2 8" xfId="35750"/>
    <cellStyle name="Vejica 2 4 3 2 2 9" xfId="35751"/>
    <cellStyle name="Vejica 2 4 3 2 3" xfId="35752"/>
    <cellStyle name="Vejica 2 4 3 2 3 2" xfId="35753"/>
    <cellStyle name="Vejica 2 4 3 2 3 2 2" xfId="35754"/>
    <cellStyle name="Vejica 2 4 3 2 3 2 2 2" xfId="35755"/>
    <cellStyle name="Vejica 2 4 3 2 3 2 3" xfId="35756"/>
    <cellStyle name="Vejica 2 4 3 2 3 2 3 2" xfId="35757"/>
    <cellStyle name="Vejica 2 4 3 2 3 2 4" xfId="35758"/>
    <cellStyle name="Vejica 2 4 3 2 3 2 5" xfId="35759"/>
    <cellStyle name="Vejica 2 4 3 2 3 3" xfId="35760"/>
    <cellStyle name="Vejica 2 4 3 2 3 3 2" xfId="35761"/>
    <cellStyle name="Vejica 2 4 3 2 3 3 2 2" xfId="35762"/>
    <cellStyle name="Vejica 2 4 3 2 3 3 3" xfId="35763"/>
    <cellStyle name="Vejica 2 4 3 2 3 3 3 2" xfId="35764"/>
    <cellStyle name="Vejica 2 4 3 2 3 3 4" xfId="35765"/>
    <cellStyle name="Vejica 2 4 3 2 3 3 5" xfId="35766"/>
    <cellStyle name="Vejica 2 4 3 2 3 4" xfId="35767"/>
    <cellStyle name="Vejica 2 4 3 2 3 4 2" xfId="35768"/>
    <cellStyle name="Vejica 2 4 3 2 3 5" xfId="35769"/>
    <cellStyle name="Vejica 2 4 3 2 3 5 2" xfId="35770"/>
    <cellStyle name="Vejica 2 4 3 2 3 6" xfId="35771"/>
    <cellStyle name="Vejica 2 4 3 2 3 6 2" xfId="35772"/>
    <cellStyle name="Vejica 2 4 3 2 3 7" xfId="35773"/>
    <cellStyle name="Vejica 2 4 3 2 3 8" xfId="35774"/>
    <cellStyle name="Vejica 2 4 3 2 3 9" xfId="35775"/>
    <cellStyle name="Vejica 2 4 3 2 4" xfId="35776"/>
    <cellStyle name="Vejica 2 4 3 2 4 2" xfId="35777"/>
    <cellStyle name="Vejica 2 4 3 2 4 2 2" xfId="35778"/>
    <cellStyle name="Vejica 2 4 3 2 4 3" xfId="35779"/>
    <cellStyle name="Vejica 2 4 3 2 4 3 2" xfId="35780"/>
    <cellStyle name="Vejica 2 4 3 2 4 4" xfId="35781"/>
    <cellStyle name="Vejica 2 4 3 2 4 5" xfId="35782"/>
    <cellStyle name="Vejica 2 4 3 2 5" xfId="35783"/>
    <cellStyle name="Vejica 2 4 3 2 5 2" xfId="35784"/>
    <cellStyle name="Vejica 2 4 3 2 5 2 2" xfId="35785"/>
    <cellStyle name="Vejica 2 4 3 2 5 3" xfId="35786"/>
    <cellStyle name="Vejica 2 4 3 2 5 3 2" xfId="35787"/>
    <cellStyle name="Vejica 2 4 3 2 5 4" xfId="35788"/>
    <cellStyle name="Vejica 2 4 3 2 5 5" xfId="35789"/>
    <cellStyle name="Vejica 2 4 3 2 6" xfId="35790"/>
    <cellStyle name="Vejica 2 4 3 2 6 2" xfId="35791"/>
    <cellStyle name="Vejica 2 4 3 2 7" xfId="35792"/>
    <cellStyle name="Vejica 2 4 3 2 7 2" xfId="35793"/>
    <cellStyle name="Vejica 2 4 3 2 8" xfId="35794"/>
    <cellStyle name="Vejica 2 4 3 2 8 2" xfId="35795"/>
    <cellStyle name="Vejica 2 4 3 2 9" xfId="35796"/>
    <cellStyle name="Vejica 2 4 3 3" xfId="35797"/>
    <cellStyle name="Vejica 2 4 3 3 10" xfId="35798"/>
    <cellStyle name="Vejica 2 4 3 3 11" xfId="35799"/>
    <cellStyle name="Vejica 2 4 3 3 2" xfId="35800"/>
    <cellStyle name="Vejica 2 4 3 3 2 10" xfId="35801"/>
    <cellStyle name="Vejica 2 4 3 3 2 2" xfId="35802"/>
    <cellStyle name="Vejica 2 4 3 3 2 2 2" xfId="35803"/>
    <cellStyle name="Vejica 2 4 3 3 2 2 2 2" xfId="35804"/>
    <cellStyle name="Vejica 2 4 3 3 2 2 2 2 2" xfId="35805"/>
    <cellStyle name="Vejica 2 4 3 3 2 2 2 3" xfId="35806"/>
    <cellStyle name="Vejica 2 4 3 3 2 2 2 3 2" xfId="35807"/>
    <cellStyle name="Vejica 2 4 3 3 2 2 2 4" xfId="35808"/>
    <cellStyle name="Vejica 2 4 3 3 2 2 2 5" xfId="35809"/>
    <cellStyle name="Vejica 2 4 3 3 2 2 3" xfId="35810"/>
    <cellStyle name="Vejica 2 4 3 3 2 2 3 2" xfId="35811"/>
    <cellStyle name="Vejica 2 4 3 3 2 2 3 2 2" xfId="35812"/>
    <cellStyle name="Vejica 2 4 3 3 2 2 3 3" xfId="35813"/>
    <cellStyle name="Vejica 2 4 3 3 2 2 3 3 2" xfId="35814"/>
    <cellStyle name="Vejica 2 4 3 3 2 2 3 4" xfId="35815"/>
    <cellStyle name="Vejica 2 4 3 3 2 2 3 5" xfId="35816"/>
    <cellStyle name="Vejica 2 4 3 3 2 2 4" xfId="35817"/>
    <cellStyle name="Vejica 2 4 3 3 2 2 4 2" xfId="35818"/>
    <cellStyle name="Vejica 2 4 3 3 2 2 5" xfId="35819"/>
    <cellStyle name="Vejica 2 4 3 3 2 2 5 2" xfId="35820"/>
    <cellStyle name="Vejica 2 4 3 3 2 2 6" xfId="35821"/>
    <cellStyle name="Vejica 2 4 3 3 2 2 6 2" xfId="35822"/>
    <cellStyle name="Vejica 2 4 3 3 2 2 7" xfId="35823"/>
    <cellStyle name="Vejica 2 4 3 3 2 2 8" xfId="35824"/>
    <cellStyle name="Vejica 2 4 3 3 2 2 9" xfId="35825"/>
    <cellStyle name="Vejica 2 4 3 3 2 3" xfId="35826"/>
    <cellStyle name="Vejica 2 4 3 3 2 3 2" xfId="35827"/>
    <cellStyle name="Vejica 2 4 3 3 2 3 2 2" xfId="35828"/>
    <cellStyle name="Vejica 2 4 3 3 2 3 3" xfId="35829"/>
    <cellStyle name="Vejica 2 4 3 3 2 3 3 2" xfId="35830"/>
    <cellStyle name="Vejica 2 4 3 3 2 3 4" xfId="35831"/>
    <cellStyle name="Vejica 2 4 3 3 2 3 5" xfId="35832"/>
    <cellStyle name="Vejica 2 4 3 3 2 4" xfId="35833"/>
    <cellStyle name="Vejica 2 4 3 3 2 4 2" xfId="35834"/>
    <cellStyle name="Vejica 2 4 3 3 2 4 2 2" xfId="35835"/>
    <cellStyle name="Vejica 2 4 3 3 2 4 3" xfId="35836"/>
    <cellStyle name="Vejica 2 4 3 3 2 4 3 2" xfId="35837"/>
    <cellStyle name="Vejica 2 4 3 3 2 4 4" xfId="35838"/>
    <cellStyle name="Vejica 2 4 3 3 2 4 5" xfId="35839"/>
    <cellStyle name="Vejica 2 4 3 3 2 5" xfId="35840"/>
    <cellStyle name="Vejica 2 4 3 3 2 5 2" xfId="35841"/>
    <cellStyle name="Vejica 2 4 3 3 2 6" xfId="35842"/>
    <cellStyle name="Vejica 2 4 3 3 2 6 2" xfId="35843"/>
    <cellStyle name="Vejica 2 4 3 3 2 7" xfId="35844"/>
    <cellStyle name="Vejica 2 4 3 3 2 7 2" xfId="35845"/>
    <cellStyle name="Vejica 2 4 3 3 2 8" xfId="35846"/>
    <cellStyle name="Vejica 2 4 3 3 2 9" xfId="35847"/>
    <cellStyle name="Vejica 2 4 3 3 3" xfId="35848"/>
    <cellStyle name="Vejica 2 4 3 3 3 2" xfId="35849"/>
    <cellStyle name="Vejica 2 4 3 3 3 2 2" xfId="35850"/>
    <cellStyle name="Vejica 2 4 3 3 3 2 2 2" xfId="35851"/>
    <cellStyle name="Vejica 2 4 3 3 3 2 3" xfId="35852"/>
    <cellStyle name="Vejica 2 4 3 3 3 2 3 2" xfId="35853"/>
    <cellStyle name="Vejica 2 4 3 3 3 2 4" xfId="35854"/>
    <cellStyle name="Vejica 2 4 3 3 3 2 5" xfId="35855"/>
    <cellStyle name="Vejica 2 4 3 3 3 3" xfId="35856"/>
    <cellStyle name="Vejica 2 4 3 3 3 3 2" xfId="35857"/>
    <cellStyle name="Vejica 2 4 3 3 3 3 2 2" xfId="35858"/>
    <cellStyle name="Vejica 2 4 3 3 3 3 3" xfId="35859"/>
    <cellStyle name="Vejica 2 4 3 3 3 3 3 2" xfId="35860"/>
    <cellStyle name="Vejica 2 4 3 3 3 3 4" xfId="35861"/>
    <cellStyle name="Vejica 2 4 3 3 3 3 5" xfId="35862"/>
    <cellStyle name="Vejica 2 4 3 3 3 4" xfId="35863"/>
    <cellStyle name="Vejica 2 4 3 3 3 4 2" xfId="35864"/>
    <cellStyle name="Vejica 2 4 3 3 3 5" xfId="35865"/>
    <cellStyle name="Vejica 2 4 3 3 3 5 2" xfId="35866"/>
    <cellStyle name="Vejica 2 4 3 3 3 6" xfId="35867"/>
    <cellStyle name="Vejica 2 4 3 3 3 6 2" xfId="35868"/>
    <cellStyle name="Vejica 2 4 3 3 3 7" xfId="35869"/>
    <cellStyle name="Vejica 2 4 3 3 3 8" xfId="35870"/>
    <cellStyle name="Vejica 2 4 3 3 3 9" xfId="35871"/>
    <cellStyle name="Vejica 2 4 3 3 4" xfId="35872"/>
    <cellStyle name="Vejica 2 4 3 3 4 2" xfId="35873"/>
    <cellStyle name="Vejica 2 4 3 3 4 2 2" xfId="35874"/>
    <cellStyle name="Vejica 2 4 3 3 4 3" xfId="35875"/>
    <cellStyle name="Vejica 2 4 3 3 4 3 2" xfId="35876"/>
    <cellStyle name="Vejica 2 4 3 3 4 4" xfId="35877"/>
    <cellStyle name="Vejica 2 4 3 3 4 5" xfId="35878"/>
    <cellStyle name="Vejica 2 4 3 3 5" xfId="35879"/>
    <cellStyle name="Vejica 2 4 3 3 5 2" xfId="35880"/>
    <cellStyle name="Vejica 2 4 3 3 5 2 2" xfId="35881"/>
    <cellStyle name="Vejica 2 4 3 3 5 3" xfId="35882"/>
    <cellStyle name="Vejica 2 4 3 3 5 3 2" xfId="35883"/>
    <cellStyle name="Vejica 2 4 3 3 5 4" xfId="35884"/>
    <cellStyle name="Vejica 2 4 3 3 5 5" xfId="35885"/>
    <cellStyle name="Vejica 2 4 3 3 6" xfId="35886"/>
    <cellStyle name="Vejica 2 4 3 3 6 2" xfId="35887"/>
    <cellStyle name="Vejica 2 4 3 3 7" xfId="35888"/>
    <cellStyle name="Vejica 2 4 3 3 7 2" xfId="35889"/>
    <cellStyle name="Vejica 2 4 3 3 8" xfId="35890"/>
    <cellStyle name="Vejica 2 4 3 3 8 2" xfId="35891"/>
    <cellStyle name="Vejica 2 4 3 3 9" xfId="35892"/>
    <cellStyle name="Vejica 2 4 3 4" xfId="35893"/>
    <cellStyle name="Vejica 2 4 3 4 10" xfId="35894"/>
    <cellStyle name="Vejica 2 4 3 4 2" xfId="35895"/>
    <cellStyle name="Vejica 2 4 3 4 2 2" xfId="35896"/>
    <cellStyle name="Vejica 2 4 3 4 2 2 2" xfId="35897"/>
    <cellStyle name="Vejica 2 4 3 4 2 2 2 2" xfId="35898"/>
    <cellStyle name="Vejica 2 4 3 4 2 2 3" xfId="35899"/>
    <cellStyle name="Vejica 2 4 3 4 2 2 3 2" xfId="35900"/>
    <cellStyle name="Vejica 2 4 3 4 2 2 4" xfId="35901"/>
    <cellStyle name="Vejica 2 4 3 4 2 2 5" xfId="35902"/>
    <cellStyle name="Vejica 2 4 3 4 2 3" xfId="35903"/>
    <cellStyle name="Vejica 2 4 3 4 2 3 2" xfId="35904"/>
    <cellStyle name="Vejica 2 4 3 4 2 3 2 2" xfId="35905"/>
    <cellStyle name="Vejica 2 4 3 4 2 3 3" xfId="35906"/>
    <cellStyle name="Vejica 2 4 3 4 2 3 3 2" xfId="35907"/>
    <cellStyle name="Vejica 2 4 3 4 2 3 4" xfId="35908"/>
    <cellStyle name="Vejica 2 4 3 4 2 3 5" xfId="35909"/>
    <cellStyle name="Vejica 2 4 3 4 2 4" xfId="35910"/>
    <cellStyle name="Vejica 2 4 3 4 2 4 2" xfId="35911"/>
    <cellStyle name="Vejica 2 4 3 4 2 5" xfId="35912"/>
    <cellStyle name="Vejica 2 4 3 4 2 5 2" xfId="35913"/>
    <cellStyle name="Vejica 2 4 3 4 2 6" xfId="35914"/>
    <cellStyle name="Vejica 2 4 3 4 2 6 2" xfId="35915"/>
    <cellStyle name="Vejica 2 4 3 4 2 7" xfId="35916"/>
    <cellStyle name="Vejica 2 4 3 4 2 8" xfId="35917"/>
    <cellStyle name="Vejica 2 4 3 4 2 9" xfId="35918"/>
    <cellStyle name="Vejica 2 4 3 4 3" xfId="35919"/>
    <cellStyle name="Vejica 2 4 3 4 3 2" xfId="35920"/>
    <cellStyle name="Vejica 2 4 3 4 3 2 2" xfId="35921"/>
    <cellStyle name="Vejica 2 4 3 4 3 3" xfId="35922"/>
    <cellStyle name="Vejica 2 4 3 4 3 3 2" xfId="35923"/>
    <cellStyle name="Vejica 2 4 3 4 3 4" xfId="35924"/>
    <cellStyle name="Vejica 2 4 3 4 3 5" xfId="35925"/>
    <cellStyle name="Vejica 2 4 3 4 4" xfId="35926"/>
    <cellStyle name="Vejica 2 4 3 4 4 2" xfId="35927"/>
    <cellStyle name="Vejica 2 4 3 4 4 2 2" xfId="35928"/>
    <cellStyle name="Vejica 2 4 3 4 4 3" xfId="35929"/>
    <cellStyle name="Vejica 2 4 3 4 4 3 2" xfId="35930"/>
    <cellStyle name="Vejica 2 4 3 4 4 4" xfId="35931"/>
    <cellStyle name="Vejica 2 4 3 4 4 5" xfId="35932"/>
    <cellStyle name="Vejica 2 4 3 4 5" xfId="35933"/>
    <cellStyle name="Vejica 2 4 3 4 5 2" xfId="35934"/>
    <cellStyle name="Vejica 2 4 3 4 6" xfId="35935"/>
    <cellStyle name="Vejica 2 4 3 4 6 2" xfId="35936"/>
    <cellStyle name="Vejica 2 4 3 4 7" xfId="35937"/>
    <cellStyle name="Vejica 2 4 3 4 7 2" xfId="35938"/>
    <cellStyle name="Vejica 2 4 3 4 8" xfId="35939"/>
    <cellStyle name="Vejica 2 4 3 4 9" xfId="35940"/>
    <cellStyle name="Vejica 2 4 3 5" xfId="35941"/>
    <cellStyle name="Vejica 2 4 3 5 2" xfId="35942"/>
    <cellStyle name="Vejica 2 4 3 5 2 2" xfId="35943"/>
    <cellStyle name="Vejica 2 4 3 5 2 2 2" xfId="35944"/>
    <cellStyle name="Vejica 2 4 3 5 2 3" xfId="35945"/>
    <cellStyle name="Vejica 2 4 3 5 2 3 2" xfId="35946"/>
    <cellStyle name="Vejica 2 4 3 5 2 4" xfId="35947"/>
    <cellStyle name="Vejica 2 4 3 5 2 5" xfId="35948"/>
    <cellStyle name="Vejica 2 4 3 5 3" xfId="35949"/>
    <cellStyle name="Vejica 2 4 3 5 3 2" xfId="35950"/>
    <cellStyle name="Vejica 2 4 3 5 3 2 2" xfId="35951"/>
    <cellStyle name="Vejica 2 4 3 5 3 3" xfId="35952"/>
    <cellStyle name="Vejica 2 4 3 5 3 3 2" xfId="35953"/>
    <cellStyle name="Vejica 2 4 3 5 3 4" xfId="35954"/>
    <cellStyle name="Vejica 2 4 3 5 3 5" xfId="35955"/>
    <cellStyle name="Vejica 2 4 3 5 4" xfId="35956"/>
    <cellStyle name="Vejica 2 4 3 5 4 2" xfId="35957"/>
    <cellStyle name="Vejica 2 4 3 5 5" xfId="35958"/>
    <cellStyle name="Vejica 2 4 3 5 5 2" xfId="35959"/>
    <cellStyle name="Vejica 2 4 3 5 6" xfId="35960"/>
    <cellStyle name="Vejica 2 4 3 5 6 2" xfId="35961"/>
    <cellStyle name="Vejica 2 4 3 5 7" xfId="35962"/>
    <cellStyle name="Vejica 2 4 3 5 8" xfId="35963"/>
    <cellStyle name="Vejica 2 4 3 5 9" xfId="35964"/>
    <cellStyle name="Vejica 2 4 3 6" xfId="35965"/>
    <cellStyle name="Vejica 2 4 3 6 2" xfId="35966"/>
    <cellStyle name="Vejica 2 4 3 6 2 2" xfId="35967"/>
    <cellStyle name="Vejica 2 4 3 6 3" xfId="35968"/>
    <cellStyle name="Vejica 2 4 3 6 3 2" xfId="35969"/>
    <cellStyle name="Vejica 2 4 3 6 4" xfId="35970"/>
    <cellStyle name="Vejica 2 4 3 6 5" xfId="35971"/>
    <cellStyle name="Vejica 2 4 3 7" xfId="35972"/>
    <cellStyle name="Vejica 2 4 3 7 2" xfId="35973"/>
    <cellStyle name="Vejica 2 4 3 7 2 2" xfId="35974"/>
    <cellStyle name="Vejica 2 4 3 7 3" xfId="35975"/>
    <cellStyle name="Vejica 2 4 3 7 3 2" xfId="35976"/>
    <cellStyle name="Vejica 2 4 3 7 4" xfId="35977"/>
    <cellStyle name="Vejica 2 4 3 7 5" xfId="35978"/>
    <cellStyle name="Vejica 2 4 3 8" xfId="35979"/>
    <cellStyle name="Vejica 2 4 3 8 2" xfId="35980"/>
    <cellStyle name="Vejica 2 4 3 9" xfId="35981"/>
    <cellStyle name="Vejica 2 4 3 9 2" xfId="35982"/>
    <cellStyle name="Vejica 2 4 4" xfId="35983"/>
    <cellStyle name="Vejica 2 4 4 10" xfId="35984"/>
    <cellStyle name="Vejica 2 4 4 11" xfId="35985"/>
    <cellStyle name="Vejica 2 4 4 12" xfId="35986"/>
    <cellStyle name="Vejica 2 4 4 2" xfId="35987"/>
    <cellStyle name="Vejica 2 4 4 2 10" xfId="35988"/>
    <cellStyle name="Vejica 2 4 4 2 11" xfId="35989"/>
    <cellStyle name="Vejica 2 4 4 2 2" xfId="35990"/>
    <cellStyle name="Vejica 2 4 4 2 2 10" xfId="35991"/>
    <cellStyle name="Vejica 2 4 4 2 2 2" xfId="35992"/>
    <cellStyle name="Vejica 2 4 4 2 2 2 2" xfId="35993"/>
    <cellStyle name="Vejica 2 4 4 2 2 2 2 2" xfId="35994"/>
    <cellStyle name="Vejica 2 4 4 2 2 2 2 2 2" xfId="35995"/>
    <cellStyle name="Vejica 2 4 4 2 2 2 2 3" xfId="35996"/>
    <cellStyle name="Vejica 2 4 4 2 2 2 2 3 2" xfId="35997"/>
    <cellStyle name="Vejica 2 4 4 2 2 2 2 4" xfId="35998"/>
    <cellStyle name="Vejica 2 4 4 2 2 2 2 5" xfId="35999"/>
    <cellStyle name="Vejica 2 4 4 2 2 2 3" xfId="36000"/>
    <cellStyle name="Vejica 2 4 4 2 2 2 3 2" xfId="36001"/>
    <cellStyle name="Vejica 2 4 4 2 2 2 3 2 2" xfId="36002"/>
    <cellStyle name="Vejica 2 4 4 2 2 2 3 3" xfId="36003"/>
    <cellStyle name="Vejica 2 4 4 2 2 2 3 3 2" xfId="36004"/>
    <cellStyle name="Vejica 2 4 4 2 2 2 3 4" xfId="36005"/>
    <cellStyle name="Vejica 2 4 4 2 2 2 3 5" xfId="36006"/>
    <cellStyle name="Vejica 2 4 4 2 2 2 4" xfId="36007"/>
    <cellStyle name="Vejica 2 4 4 2 2 2 4 2" xfId="36008"/>
    <cellStyle name="Vejica 2 4 4 2 2 2 5" xfId="36009"/>
    <cellStyle name="Vejica 2 4 4 2 2 2 5 2" xfId="36010"/>
    <cellStyle name="Vejica 2 4 4 2 2 2 6" xfId="36011"/>
    <cellStyle name="Vejica 2 4 4 2 2 2 6 2" xfId="36012"/>
    <cellStyle name="Vejica 2 4 4 2 2 2 7" xfId="36013"/>
    <cellStyle name="Vejica 2 4 4 2 2 2 8" xfId="36014"/>
    <cellStyle name="Vejica 2 4 4 2 2 2 9" xfId="36015"/>
    <cellStyle name="Vejica 2 4 4 2 2 3" xfId="36016"/>
    <cellStyle name="Vejica 2 4 4 2 2 3 2" xfId="36017"/>
    <cellStyle name="Vejica 2 4 4 2 2 3 2 2" xfId="36018"/>
    <cellStyle name="Vejica 2 4 4 2 2 3 3" xfId="36019"/>
    <cellStyle name="Vejica 2 4 4 2 2 3 3 2" xfId="36020"/>
    <cellStyle name="Vejica 2 4 4 2 2 3 4" xfId="36021"/>
    <cellStyle name="Vejica 2 4 4 2 2 3 5" xfId="36022"/>
    <cellStyle name="Vejica 2 4 4 2 2 4" xfId="36023"/>
    <cellStyle name="Vejica 2 4 4 2 2 4 2" xfId="36024"/>
    <cellStyle name="Vejica 2 4 4 2 2 4 2 2" xfId="36025"/>
    <cellStyle name="Vejica 2 4 4 2 2 4 3" xfId="36026"/>
    <cellStyle name="Vejica 2 4 4 2 2 4 3 2" xfId="36027"/>
    <cellStyle name="Vejica 2 4 4 2 2 4 4" xfId="36028"/>
    <cellStyle name="Vejica 2 4 4 2 2 4 5" xfId="36029"/>
    <cellStyle name="Vejica 2 4 4 2 2 5" xfId="36030"/>
    <cellStyle name="Vejica 2 4 4 2 2 5 2" xfId="36031"/>
    <cellStyle name="Vejica 2 4 4 2 2 6" xfId="36032"/>
    <cellStyle name="Vejica 2 4 4 2 2 6 2" xfId="36033"/>
    <cellStyle name="Vejica 2 4 4 2 2 7" xfId="36034"/>
    <cellStyle name="Vejica 2 4 4 2 2 7 2" xfId="36035"/>
    <cellStyle name="Vejica 2 4 4 2 2 8" xfId="36036"/>
    <cellStyle name="Vejica 2 4 4 2 2 9" xfId="36037"/>
    <cellStyle name="Vejica 2 4 4 2 3" xfId="36038"/>
    <cellStyle name="Vejica 2 4 4 2 3 2" xfId="36039"/>
    <cellStyle name="Vejica 2 4 4 2 3 2 2" xfId="36040"/>
    <cellStyle name="Vejica 2 4 4 2 3 2 2 2" xfId="36041"/>
    <cellStyle name="Vejica 2 4 4 2 3 2 3" xfId="36042"/>
    <cellStyle name="Vejica 2 4 4 2 3 2 3 2" xfId="36043"/>
    <cellStyle name="Vejica 2 4 4 2 3 2 4" xfId="36044"/>
    <cellStyle name="Vejica 2 4 4 2 3 2 5" xfId="36045"/>
    <cellStyle name="Vejica 2 4 4 2 3 3" xfId="36046"/>
    <cellStyle name="Vejica 2 4 4 2 3 3 2" xfId="36047"/>
    <cellStyle name="Vejica 2 4 4 2 3 3 2 2" xfId="36048"/>
    <cellStyle name="Vejica 2 4 4 2 3 3 3" xfId="36049"/>
    <cellStyle name="Vejica 2 4 4 2 3 3 3 2" xfId="36050"/>
    <cellStyle name="Vejica 2 4 4 2 3 3 4" xfId="36051"/>
    <cellStyle name="Vejica 2 4 4 2 3 3 5" xfId="36052"/>
    <cellStyle name="Vejica 2 4 4 2 3 4" xfId="36053"/>
    <cellStyle name="Vejica 2 4 4 2 3 4 2" xfId="36054"/>
    <cellStyle name="Vejica 2 4 4 2 3 5" xfId="36055"/>
    <cellStyle name="Vejica 2 4 4 2 3 5 2" xfId="36056"/>
    <cellStyle name="Vejica 2 4 4 2 3 6" xfId="36057"/>
    <cellStyle name="Vejica 2 4 4 2 3 6 2" xfId="36058"/>
    <cellStyle name="Vejica 2 4 4 2 3 7" xfId="36059"/>
    <cellStyle name="Vejica 2 4 4 2 3 8" xfId="36060"/>
    <cellStyle name="Vejica 2 4 4 2 3 9" xfId="36061"/>
    <cellStyle name="Vejica 2 4 4 2 4" xfId="36062"/>
    <cellStyle name="Vejica 2 4 4 2 4 2" xfId="36063"/>
    <cellStyle name="Vejica 2 4 4 2 4 2 2" xfId="36064"/>
    <cellStyle name="Vejica 2 4 4 2 4 3" xfId="36065"/>
    <cellStyle name="Vejica 2 4 4 2 4 3 2" xfId="36066"/>
    <cellStyle name="Vejica 2 4 4 2 4 4" xfId="36067"/>
    <cellStyle name="Vejica 2 4 4 2 4 5" xfId="36068"/>
    <cellStyle name="Vejica 2 4 4 2 5" xfId="36069"/>
    <cellStyle name="Vejica 2 4 4 2 5 2" xfId="36070"/>
    <cellStyle name="Vejica 2 4 4 2 5 2 2" xfId="36071"/>
    <cellStyle name="Vejica 2 4 4 2 5 3" xfId="36072"/>
    <cellStyle name="Vejica 2 4 4 2 5 3 2" xfId="36073"/>
    <cellStyle name="Vejica 2 4 4 2 5 4" xfId="36074"/>
    <cellStyle name="Vejica 2 4 4 2 5 5" xfId="36075"/>
    <cellStyle name="Vejica 2 4 4 2 6" xfId="36076"/>
    <cellStyle name="Vejica 2 4 4 2 6 2" xfId="36077"/>
    <cellStyle name="Vejica 2 4 4 2 7" xfId="36078"/>
    <cellStyle name="Vejica 2 4 4 2 7 2" xfId="36079"/>
    <cellStyle name="Vejica 2 4 4 2 8" xfId="36080"/>
    <cellStyle name="Vejica 2 4 4 2 8 2" xfId="36081"/>
    <cellStyle name="Vejica 2 4 4 2 9" xfId="36082"/>
    <cellStyle name="Vejica 2 4 4 3" xfId="36083"/>
    <cellStyle name="Vejica 2 4 4 3 10" xfId="36084"/>
    <cellStyle name="Vejica 2 4 4 3 2" xfId="36085"/>
    <cellStyle name="Vejica 2 4 4 3 2 2" xfId="36086"/>
    <cellStyle name="Vejica 2 4 4 3 2 2 2" xfId="36087"/>
    <cellStyle name="Vejica 2 4 4 3 2 2 2 2" xfId="36088"/>
    <cellStyle name="Vejica 2 4 4 3 2 2 3" xfId="36089"/>
    <cellStyle name="Vejica 2 4 4 3 2 2 3 2" xfId="36090"/>
    <cellStyle name="Vejica 2 4 4 3 2 2 4" xfId="36091"/>
    <cellStyle name="Vejica 2 4 4 3 2 2 5" xfId="36092"/>
    <cellStyle name="Vejica 2 4 4 3 2 3" xfId="36093"/>
    <cellStyle name="Vejica 2 4 4 3 2 3 2" xfId="36094"/>
    <cellStyle name="Vejica 2 4 4 3 2 3 2 2" xfId="36095"/>
    <cellStyle name="Vejica 2 4 4 3 2 3 3" xfId="36096"/>
    <cellStyle name="Vejica 2 4 4 3 2 3 3 2" xfId="36097"/>
    <cellStyle name="Vejica 2 4 4 3 2 3 4" xfId="36098"/>
    <cellStyle name="Vejica 2 4 4 3 2 3 5" xfId="36099"/>
    <cellStyle name="Vejica 2 4 4 3 2 4" xfId="36100"/>
    <cellStyle name="Vejica 2 4 4 3 2 4 2" xfId="36101"/>
    <cellStyle name="Vejica 2 4 4 3 2 5" xfId="36102"/>
    <cellStyle name="Vejica 2 4 4 3 2 5 2" xfId="36103"/>
    <cellStyle name="Vejica 2 4 4 3 2 6" xfId="36104"/>
    <cellStyle name="Vejica 2 4 4 3 2 6 2" xfId="36105"/>
    <cellStyle name="Vejica 2 4 4 3 2 7" xfId="36106"/>
    <cellStyle name="Vejica 2 4 4 3 2 8" xfId="36107"/>
    <cellStyle name="Vejica 2 4 4 3 2 9" xfId="36108"/>
    <cellStyle name="Vejica 2 4 4 3 3" xfId="36109"/>
    <cellStyle name="Vejica 2 4 4 3 3 2" xfId="36110"/>
    <cellStyle name="Vejica 2 4 4 3 3 2 2" xfId="36111"/>
    <cellStyle name="Vejica 2 4 4 3 3 3" xfId="36112"/>
    <cellStyle name="Vejica 2 4 4 3 3 3 2" xfId="36113"/>
    <cellStyle name="Vejica 2 4 4 3 3 4" xfId="36114"/>
    <cellStyle name="Vejica 2 4 4 3 3 5" xfId="36115"/>
    <cellStyle name="Vejica 2 4 4 3 4" xfId="36116"/>
    <cellStyle name="Vejica 2 4 4 3 4 2" xfId="36117"/>
    <cellStyle name="Vejica 2 4 4 3 4 2 2" xfId="36118"/>
    <cellStyle name="Vejica 2 4 4 3 4 3" xfId="36119"/>
    <cellStyle name="Vejica 2 4 4 3 4 3 2" xfId="36120"/>
    <cellStyle name="Vejica 2 4 4 3 4 4" xfId="36121"/>
    <cellStyle name="Vejica 2 4 4 3 4 5" xfId="36122"/>
    <cellStyle name="Vejica 2 4 4 3 5" xfId="36123"/>
    <cellStyle name="Vejica 2 4 4 3 5 2" xfId="36124"/>
    <cellStyle name="Vejica 2 4 4 3 6" xfId="36125"/>
    <cellStyle name="Vejica 2 4 4 3 6 2" xfId="36126"/>
    <cellStyle name="Vejica 2 4 4 3 7" xfId="36127"/>
    <cellStyle name="Vejica 2 4 4 3 7 2" xfId="36128"/>
    <cellStyle name="Vejica 2 4 4 3 8" xfId="36129"/>
    <cellStyle name="Vejica 2 4 4 3 9" xfId="36130"/>
    <cellStyle name="Vejica 2 4 4 4" xfId="36131"/>
    <cellStyle name="Vejica 2 4 4 4 2" xfId="36132"/>
    <cellStyle name="Vejica 2 4 4 4 2 2" xfId="36133"/>
    <cellStyle name="Vejica 2 4 4 4 2 2 2" xfId="36134"/>
    <cellStyle name="Vejica 2 4 4 4 2 3" xfId="36135"/>
    <cellStyle name="Vejica 2 4 4 4 2 3 2" xfId="36136"/>
    <cellStyle name="Vejica 2 4 4 4 2 4" xfId="36137"/>
    <cellStyle name="Vejica 2 4 4 4 2 5" xfId="36138"/>
    <cellStyle name="Vejica 2 4 4 4 3" xfId="36139"/>
    <cellStyle name="Vejica 2 4 4 4 3 2" xfId="36140"/>
    <cellStyle name="Vejica 2 4 4 4 3 2 2" xfId="36141"/>
    <cellStyle name="Vejica 2 4 4 4 3 3" xfId="36142"/>
    <cellStyle name="Vejica 2 4 4 4 3 3 2" xfId="36143"/>
    <cellStyle name="Vejica 2 4 4 4 3 4" xfId="36144"/>
    <cellStyle name="Vejica 2 4 4 4 3 5" xfId="36145"/>
    <cellStyle name="Vejica 2 4 4 4 4" xfId="36146"/>
    <cellStyle name="Vejica 2 4 4 4 4 2" xfId="36147"/>
    <cellStyle name="Vejica 2 4 4 4 5" xfId="36148"/>
    <cellStyle name="Vejica 2 4 4 4 5 2" xfId="36149"/>
    <cellStyle name="Vejica 2 4 4 4 6" xfId="36150"/>
    <cellStyle name="Vejica 2 4 4 4 6 2" xfId="36151"/>
    <cellStyle name="Vejica 2 4 4 4 7" xfId="36152"/>
    <cellStyle name="Vejica 2 4 4 4 8" xfId="36153"/>
    <cellStyle name="Vejica 2 4 4 4 9" xfId="36154"/>
    <cellStyle name="Vejica 2 4 4 5" xfId="36155"/>
    <cellStyle name="Vejica 2 4 4 5 2" xfId="36156"/>
    <cellStyle name="Vejica 2 4 4 5 2 2" xfId="36157"/>
    <cellStyle name="Vejica 2 4 4 5 3" xfId="36158"/>
    <cellStyle name="Vejica 2 4 4 5 3 2" xfId="36159"/>
    <cellStyle name="Vejica 2 4 4 5 4" xfId="36160"/>
    <cellStyle name="Vejica 2 4 4 5 5" xfId="36161"/>
    <cellStyle name="Vejica 2 4 4 6" xfId="36162"/>
    <cellStyle name="Vejica 2 4 4 6 2" xfId="36163"/>
    <cellStyle name="Vejica 2 4 4 6 2 2" xfId="36164"/>
    <cellStyle name="Vejica 2 4 4 6 3" xfId="36165"/>
    <cellStyle name="Vejica 2 4 4 6 3 2" xfId="36166"/>
    <cellStyle name="Vejica 2 4 4 6 4" xfId="36167"/>
    <cellStyle name="Vejica 2 4 4 6 5" xfId="36168"/>
    <cellStyle name="Vejica 2 4 4 7" xfId="36169"/>
    <cellStyle name="Vejica 2 4 4 7 2" xfId="36170"/>
    <cellStyle name="Vejica 2 4 4 8" xfId="36171"/>
    <cellStyle name="Vejica 2 4 4 8 2" xfId="36172"/>
    <cellStyle name="Vejica 2 4 4 9" xfId="36173"/>
    <cellStyle name="Vejica 2 4 4 9 2" xfId="36174"/>
    <cellStyle name="Vejica 2 4 5" xfId="36175"/>
    <cellStyle name="Vejica 2 4 5 10" xfId="36176"/>
    <cellStyle name="Vejica 2 4 5 11" xfId="36177"/>
    <cellStyle name="Vejica 2 4 5 12" xfId="36178"/>
    <cellStyle name="Vejica 2 4 5 2" xfId="36179"/>
    <cellStyle name="Vejica 2 4 5 2 10" xfId="36180"/>
    <cellStyle name="Vejica 2 4 5 2 11" xfId="36181"/>
    <cellStyle name="Vejica 2 4 5 2 2" xfId="36182"/>
    <cellStyle name="Vejica 2 4 5 2 2 10" xfId="36183"/>
    <cellStyle name="Vejica 2 4 5 2 2 2" xfId="36184"/>
    <cellStyle name="Vejica 2 4 5 2 2 2 2" xfId="36185"/>
    <cellStyle name="Vejica 2 4 5 2 2 2 2 2" xfId="36186"/>
    <cellStyle name="Vejica 2 4 5 2 2 2 2 2 2" xfId="36187"/>
    <cellStyle name="Vejica 2 4 5 2 2 2 2 3" xfId="36188"/>
    <cellStyle name="Vejica 2 4 5 2 2 2 2 3 2" xfId="36189"/>
    <cellStyle name="Vejica 2 4 5 2 2 2 2 4" xfId="36190"/>
    <cellStyle name="Vejica 2 4 5 2 2 2 2 5" xfId="36191"/>
    <cellStyle name="Vejica 2 4 5 2 2 2 3" xfId="36192"/>
    <cellStyle name="Vejica 2 4 5 2 2 2 3 2" xfId="36193"/>
    <cellStyle name="Vejica 2 4 5 2 2 2 3 2 2" xfId="36194"/>
    <cellStyle name="Vejica 2 4 5 2 2 2 3 3" xfId="36195"/>
    <cellStyle name="Vejica 2 4 5 2 2 2 3 3 2" xfId="36196"/>
    <cellStyle name="Vejica 2 4 5 2 2 2 3 4" xfId="36197"/>
    <cellStyle name="Vejica 2 4 5 2 2 2 3 5" xfId="36198"/>
    <cellStyle name="Vejica 2 4 5 2 2 2 4" xfId="36199"/>
    <cellStyle name="Vejica 2 4 5 2 2 2 4 2" xfId="36200"/>
    <cellStyle name="Vejica 2 4 5 2 2 2 5" xfId="36201"/>
    <cellStyle name="Vejica 2 4 5 2 2 2 5 2" xfId="36202"/>
    <cellStyle name="Vejica 2 4 5 2 2 2 6" xfId="36203"/>
    <cellStyle name="Vejica 2 4 5 2 2 2 6 2" xfId="36204"/>
    <cellStyle name="Vejica 2 4 5 2 2 2 7" xfId="36205"/>
    <cellStyle name="Vejica 2 4 5 2 2 2 8" xfId="36206"/>
    <cellStyle name="Vejica 2 4 5 2 2 2 9" xfId="36207"/>
    <cellStyle name="Vejica 2 4 5 2 2 3" xfId="36208"/>
    <cellStyle name="Vejica 2 4 5 2 2 3 2" xfId="36209"/>
    <cellStyle name="Vejica 2 4 5 2 2 3 2 2" xfId="36210"/>
    <cellStyle name="Vejica 2 4 5 2 2 3 3" xfId="36211"/>
    <cellStyle name="Vejica 2 4 5 2 2 3 3 2" xfId="36212"/>
    <cellStyle name="Vejica 2 4 5 2 2 3 4" xfId="36213"/>
    <cellStyle name="Vejica 2 4 5 2 2 3 5" xfId="36214"/>
    <cellStyle name="Vejica 2 4 5 2 2 4" xfId="36215"/>
    <cellStyle name="Vejica 2 4 5 2 2 4 2" xfId="36216"/>
    <cellStyle name="Vejica 2 4 5 2 2 4 2 2" xfId="36217"/>
    <cellStyle name="Vejica 2 4 5 2 2 4 3" xfId="36218"/>
    <cellStyle name="Vejica 2 4 5 2 2 4 3 2" xfId="36219"/>
    <cellStyle name="Vejica 2 4 5 2 2 4 4" xfId="36220"/>
    <cellStyle name="Vejica 2 4 5 2 2 4 5" xfId="36221"/>
    <cellStyle name="Vejica 2 4 5 2 2 5" xfId="36222"/>
    <cellStyle name="Vejica 2 4 5 2 2 5 2" xfId="36223"/>
    <cellStyle name="Vejica 2 4 5 2 2 6" xfId="36224"/>
    <cellStyle name="Vejica 2 4 5 2 2 6 2" xfId="36225"/>
    <cellStyle name="Vejica 2 4 5 2 2 7" xfId="36226"/>
    <cellStyle name="Vejica 2 4 5 2 2 7 2" xfId="36227"/>
    <cellStyle name="Vejica 2 4 5 2 2 8" xfId="36228"/>
    <cellStyle name="Vejica 2 4 5 2 2 9" xfId="36229"/>
    <cellStyle name="Vejica 2 4 5 2 3" xfId="36230"/>
    <cellStyle name="Vejica 2 4 5 2 3 2" xfId="36231"/>
    <cellStyle name="Vejica 2 4 5 2 3 2 2" xfId="36232"/>
    <cellStyle name="Vejica 2 4 5 2 3 2 2 2" xfId="36233"/>
    <cellStyle name="Vejica 2 4 5 2 3 2 3" xfId="36234"/>
    <cellStyle name="Vejica 2 4 5 2 3 2 3 2" xfId="36235"/>
    <cellStyle name="Vejica 2 4 5 2 3 2 4" xfId="36236"/>
    <cellStyle name="Vejica 2 4 5 2 3 2 5" xfId="36237"/>
    <cellStyle name="Vejica 2 4 5 2 3 3" xfId="36238"/>
    <cellStyle name="Vejica 2 4 5 2 3 3 2" xfId="36239"/>
    <cellStyle name="Vejica 2 4 5 2 3 3 2 2" xfId="36240"/>
    <cellStyle name="Vejica 2 4 5 2 3 3 3" xfId="36241"/>
    <cellStyle name="Vejica 2 4 5 2 3 3 3 2" xfId="36242"/>
    <cellStyle name="Vejica 2 4 5 2 3 3 4" xfId="36243"/>
    <cellStyle name="Vejica 2 4 5 2 3 3 5" xfId="36244"/>
    <cellStyle name="Vejica 2 4 5 2 3 4" xfId="36245"/>
    <cellStyle name="Vejica 2 4 5 2 3 4 2" xfId="36246"/>
    <cellStyle name="Vejica 2 4 5 2 3 5" xfId="36247"/>
    <cellStyle name="Vejica 2 4 5 2 3 5 2" xfId="36248"/>
    <cellStyle name="Vejica 2 4 5 2 3 6" xfId="36249"/>
    <cellStyle name="Vejica 2 4 5 2 3 6 2" xfId="36250"/>
    <cellStyle name="Vejica 2 4 5 2 3 7" xfId="36251"/>
    <cellStyle name="Vejica 2 4 5 2 3 8" xfId="36252"/>
    <cellStyle name="Vejica 2 4 5 2 3 9" xfId="36253"/>
    <cellStyle name="Vejica 2 4 5 2 4" xfId="36254"/>
    <cellStyle name="Vejica 2 4 5 2 4 2" xfId="36255"/>
    <cellStyle name="Vejica 2 4 5 2 4 2 2" xfId="36256"/>
    <cellStyle name="Vejica 2 4 5 2 4 3" xfId="36257"/>
    <cellStyle name="Vejica 2 4 5 2 4 3 2" xfId="36258"/>
    <cellStyle name="Vejica 2 4 5 2 4 4" xfId="36259"/>
    <cellStyle name="Vejica 2 4 5 2 4 5" xfId="36260"/>
    <cellStyle name="Vejica 2 4 5 2 5" xfId="36261"/>
    <cellStyle name="Vejica 2 4 5 2 5 2" xfId="36262"/>
    <cellStyle name="Vejica 2 4 5 2 5 2 2" xfId="36263"/>
    <cellStyle name="Vejica 2 4 5 2 5 3" xfId="36264"/>
    <cellStyle name="Vejica 2 4 5 2 5 3 2" xfId="36265"/>
    <cellStyle name="Vejica 2 4 5 2 5 4" xfId="36266"/>
    <cellStyle name="Vejica 2 4 5 2 5 5" xfId="36267"/>
    <cellStyle name="Vejica 2 4 5 2 6" xfId="36268"/>
    <cellStyle name="Vejica 2 4 5 2 6 2" xfId="36269"/>
    <cellStyle name="Vejica 2 4 5 2 7" xfId="36270"/>
    <cellStyle name="Vejica 2 4 5 2 7 2" xfId="36271"/>
    <cellStyle name="Vejica 2 4 5 2 8" xfId="36272"/>
    <cellStyle name="Vejica 2 4 5 2 8 2" xfId="36273"/>
    <cellStyle name="Vejica 2 4 5 2 9" xfId="36274"/>
    <cellStyle name="Vejica 2 4 5 3" xfId="36275"/>
    <cellStyle name="Vejica 2 4 5 3 10" xfId="36276"/>
    <cellStyle name="Vejica 2 4 5 3 2" xfId="36277"/>
    <cellStyle name="Vejica 2 4 5 3 2 2" xfId="36278"/>
    <cellStyle name="Vejica 2 4 5 3 2 2 2" xfId="36279"/>
    <cellStyle name="Vejica 2 4 5 3 2 2 2 2" xfId="36280"/>
    <cellStyle name="Vejica 2 4 5 3 2 2 3" xfId="36281"/>
    <cellStyle name="Vejica 2 4 5 3 2 2 3 2" xfId="36282"/>
    <cellStyle name="Vejica 2 4 5 3 2 2 4" xfId="36283"/>
    <cellStyle name="Vejica 2 4 5 3 2 2 5" xfId="36284"/>
    <cellStyle name="Vejica 2 4 5 3 2 3" xfId="36285"/>
    <cellStyle name="Vejica 2 4 5 3 2 3 2" xfId="36286"/>
    <cellStyle name="Vejica 2 4 5 3 2 3 2 2" xfId="36287"/>
    <cellStyle name="Vejica 2 4 5 3 2 3 3" xfId="36288"/>
    <cellStyle name="Vejica 2 4 5 3 2 3 3 2" xfId="36289"/>
    <cellStyle name="Vejica 2 4 5 3 2 3 4" xfId="36290"/>
    <cellStyle name="Vejica 2 4 5 3 2 3 5" xfId="36291"/>
    <cellStyle name="Vejica 2 4 5 3 2 4" xfId="36292"/>
    <cellStyle name="Vejica 2 4 5 3 2 4 2" xfId="36293"/>
    <cellStyle name="Vejica 2 4 5 3 2 5" xfId="36294"/>
    <cellStyle name="Vejica 2 4 5 3 2 5 2" xfId="36295"/>
    <cellStyle name="Vejica 2 4 5 3 2 6" xfId="36296"/>
    <cellStyle name="Vejica 2 4 5 3 2 6 2" xfId="36297"/>
    <cellStyle name="Vejica 2 4 5 3 2 7" xfId="36298"/>
    <cellStyle name="Vejica 2 4 5 3 2 8" xfId="36299"/>
    <cellStyle name="Vejica 2 4 5 3 2 9" xfId="36300"/>
    <cellStyle name="Vejica 2 4 5 3 3" xfId="36301"/>
    <cellStyle name="Vejica 2 4 5 3 3 2" xfId="36302"/>
    <cellStyle name="Vejica 2 4 5 3 3 2 2" xfId="36303"/>
    <cellStyle name="Vejica 2 4 5 3 3 3" xfId="36304"/>
    <cellStyle name="Vejica 2 4 5 3 3 3 2" xfId="36305"/>
    <cellStyle name="Vejica 2 4 5 3 3 4" xfId="36306"/>
    <cellStyle name="Vejica 2 4 5 3 3 5" xfId="36307"/>
    <cellStyle name="Vejica 2 4 5 3 4" xfId="36308"/>
    <cellStyle name="Vejica 2 4 5 3 4 2" xfId="36309"/>
    <cellStyle name="Vejica 2 4 5 3 4 2 2" xfId="36310"/>
    <cellStyle name="Vejica 2 4 5 3 4 3" xfId="36311"/>
    <cellStyle name="Vejica 2 4 5 3 4 3 2" xfId="36312"/>
    <cellStyle name="Vejica 2 4 5 3 4 4" xfId="36313"/>
    <cellStyle name="Vejica 2 4 5 3 4 5" xfId="36314"/>
    <cellStyle name="Vejica 2 4 5 3 5" xfId="36315"/>
    <cellStyle name="Vejica 2 4 5 3 5 2" xfId="36316"/>
    <cellStyle name="Vejica 2 4 5 3 6" xfId="36317"/>
    <cellStyle name="Vejica 2 4 5 3 6 2" xfId="36318"/>
    <cellStyle name="Vejica 2 4 5 3 7" xfId="36319"/>
    <cellStyle name="Vejica 2 4 5 3 7 2" xfId="36320"/>
    <cellStyle name="Vejica 2 4 5 3 8" xfId="36321"/>
    <cellStyle name="Vejica 2 4 5 3 9" xfId="36322"/>
    <cellStyle name="Vejica 2 4 5 4" xfId="36323"/>
    <cellStyle name="Vejica 2 4 5 4 2" xfId="36324"/>
    <cellStyle name="Vejica 2 4 5 4 2 2" xfId="36325"/>
    <cellStyle name="Vejica 2 4 5 4 2 2 2" xfId="36326"/>
    <cellStyle name="Vejica 2 4 5 4 2 3" xfId="36327"/>
    <cellStyle name="Vejica 2 4 5 4 2 3 2" xfId="36328"/>
    <cellStyle name="Vejica 2 4 5 4 2 4" xfId="36329"/>
    <cellStyle name="Vejica 2 4 5 4 2 5" xfId="36330"/>
    <cellStyle name="Vejica 2 4 5 4 3" xfId="36331"/>
    <cellStyle name="Vejica 2 4 5 4 3 2" xfId="36332"/>
    <cellStyle name="Vejica 2 4 5 4 3 2 2" xfId="36333"/>
    <cellStyle name="Vejica 2 4 5 4 3 3" xfId="36334"/>
    <cellStyle name="Vejica 2 4 5 4 3 3 2" xfId="36335"/>
    <cellStyle name="Vejica 2 4 5 4 3 4" xfId="36336"/>
    <cellStyle name="Vejica 2 4 5 4 3 5" xfId="36337"/>
    <cellStyle name="Vejica 2 4 5 4 4" xfId="36338"/>
    <cellStyle name="Vejica 2 4 5 4 4 2" xfId="36339"/>
    <cellStyle name="Vejica 2 4 5 4 5" xfId="36340"/>
    <cellStyle name="Vejica 2 4 5 4 5 2" xfId="36341"/>
    <cellStyle name="Vejica 2 4 5 4 6" xfId="36342"/>
    <cellStyle name="Vejica 2 4 5 4 6 2" xfId="36343"/>
    <cellStyle name="Vejica 2 4 5 4 7" xfId="36344"/>
    <cellStyle name="Vejica 2 4 5 4 8" xfId="36345"/>
    <cellStyle name="Vejica 2 4 5 4 9" xfId="36346"/>
    <cellStyle name="Vejica 2 4 5 5" xfId="36347"/>
    <cellStyle name="Vejica 2 4 5 5 2" xfId="36348"/>
    <cellStyle name="Vejica 2 4 5 5 2 2" xfId="36349"/>
    <cellStyle name="Vejica 2 4 5 5 3" xfId="36350"/>
    <cellStyle name="Vejica 2 4 5 5 3 2" xfId="36351"/>
    <cellStyle name="Vejica 2 4 5 5 4" xfId="36352"/>
    <cellStyle name="Vejica 2 4 5 5 5" xfId="36353"/>
    <cellStyle name="Vejica 2 4 5 6" xfId="36354"/>
    <cellStyle name="Vejica 2 4 5 6 2" xfId="36355"/>
    <cellStyle name="Vejica 2 4 5 6 2 2" xfId="36356"/>
    <cellStyle name="Vejica 2 4 5 6 3" xfId="36357"/>
    <cellStyle name="Vejica 2 4 5 6 3 2" xfId="36358"/>
    <cellStyle name="Vejica 2 4 5 6 4" xfId="36359"/>
    <cellStyle name="Vejica 2 4 5 6 5" xfId="36360"/>
    <cellStyle name="Vejica 2 4 5 7" xfId="36361"/>
    <cellStyle name="Vejica 2 4 5 7 2" xfId="36362"/>
    <cellStyle name="Vejica 2 4 5 8" xfId="36363"/>
    <cellStyle name="Vejica 2 4 5 8 2" xfId="36364"/>
    <cellStyle name="Vejica 2 4 5 9" xfId="36365"/>
    <cellStyle name="Vejica 2 4 5 9 2" xfId="36366"/>
    <cellStyle name="Vejica 2 4 6" xfId="36367"/>
    <cellStyle name="Vejica 2 4 6 10" xfId="36368"/>
    <cellStyle name="Vejica 2 4 6 11" xfId="36369"/>
    <cellStyle name="Vejica 2 4 6 2" xfId="36370"/>
    <cellStyle name="Vejica 2 4 6 2 10" xfId="36371"/>
    <cellStyle name="Vejica 2 4 6 2 2" xfId="36372"/>
    <cellStyle name="Vejica 2 4 6 2 2 2" xfId="36373"/>
    <cellStyle name="Vejica 2 4 6 2 2 2 2" xfId="36374"/>
    <cellStyle name="Vejica 2 4 6 2 2 2 2 2" xfId="36375"/>
    <cellStyle name="Vejica 2 4 6 2 2 2 3" xfId="36376"/>
    <cellStyle name="Vejica 2 4 6 2 2 2 3 2" xfId="36377"/>
    <cellStyle name="Vejica 2 4 6 2 2 2 4" xfId="36378"/>
    <cellStyle name="Vejica 2 4 6 2 2 2 5" xfId="36379"/>
    <cellStyle name="Vejica 2 4 6 2 2 3" xfId="36380"/>
    <cellStyle name="Vejica 2 4 6 2 2 3 2" xfId="36381"/>
    <cellStyle name="Vejica 2 4 6 2 2 3 2 2" xfId="36382"/>
    <cellStyle name="Vejica 2 4 6 2 2 3 3" xfId="36383"/>
    <cellStyle name="Vejica 2 4 6 2 2 3 3 2" xfId="36384"/>
    <cellStyle name="Vejica 2 4 6 2 2 3 4" xfId="36385"/>
    <cellStyle name="Vejica 2 4 6 2 2 3 5" xfId="36386"/>
    <cellStyle name="Vejica 2 4 6 2 2 4" xfId="36387"/>
    <cellStyle name="Vejica 2 4 6 2 2 4 2" xfId="36388"/>
    <cellStyle name="Vejica 2 4 6 2 2 5" xfId="36389"/>
    <cellStyle name="Vejica 2 4 6 2 2 5 2" xfId="36390"/>
    <cellStyle name="Vejica 2 4 6 2 2 6" xfId="36391"/>
    <cellStyle name="Vejica 2 4 6 2 2 6 2" xfId="36392"/>
    <cellStyle name="Vejica 2 4 6 2 2 7" xfId="36393"/>
    <cellStyle name="Vejica 2 4 6 2 2 8" xfId="36394"/>
    <cellStyle name="Vejica 2 4 6 2 2 9" xfId="36395"/>
    <cellStyle name="Vejica 2 4 6 2 3" xfId="36396"/>
    <cellStyle name="Vejica 2 4 6 2 3 2" xfId="36397"/>
    <cellStyle name="Vejica 2 4 6 2 3 2 2" xfId="36398"/>
    <cellStyle name="Vejica 2 4 6 2 3 3" xfId="36399"/>
    <cellStyle name="Vejica 2 4 6 2 3 3 2" xfId="36400"/>
    <cellStyle name="Vejica 2 4 6 2 3 4" xfId="36401"/>
    <cellStyle name="Vejica 2 4 6 2 3 5" xfId="36402"/>
    <cellStyle name="Vejica 2 4 6 2 4" xfId="36403"/>
    <cellStyle name="Vejica 2 4 6 2 4 2" xfId="36404"/>
    <cellStyle name="Vejica 2 4 6 2 4 2 2" xfId="36405"/>
    <cellStyle name="Vejica 2 4 6 2 4 3" xfId="36406"/>
    <cellStyle name="Vejica 2 4 6 2 4 3 2" xfId="36407"/>
    <cellStyle name="Vejica 2 4 6 2 4 4" xfId="36408"/>
    <cellStyle name="Vejica 2 4 6 2 4 5" xfId="36409"/>
    <cellStyle name="Vejica 2 4 6 2 5" xfId="36410"/>
    <cellStyle name="Vejica 2 4 6 2 5 2" xfId="36411"/>
    <cellStyle name="Vejica 2 4 6 2 6" xfId="36412"/>
    <cellStyle name="Vejica 2 4 6 2 6 2" xfId="36413"/>
    <cellStyle name="Vejica 2 4 6 2 7" xfId="36414"/>
    <cellStyle name="Vejica 2 4 6 2 7 2" xfId="36415"/>
    <cellStyle name="Vejica 2 4 6 2 8" xfId="36416"/>
    <cellStyle name="Vejica 2 4 6 2 9" xfId="36417"/>
    <cellStyle name="Vejica 2 4 6 3" xfId="36418"/>
    <cellStyle name="Vejica 2 4 6 3 2" xfId="36419"/>
    <cellStyle name="Vejica 2 4 6 3 2 2" xfId="36420"/>
    <cellStyle name="Vejica 2 4 6 3 2 2 2" xfId="36421"/>
    <cellStyle name="Vejica 2 4 6 3 2 3" xfId="36422"/>
    <cellStyle name="Vejica 2 4 6 3 2 3 2" xfId="36423"/>
    <cellStyle name="Vejica 2 4 6 3 2 4" xfId="36424"/>
    <cellStyle name="Vejica 2 4 6 3 2 5" xfId="36425"/>
    <cellStyle name="Vejica 2 4 6 3 3" xfId="36426"/>
    <cellStyle name="Vejica 2 4 6 3 3 2" xfId="36427"/>
    <cellStyle name="Vejica 2 4 6 3 3 2 2" xfId="36428"/>
    <cellStyle name="Vejica 2 4 6 3 3 3" xfId="36429"/>
    <cellStyle name="Vejica 2 4 6 3 3 3 2" xfId="36430"/>
    <cellStyle name="Vejica 2 4 6 3 3 4" xfId="36431"/>
    <cellStyle name="Vejica 2 4 6 3 3 5" xfId="36432"/>
    <cellStyle name="Vejica 2 4 6 3 4" xfId="36433"/>
    <cellStyle name="Vejica 2 4 6 3 4 2" xfId="36434"/>
    <cellStyle name="Vejica 2 4 6 3 5" xfId="36435"/>
    <cellStyle name="Vejica 2 4 6 3 5 2" xfId="36436"/>
    <cellStyle name="Vejica 2 4 6 3 6" xfId="36437"/>
    <cellStyle name="Vejica 2 4 6 3 6 2" xfId="36438"/>
    <cellStyle name="Vejica 2 4 6 3 7" xfId="36439"/>
    <cellStyle name="Vejica 2 4 6 3 8" xfId="36440"/>
    <cellStyle name="Vejica 2 4 6 3 9" xfId="36441"/>
    <cellStyle name="Vejica 2 4 6 4" xfId="36442"/>
    <cellStyle name="Vejica 2 4 6 4 2" xfId="36443"/>
    <cellStyle name="Vejica 2 4 6 4 2 2" xfId="36444"/>
    <cellStyle name="Vejica 2 4 6 4 3" xfId="36445"/>
    <cellStyle name="Vejica 2 4 6 4 3 2" xfId="36446"/>
    <cellStyle name="Vejica 2 4 6 4 4" xfId="36447"/>
    <cellStyle name="Vejica 2 4 6 4 5" xfId="36448"/>
    <cellStyle name="Vejica 2 4 6 5" xfId="36449"/>
    <cellStyle name="Vejica 2 4 6 5 2" xfId="36450"/>
    <cellStyle name="Vejica 2 4 6 5 2 2" xfId="36451"/>
    <cellStyle name="Vejica 2 4 6 5 3" xfId="36452"/>
    <cellStyle name="Vejica 2 4 6 5 3 2" xfId="36453"/>
    <cellStyle name="Vejica 2 4 6 5 4" xfId="36454"/>
    <cellStyle name="Vejica 2 4 6 5 5" xfId="36455"/>
    <cellStyle name="Vejica 2 4 6 6" xfId="36456"/>
    <cellStyle name="Vejica 2 4 6 6 2" xfId="36457"/>
    <cellStyle name="Vejica 2 4 6 7" xfId="36458"/>
    <cellStyle name="Vejica 2 4 6 7 2" xfId="36459"/>
    <cellStyle name="Vejica 2 4 6 8" xfId="36460"/>
    <cellStyle name="Vejica 2 4 6 8 2" xfId="36461"/>
    <cellStyle name="Vejica 2 4 6 9" xfId="36462"/>
    <cellStyle name="Vejica 2 4 7" xfId="36463"/>
    <cellStyle name="Vejica 2 4 7 10" xfId="36464"/>
    <cellStyle name="Vejica 2 4 7 11" xfId="36465"/>
    <cellStyle name="Vejica 2 4 7 2" xfId="36466"/>
    <cellStyle name="Vejica 2 4 7 2 10" xfId="36467"/>
    <cellStyle name="Vejica 2 4 7 2 2" xfId="36468"/>
    <cellStyle name="Vejica 2 4 7 2 2 2" xfId="36469"/>
    <cellStyle name="Vejica 2 4 7 2 2 2 2" xfId="36470"/>
    <cellStyle name="Vejica 2 4 7 2 2 2 2 2" xfId="36471"/>
    <cellStyle name="Vejica 2 4 7 2 2 2 3" xfId="36472"/>
    <cellStyle name="Vejica 2 4 7 2 2 2 3 2" xfId="36473"/>
    <cellStyle name="Vejica 2 4 7 2 2 2 4" xfId="36474"/>
    <cellStyle name="Vejica 2 4 7 2 2 2 5" xfId="36475"/>
    <cellStyle name="Vejica 2 4 7 2 2 3" xfId="36476"/>
    <cellStyle name="Vejica 2 4 7 2 2 3 2" xfId="36477"/>
    <cellStyle name="Vejica 2 4 7 2 2 3 2 2" xfId="36478"/>
    <cellStyle name="Vejica 2 4 7 2 2 3 3" xfId="36479"/>
    <cellStyle name="Vejica 2 4 7 2 2 3 3 2" xfId="36480"/>
    <cellStyle name="Vejica 2 4 7 2 2 3 4" xfId="36481"/>
    <cellStyle name="Vejica 2 4 7 2 2 3 5" xfId="36482"/>
    <cellStyle name="Vejica 2 4 7 2 2 4" xfId="36483"/>
    <cellStyle name="Vejica 2 4 7 2 2 4 2" xfId="36484"/>
    <cellStyle name="Vejica 2 4 7 2 2 5" xfId="36485"/>
    <cellStyle name="Vejica 2 4 7 2 2 5 2" xfId="36486"/>
    <cellStyle name="Vejica 2 4 7 2 2 6" xfId="36487"/>
    <cellStyle name="Vejica 2 4 7 2 2 6 2" xfId="36488"/>
    <cellStyle name="Vejica 2 4 7 2 2 7" xfId="36489"/>
    <cellStyle name="Vejica 2 4 7 2 2 8" xfId="36490"/>
    <cellStyle name="Vejica 2 4 7 2 2 9" xfId="36491"/>
    <cellStyle name="Vejica 2 4 7 2 3" xfId="36492"/>
    <cellStyle name="Vejica 2 4 7 2 3 2" xfId="36493"/>
    <cellStyle name="Vejica 2 4 7 2 3 2 2" xfId="36494"/>
    <cellStyle name="Vejica 2 4 7 2 3 3" xfId="36495"/>
    <cellStyle name="Vejica 2 4 7 2 3 3 2" xfId="36496"/>
    <cellStyle name="Vejica 2 4 7 2 3 4" xfId="36497"/>
    <cellStyle name="Vejica 2 4 7 2 3 5" xfId="36498"/>
    <cellStyle name="Vejica 2 4 7 2 4" xfId="36499"/>
    <cellStyle name="Vejica 2 4 7 2 4 2" xfId="36500"/>
    <cellStyle name="Vejica 2 4 7 2 4 2 2" xfId="36501"/>
    <cellStyle name="Vejica 2 4 7 2 4 3" xfId="36502"/>
    <cellStyle name="Vejica 2 4 7 2 4 3 2" xfId="36503"/>
    <cellStyle name="Vejica 2 4 7 2 4 4" xfId="36504"/>
    <cellStyle name="Vejica 2 4 7 2 4 5" xfId="36505"/>
    <cellStyle name="Vejica 2 4 7 2 5" xfId="36506"/>
    <cellStyle name="Vejica 2 4 7 2 5 2" xfId="36507"/>
    <cellStyle name="Vejica 2 4 7 2 6" xfId="36508"/>
    <cellStyle name="Vejica 2 4 7 2 6 2" xfId="36509"/>
    <cellStyle name="Vejica 2 4 7 2 7" xfId="36510"/>
    <cellStyle name="Vejica 2 4 7 2 7 2" xfId="36511"/>
    <cellStyle name="Vejica 2 4 7 2 8" xfId="36512"/>
    <cellStyle name="Vejica 2 4 7 2 9" xfId="36513"/>
    <cellStyle name="Vejica 2 4 7 3" xfId="36514"/>
    <cellStyle name="Vejica 2 4 7 3 2" xfId="36515"/>
    <cellStyle name="Vejica 2 4 7 3 2 2" xfId="36516"/>
    <cellStyle name="Vejica 2 4 7 3 2 2 2" xfId="36517"/>
    <cellStyle name="Vejica 2 4 7 3 2 3" xfId="36518"/>
    <cellStyle name="Vejica 2 4 7 3 2 3 2" xfId="36519"/>
    <cellStyle name="Vejica 2 4 7 3 2 4" xfId="36520"/>
    <cellStyle name="Vejica 2 4 7 3 2 5" xfId="36521"/>
    <cellStyle name="Vejica 2 4 7 3 3" xfId="36522"/>
    <cellStyle name="Vejica 2 4 7 3 3 2" xfId="36523"/>
    <cellStyle name="Vejica 2 4 7 3 3 2 2" xfId="36524"/>
    <cellStyle name="Vejica 2 4 7 3 3 3" xfId="36525"/>
    <cellStyle name="Vejica 2 4 7 3 3 3 2" xfId="36526"/>
    <cellStyle name="Vejica 2 4 7 3 3 4" xfId="36527"/>
    <cellStyle name="Vejica 2 4 7 3 3 5" xfId="36528"/>
    <cellStyle name="Vejica 2 4 7 3 4" xfId="36529"/>
    <cellStyle name="Vejica 2 4 7 3 4 2" xfId="36530"/>
    <cellStyle name="Vejica 2 4 7 3 5" xfId="36531"/>
    <cellStyle name="Vejica 2 4 7 3 5 2" xfId="36532"/>
    <cellStyle name="Vejica 2 4 7 3 6" xfId="36533"/>
    <cellStyle name="Vejica 2 4 7 3 6 2" xfId="36534"/>
    <cellStyle name="Vejica 2 4 7 3 7" xfId="36535"/>
    <cellStyle name="Vejica 2 4 7 3 8" xfId="36536"/>
    <cellStyle name="Vejica 2 4 7 3 9" xfId="36537"/>
    <cellStyle name="Vejica 2 4 7 4" xfId="36538"/>
    <cellStyle name="Vejica 2 4 7 4 2" xfId="36539"/>
    <cellStyle name="Vejica 2 4 7 4 2 2" xfId="36540"/>
    <cellStyle name="Vejica 2 4 7 4 3" xfId="36541"/>
    <cellStyle name="Vejica 2 4 7 4 3 2" xfId="36542"/>
    <cellStyle name="Vejica 2 4 7 4 4" xfId="36543"/>
    <cellStyle name="Vejica 2 4 7 4 5" xfId="36544"/>
    <cellStyle name="Vejica 2 4 7 5" xfId="36545"/>
    <cellStyle name="Vejica 2 4 7 5 2" xfId="36546"/>
    <cellStyle name="Vejica 2 4 7 5 2 2" xfId="36547"/>
    <cellStyle name="Vejica 2 4 7 5 3" xfId="36548"/>
    <cellStyle name="Vejica 2 4 7 5 3 2" xfId="36549"/>
    <cellStyle name="Vejica 2 4 7 5 4" xfId="36550"/>
    <cellStyle name="Vejica 2 4 7 5 5" xfId="36551"/>
    <cellStyle name="Vejica 2 4 7 6" xfId="36552"/>
    <cellStyle name="Vejica 2 4 7 6 2" xfId="36553"/>
    <cellStyle name="Vejica 2 4 7 7" xfId="36554"/>
    <cellStyle name="Vejica 2 4 7 7 2" xfId="36555"/>
    <cellStyle name="Vejica 2 4 7 8" xfId="36556"/>
    <cellStyle name="Vejica 2 4 7 8 2" xfId="36557"/>
    <cellStyle name="Vejica 2 4 7 9" xfId="36558"/>
    <cellStyle name="Vejica 2 4 8" xfId="36559"/>
    <cellStyle name="Vejica 2 4 8 10" xfId="36560"/>
    <cellStyle name="Vejica 2 4 8 11" xfId="36561"/>
    <cellStyle name="Vejica 2 4 8 2" xfId="36562"/>
    <cellStyle name="Vejica 2 4 8 2 10" xfId="36563"/>
    <cellStyle name="Vejica 2 4 8 2 2" xfId="36564"/>
    <cellStyle name="Vejica 2 4 8 2 2 2" xfId="36565"/>
    <cellStyle name="Vejica 2 4 8 2 2 2 2" xfId="36566"/>
    <cellStyle name="Vejica 2 4 8 2 2 2 2 2" xfId="36567"/>
    <cellStyle name="Vejica 2 4 8 2 2 2 3" xfId="36568"/>
    <cellStyle name="Vejica 2 4 8 2 2 2 3 2" xfId="36569"/>
    <cellStyle name="Vejica 2 4 8 2 2 2 4" xfId="36570"/>
    <cellStyle name="Vejica 2 4 8 2 2 2 5" xfId="36571"/>
    <cellStyle name="Vejica 2 4 8 2 2 3" xfId="36572"/>
    <cellStyle name="Vejica 2 4 8 2 2 3 2" xfId="36573"/>
    <cellStyle name="Vejica 2 4 8 2 2 3 2 2" xfId="36574"/>
    <cellStyle name="Vejica 2 4 8 2 2 3 3" xfId="36575"/>
    <cellStyle name="Vejica 2 4 8 2 2 3 3 2" xfId="36576"/>
    <cellStyle name="Vejica 2 4 8 2 2 3 4" xfId="36577"/>
    <cellStyle name="Vejica 2 4 8 2 2 3 5" xfId="36578"/>
    <cellStyle name="Vejica 2 4 8 2 2 4" xfId="36579"/>
    <cellStyle name="Vejica 2 4 8 2 2 4 2" xfId="36580"/>
    <cellStyle name="Vejica 2 4 8 2 2 5" xfId="36581"/>
    <cellStyle name="Vejica 2 4 8 2 2 5 2" xfId="36582"/>
    <cellStyle name="Vejica 2 4 8 2 2 6" xfId="36583"/>
    <cellStyle name="Vejica 2 4 8 2 2 6 2" xfId="36584"/>
    <cellStyle name="Vejica 2 4 8 2 2 7" xfId="36585"/>
    <cellStyle name="Vejica 2 4 8 2 2 8" xfId="36586"/>
    <cellStyle name="Vejica 2 4 8 2 2 9" xfId="36587"/>
    <cellStyle name="Vejica 2 4 8 2 3" xfId="36588"/>
    <cellStyle name="Vejica 2 4 8 2 3 2" xfId="36589"/>
    <cellStyle name="Vejica 2 4 8 2 3 2 2" xfId="36590"/>
    <cellStyle name="Vejica 2 4 8 2 3 3" xfId="36591"/>
    <cellStyle name="Vejica 2 4 8 2 3 3 2" xfId="36592"/>
    <cellStyle name="Vejica 2 4 8 2 3 4" xfId="36593"/>
    <cellStyle name="Vejica 2 4 8 2 3 5" xfId="36594"/>
    <cellStyle name="Vejica 2 4 8 2 4" xfId="36595"/>
    <cellStyle name="Vejica 2 4 8 2 4 2" xfId="36596"/>
    <cellStyle name="Vejica 2 4 8 2 4 2 2" xfId="36597"/>
    <cellStyle name="Vejica 2 4 8 2 4 3" xfId="36598"/>
    <cellStyle name="Vejica 2 4 8 2 4 3 2" xfId="36599"/>
    <cellStyle name="Vejica 2 4 8 2 4 4" xfId="36600"/>
    <cellStyle name="Vejica 2 4 8 2 4 5" xfId="36601"/>
    <cellStyle name="Vejica 2 4 8 2 5" xfId="36602"/>
    <cellStyle name="Vejica 2 4 8 2 5 2" xfId="36603"/>
    <cellStyle name="Vejica 2 4 8 2 6" xfId="36604"/>
    <cellStyle name="Vejica 2 4 8 2 6 2" xfId="36605"/>
    <cellStyle name="Vejica 2 4 8 2 7" xfId="36606"/>
    <cellStyle name="Vejica 2 4 8 2 7 2" xfId="36607"/>
    <cellStyle name="Vejica 2 4 8 2 8" xfId="36608"/>
    <cellStyle name="Vejica 2 4 8 2 9" xfId="36609"/>
    <cellStyle name="Vejica 2 4 8 3" xfId="36610"/>
    <cellStyle name="Vejica 2 4 8 3 2" xfId="36611"/>
    <cellStyle name="Vejica 2 4 8 3 2 2" xfId="36612"/>
    <cellStyle name="Vejica 2 4 8 3 2 2 2" xfId="36613"/>
    <cellStyle name="Vejica 2 4 8 3 2 3" xfId="36614"/>
    <cellStyle name="Vejica 2 4 8 3 2 3 2" xfId="36615"/>
    <cellStyle name="Vejica 2 4 8 3 2 4" xfId="36616"/>
    <cellStyle name="Vejica 2 4 8 3 2 5" xfId="36617"/>
    <cellStyle name="Vejica 2 4 8 3 3" xfId="36618"/>
    <cellStyle name="Vejica 2 4 8 3 3 2" xfId="36619"/>
    <cellStyle name="Vejica 2 4 8 3 3 2 2" xfId="36620"/>
    <cellStyle name="Vejica 2 4 8 3 3 3" xfId="36621"/>
    <cellStyle name="Vejica 2 4 8 3 3 3 2" xfId="36622"/>
    <cellStyle name="Vejica 2 4 8 3 3 4" xfId="36623"/>
    <cellStyle name="Vejica 2 4 8 3 3 5" xfId="36624"/>
    <cellStyle name="Vejica 2 4 8 3 4" xfId="36625"/>
    <cellStyle name="Vejica 2 4 8 3 4 2" xfId="36626"/>
    <cellStyle name="Vejica 2 4 8 3 5" xfId="36627"/>
    <cellStyle name="Vejica 2 4 8 3 5 2" xfId="36628"/>
    <cellStyle name="Vejica 2 4 8 3 6" xfId="36629"/>
    <cellStyle name="Vejica 2 4 8 3 6 2" xfId="36630"/>
    <cellStyle name="Vejica 2 4 8 3 7" xfId="36631"/>
    <cellStyle name="Vejica 2 4 8 3 8" xfId="36632"/>
    <cellStyle name="Vejica 2 4 8 3 9" xfId="36633"/>
    <cellStyle name="Vejica 2 4 8 4" xfId="36634"/>
    <cellStyle name="Vejica 2 4 8 4 2" xfId="36635"/>
    <cellStyle name="Vejica 2 4 8 4 2 2" xfId="36636"/>
    <cellStyle name="Vejica 2 4 8 4 3" xfId="36637"/>
    <cellStyle name="Vejica 2 4 8 4 3 2" xfId="36638"/>
    <cellStyle name="Vejica 2 4 8 4 4" xfId="36639"/>
    <cellStyle name="Vejica 2 4 8 4 5" xfId="36640"/>
    <cellStyle name="Vejica 2 4 8 5" xfId="36641"/>
    <cellStyle name="Vejica 2 4 8 5 2" xfId="36642"/>
    <cellStyle name="Vejica 2 4 8 5 2 2" xfId="36643"/>
    <cellStyle name="Vejica 2 4 8 5 3" xfId="36644"/>
    <cellStyle name="Vejica 2 4 8 5 3 2" xfId="36645"/>
    <cellStyle name="Vejica 2 4 8 5 4" xfId="36646"/>
    <cellStyle name="Vejica 2 4 8 5 5" xfId="36647"/>
    <cellStyle name="Vejica 2 4 8 6" xfId="36648"/>
    <cellStyle name="Vejica 2 4 8 6 2" xfId="36649"/>
    <cellStyle name="Vejica 2 4 8 7" xfId="36650"/>
    <cellStyle name="Vejica 2 4 8 7 2" xfId="36651"/>
    <cellStyle name="Vejica 2 4 8 8" xfId="36652"/>
    <cellStyle name="Vejica 2 4 8 8 2" xfId="36653"/>
    <cellStyle name="Vejica 2 4 8 9" xfId="36654"/>
    <cellStyle name="Vejica 2 4 9" xfId="36655"/>
    <cellStyle name="Vejica 2 4 9 10" xfId="36656"/>
    <cellStyle name="Vejica 2 4 9 2" xfId="36657"/>
    <cellStyle name="Vejica 2 4 9 2 2" xfId="36658"/>
    <cellStyle name="Vejica 2 4 9 2 2 2" xfId="36659"/>
    <cellStyle name="Vejica 2 4 9 2 2 2 2" xfId="36660"/>
    <cellStyle name="Vejica 2 4 9 2 2 3" xfId="36661"/>
    <cellStyle name="Vejica 2 4 9 2 2 3 2" xfId="36662"/>
    <cellStyle name="Vejica 2 4 9 2 2 4" xfId="36663"/>
    <cellStyle name="Vejica 2 4 9 2 2 5" xfId="36664"/>
    <cellStyle name="Vejica 2 4 9 2 3" xfId="36665"/>
    <cellStyle name="Vejica 2 4 9 2 3 2" xfId="36666"/>
    <cellStyle name="Vejica 2 4 9 2 3 2 2" xfId="36667"/>
    <cellStyle name="Vejica 2 4 9 2 3 3" xfId="36668"/>
    <cellStyle name="Vejica 2 4 9 2 3 3 2" xfId="36669"/>
    <cellStyle name="Vejica 2 4 9 2 3 4" xfId="36670"/>
    <cellStyle name="Vejica 2 4 9 2 3 5" xfId="36671"/>
    <cellStyle name="Vejica 2 4 9 2 4" xfId="36672"/>
    <cellStyle name="Vejica 2 4 9 2 4 2" xfId="36673"/>
    <cellStyle name="Vejica 2 4 9 2 5" xfId="36674"/>
    <cellStyle name="Vejica 2 4 9 2 5 2" xfId="36675"/>
    <cellStyle name="Vejica 2 4 9 2 6" xfId="36676"/>
    <cellStyle name="Vejica 2 4 9 2 6 2" xfId="36677"/>
    <cellStyle name="Vejica 2 4 9 2 7" xfId="36678"/>
    <cellStyle name="Vejica 2 4 9 2 8" xfId="36679"/>
    <cellStyle name="Vejica 2 4 9 2 9" xfId="36680"/>
    <cellStyle name="Vejica 2 4 9 3" xfId="36681"/>
    <cellStyle name="Vejica 2 4 9 3 2" xfId="36682"/>
    <cellStyle name="Vejica 2 4 9 3 2 2" xfId="36683"/>
    <cellStyle name="Vejica 2 4 9 3 3" xfId="36684"/>
    <cellStyle name="Vejica 2 4 9 3 3 2" xfId="36685"/>
    <cellStyle name="Vejica 2 4 9 3 4" xfId="36686"/>
    <cellStyle name="Vejica 2 4 9 3 5" xfId="36687"/>
    <cellStyle name="Vejica 2 4 9 4" xfId="36688"/>
    <cellStyle name="Vejica 2 4 9 4 2" xfId="36689"/>
    <cellStyle name="Vejica 2 4 9 4 2 2" xfId="36690"/>
    <cellStyle name="Vejica 2 4 9 4 3" xfId="36691"/>
    <cellStyle name="Vejica 2 4 9 4 3 2" xfId="36692"/>
    <cellStyle name="Vejica 2 4 9 4 4" xfId="36693"/>
    <cellStyle name="Vejica 2 4 9 4 5" xfId="36694"/>
    <cellStyle name="Vejica 2 4 9 5" xfId="36695"/>
    <cellStyle name="Vejica 2 4 9 5 2" xfId="36696"/>
    <cellStyle name="Vejica 2 4 9 6" xfId="36697"/>
    <cellStyle name="Vejica 2 4 9 6 2" xfId="36698"/>
    <cellStyle name="Vejica 2 4 9 7" xfId="36699"/>
    <cellStyle name="Vejica 2 4 9 7 2" xfId="36700"/>
    <cellStyle name="Vejica 2 4 9 8" xfId="36701"/>
    <cellStyle name="Vejica 2 4 9 9" xfId="36702"/>
    <cellStyle name="Vejica 2 5" xfId="36703"/>
    <cellStyle name="Vejica 2 5 10" xfId="36704"/>
    <cellStyle name="Vejica 2 5 10 2" xfId="36705"/>
    <cellStyle name="Vejica 2 5 10 2 2" xfId="36706"/>
    <cellStyle name="Vejica 2 5 10 3" xfId="36707"/>
    <cellStyle name="Vejica 2 5 10 3 2" xfId="36708"/>
    <cellStyle name="Vejica 2 5 10 4" xfId="36709"/>
    <cellStyle name="Vejica 2 5 10 4 2" xfId="36710"/>
    <cellStyle name="Vejica 2 5 10 5" xfId="36711"/>
    <cellStyle name="Vejica 2 5 10 6" xfId="36712"/>
    <cellStyle name="Vejica 2 5 11" xfId="36713"/>
    <cellStyle name="Vejica 2 5 11 2" xfId="36714"/>
    <cellStyle name="Vejica 2 5 11 2 2" xfId="36715"/>
    <cellStyle name="Vejica 2 5 11 3" xfId="36716"/>
    <cellStyle name="Vejica 2 5 11 3 2" xfId="36717"/>
    <cellStyle name="Vejica 2 5 11 4" xfId="36718"/>
    <cellStyle name="Vejica 2 5 11 5" xfId="36719"/>
    <cellStyle name="Vejica 2 5 12" xfId="36720"/>
    <cellStyle name="Vejica 2 5 12 2" xfId="36721"/>
    <cellStyle name="Vejica 2 5 13" xfId="36722"/>
    <cellStyle name="Vejica 2 5 13 2" xfId="36723"/>
    <cellStyle name="Vejica 2 5 14" xfId="36724"/>
    <cellStyle name="Vejica 2 5 14 2" xfId="36725"/>
    <cellStyle name="Vejica 2 5 15" xfId="36726"/>
    <cellStyle name="Vejica 2 5 15 2" xfId="36727"/>
    <cellStyle name="Vejica 2 5 16" xfId="36728"/>
    <cellStyle name="Vejica 2 5 17" xfId="36729"/>
    <cellStyle name="Vejica 2 5 18" xfId="36730"/>
    <cellStyle name="Vejica 2 5 19" xfId="36731"/>
    <cellStyle name="Vejica 2 5 2" xfId="36732"/>
    <cellStyle name="Vejica 2 5 2 10" xfId="36733"/>
    <cellStyle name="Vejica 2 5 2 10 2" xfId="36734"/>
    <cellStyle name="Vejica 2 5 2 11" xfId="36735"/>
    <cellStyle name="Vejica 2 5 2 12" xfId="36736"/>
    <cellStyle name="Vejica 2 5 2 13" xfId="36737"/>
    <cellStyle name="Vejica 2 5 2 2" xfId="36738"/>
    <cellStyle name="Vejica 2 5 2 2 10" xfId="36739"/>
    <cellStyle name="Vejica 2 5 2 2 11" xfId="36740"/>
    <cellStyle name="Vejica 2 5 2 2 2" xfId="36741"/>
    <cellStyle name="Vejica 2 5 2 2 2 10" xfId="36742"/>
    <cellStyle name="Vejica 2 5 2 2 2 2" xfId="36743"/>
    <cellStyle name="Vejica 2 5 2 2 2 2 2" xfId="36744"/>
    <cellStyle name="Vejica 2 5 2 2 2 2 2 2" xfId="36745"/>
    <cellStyle name="Vejica 2 5 2 2 2 2 2 2 2" xfId="36746"/>
    <cellStyle name="Vejica 2 5 2 2 2 2 2 3" xfId="36747"/>
    <cellStyle name="Vejica 2 5 2 2 2 2 2 3 2" xfId="36748"/>
    <cellStyle name="Vejica 2 5 2 2 2 2 2 4" xfId="36749"/>
    <cellStyle name="Vejica 2 5 2 2 2 2 2 5" xfId="36750"/>
    <cellStyle name="Vejica 2 5 2 2 2 2 3" xfId="36751"/>
    <cellStyle name="Vejica 2 5 2 2 2 2 3 2" xfId="36752"/>
    <cellStyle name="Vejica 2 5 2 2 2 2 3 2 2" xfId="36753"/>
    <cellStyle name="Vejica 2 5 2 2 2 2 3 3" xfId="36754"/>
    <cellStyle name="Vejica 2 5 2 2 2 2 3 3 2" xfId="36755"/>
    <cellStyle name="Vejica 2 5 2 2 2 2 3 4" xfId="36756"/>
    <cellStyle name="Vejica 2 5 2 2 2 2 3 5" xfId="36757"/>
    <cellStyle name="Vejica 2 5 2 2 2 2 4" xfId="36758"/>
    <cellStyle name="Vejica 2 5 2 2 2 2 4 2" xfId="36759"/>
    <cellStyle name="Vejica 2 5 2 2 2 2 5" xfId="36760"/>
    <cellStyle name="Vejica 2 5 2 2 2 2 5 2" xfId="36761"/>
    <cellStyle name="Vejica 2 5 2 2 2 2 6" xfId="36762"/>
    <cellStyle name="Vejica 2 5 2 2 2 2 6 2" xfId="36763"/>
    <cellStyle name="Vejica 2 5 2 2 2 2 7" xfId="36764"/>
    <cellStyle name="Vejica 2 5 2 2 2 2 8" xfId="36765"/>
    <cellStyle name="Vejica 2 5 2 2 2 2 9" xfId="36766"/>
    <cellStyle name="Vejica 2 5 2 2 2 3" xfId="36767"/>
    <cellStyle name="Vejica 2 5 2 2 2 3 2" xfId="36768"/>
    <cellStyle name="Vejica 2 5 2 2 2 3 2 2" xfId="36769"/>
    <cellStyle name="Vejica 2 5 2 2 2 3 3" xfId="36770"/>
    <cellStyle name="Vejica 2 5 2 2 2 3 3 2" xfId="36771"/>
    <cellStyle name="Vejica 2 5 2 2 2 3 4" xfId="36772"/>
    <cellStyle name="Vejica 2 5 2 2 2 3 5" xfId="36773"/>
    <cellStyle name="Vejica 2 5 2 2 2 4" xfId="36774"/>
    <cellStyle name="Vejica 2 5 2 2 2 4 2" xfId="36775"/>
    <cellStyle name="Vejica 2 5 2 2 2 4 2 2" xfId="36776"/>
    <cellStyle name="Vejica 2 5 2 2 2 4 3" xfId="36777"/>
    <cellStyle name="Vejica 2 5 2 2 2 4 3 2" xfId="36778"/>
    <cellStyle name="Vejica 2 5 2 2 2 4 4" xfId="36779"/>
    <cellStyle name="Vejica 2 5 2 2 2 4 5" xfId="36780"/>
    <cellStyle name="Vejica 2 5 2 2 2 5" xfId="36781"/>
    <cellStyle name="Vejica 2 5 2 2 2 5 2" xfId="36782"/>
    <cellStyle name="Vejica 2 5 2 2 2 6" xfId="36783"/>
    <cellStyle name="Vejica 2 5 2 2 2 6 2" xfId="36784"/>
    <cellStyle name="Vejica 2 5 2 2 2 7" xfId="36785"/>
    <cellStyle name="Vejica 2 5 2 2 2 7 2" xfId="36786"/>
    <cellStyle name="Vejica 2 5 2 2 2 8" xfId="36787"/>
    <cellStyle name="Vejica 2 5 2 2 2 9" xfId="36788"/>
    <cellStyle name="Vejica 2 5 2 2 3" xfId="36789"/>
    <cellStyle name="Vejica 2 5 2 2 3 2" xfId="36790"/>
    <cellStyle name="Vejica 2 5 2 2 3 2 2" xfId="36791"/>
    <cellStyle name="Vejica 2 5 2 2 3 2 2 2" xfId="36792"/>
    <cellStyle name="Vejica 2 5 2 2 3 2 3" xfId="36793"/>
    <cellStyle name="Vejica 2 5 2 2 3 2 3 2" xfId="36794"/>
    <cellStyle name="Vejica 2 5 2 2 3 2 4" xfId="36795"/>
    <cellStyle name="Vejica 2 5 2 2 3 2 5" xfId="36796"/>
    <cellStyle name="Vejica 2 5 2 2 3 3" xfId="36797"/>
    <cellStyle name="Vejica 2 5 2 2 3 3 2" xfId="36798"/>
    <cellStyle name="Vejica 2 5 2 2 3 3 2 2" xfId="36799"/>
    <cellStyle name="Vejica 2 5 2 2 3 3 3" xfId="36800"/>
    <cellStyle name="Vejica 2 5 2 2 3 3 3 2" xfId="36801"/>
    <cellStyle name="Vejica 2 5 2 2 3 3 4" xfId="36802"/>
    <cellStyle name="Vejica 2 5 2 2 3 3 5" xfId="36803"/>
    <cellStyle name="Vejica 2 5 2 2 3 4" xfId="36804"/>
    <cellStyle name="Vejica 2 5 2 2 3 4 2" xfId="36805"/>
    <cellStyle name="Vejica 2 5 2 2 3 5" xfId="36806"/>
    <cellStyle name="Vejica 2 5 2 2 3 5 2" xfId="36807"/>
    <cellStyle name="Vejica 2 5 2 2 3 6" xfId="36808"/>
    <cellStyle name="Vejica 2 5 2 2 3 6 2" xfId="36809"/>
    <cellStyle name="Vejica 2 5 2 2 3 7" xfId="36810"/>
    <cellStyle name="Vejica 2 5 2 2 3 8" xfId="36811"/>
    <cellStyle name="Vejica 2 5 2 2 3 9" xfId="36812"/>
    <cellStyle name="Vejica 2 5 2 2 4" xfId="36813"/>
    <cellStyle name="Vejica 2 5 2 2 4 2" xfId="36814"/>
    <cellStyle name="Vejica 2 5 2 2 4 2 2" xfId="36815"/>
    <cellStyle name="Vejica 2 5 2 2 4 3" xfId="36816"/>
    <cellStyle name="Vejica 2 5 2 2 4 3 2" xfId="36817"/>
    <cellStyle name="Vejica 2 5 2 2 4 4" xfId="36818"/>
    <cellStyle name="Vejica 2 5 2 2 4 5" xfId="36819"/>
    <cellStyle name="Vejica 2 5 2 2 5" xfId="36820"/>
    <cellStyle name="Vejica 2 5 2 2 5 2" xfId="36821"/>
    <cellStyle name="Vejica 2 5 2 2 5 2 2" xfId="36822"/>
    <cellStyle name="Vejica 2 5 2 2 5 3" xfId="36823"/>
    <cellStyle name="Vejica 2 5 2 2 5 3 2" xfId="36824"/>
    <cellStyle name="Vejica 2 5 2 2 5 4" xfId="36825"/>
    <cellStyle name="Vejica 2 5 2 2 5 5" xfId="36826"/>
    <cellStyle name="Vejica 2 5 2 2 6" xfId="36827"/>
    <cellStyle name="Vejica 2 5 2 2 6 2" xfId="36828"/>
    <cellStyle name="Vejica 2 5 2 2 7" xfId="36829"/>
    <cellStyle name="Vejica 2 5 2 2 7 2" xfId="36830"/>
    <cellStyle name="Vejica 2 5 2 2 8" xfId="36831"/>
    <cellStyle name="Vejica 2 5 2 2 8 2" xfId="36832"/>
    <cellStyle name="Vejica 2 5 2 2 9" xfId="36833"/>
    <cellStyle name="Vejica 2 5 2 3" xfId="36834"/>
    <cellStyle name="Vejica 2 5 2 3 10" xfId="36835"/>
    <cellStyle name="Vejica 2 5 2 3 11" xfId="36836"/>
    <cellStyle name="Vejica 2 5 2 3 2" xfId="36837"/>
    <cellStyle name="Vejica 2 5 2 3 2 10" xfId="36838"/>
    <cellStyle name="Vejica 2 5 2 3 2 2" xfId="36839"/>
    <cellStyle name="Vejica 2 5 2 3 2 2 2" xfId="36840"/>
    <cellStyle name="Vejica 2 5 2 3 2 2 2 2" xfId="36841"/>
    <cellStyle name="Vejica 2 5 2 3 2 2 2 2 2" xfId="36842"/>
    <cellStyle name="Vejica 2 5 2 3 2 2 2 3" xfId="36843"/>
    <cellStyle name="Vejica 2 5 2 3 2 2 2 3 2" xfId="36844"/>
    <cellStyle name="Vejica 2 5 2 3 2 2 2 4" xfId="36845"/>
    <cellStyle name="Vejica 2 5 2 3 2 2 2 5" xfId="36846"/>
    <cellStyle name="Vejica 2 5 2 3 2 2 3" xfId="36847"/>
    <cellStyle name="Vejica 2 5 2 3 2 2 3 2" xfId="36848"/>
    <cellStyle name="Vejica 2 5 2 3 2 2 3 2 2" xfId="36849"/>
    <cellStyle name="Vejica 2 5 2 3 2 2 3 3" xfId="36850"/>
    <cellStyle name="Vejica 2 5 2 3 2 2 3 3 2" xfId="36851"/>
    <cellStyle name="Vejica 2 5 2 3 2 2 3 4" xfId="36852"/>
    <cellStyle name="Vejica 2 5 2 3 2 2 3 5" xfId="36853"/>
    <cellStyle name="Vejica 2 5 2 3 2 2 4" xfId="36854"/>
    <cellStyle name="Vejica 2 5 2 3 2 2 4 2" xfId="36855"/>
    <cellStyle name="Vejica 2 5 2 3 2 2 5" xfId="36856"/>
    <cellStyle name="Vejica 2 5 2 3 2 2 5 2" xfId="36857"/>
    <cellStyle name="Vejica 2 5 2 3 2 2 6" xfId="36858"/>
    <cellStyle name="Vejica 2 5 2 3 2 2 6 2" xfId="36859"/>
    <cellStyle name="Vejica 2 5 2 3 2 2 7" xfId="36860"/>
    <cellStyle name="Vejica 2 5 2 3 2 2 8" xfId="36861"/>
    <cellStyle name="Vejica 2 5 2 3 2 2 9" xfId="36862"/>
    <cellStyle name="Vejica 2 5 2 3 2 3" xfId="36863"/>
    <cellStyle name="Vejica 2 5 2 3 2 3 2" xfId="36864"/>
    <cellStyle name="Vejica 2 5 2 3 2 3 2 2" xfId="36865"/>
    <cellStyle name="Vejica 2 5 2 3 2 3 3" xfId="36866"/>
    <cellStyle name="Vejica 2 5 2 3 2 3 3 2" xfId="36867"/>
    <cellStyle name="Vejica 2 5 2 3 2 3 4" xfId="36868"/>
    <cellStyle name="Vejica 2 5 2 3 2 3 5" xfId="36869"/>
    <cellStyle name="Vejica 2 5 2 3 2 4" xfId="36870"/>
    <cellStyle name="Vejica 2 5 2 3 2 4 2" xfId="36871"/>
    <cellStyle name="Vejica 2 5 2 3 2 4 2 2" xfId="36872"/>
    <cellStyle name="Vejica 2 5 2 3 2 4 3" xfId="36873"/>
    <cellStyle name="Vejica 2 5 2 3 2 4 3 2" xfId="36874"/>
    <cellStyle name="Vejica 2 5 2 3 2 4 4" xfId="36875"/>
    <cellStyle name="Vejica 2 5 2 3 2 4 5" xfId="36876"/>
    <cellStyle name="Vejica 2 5 2 3 2 5" xfId="36877"/>
    <cellStyle name="Vejica 2 5 2 3 2 5 2" xfId="36878"/>
    <cellStyle name="Vejica 2 5 2 3 2 6" xfId="36879"/>
    <cellStyle name="Vejica 2 5 2 3 2 6 2" xfId="36880"/>
    <cellStyle name="Vejica 2 5 2 3 2 7" xfId="36881"/>
    <cellStyle name="Vejica 2 5 2 3 2 7 2" xfId="36882"/>
    <cellStyle name="Vejica 2 5 2 3 2 8" xfId="36883"/>
    <cellStyle name="Vejica 2 5 2 3 2 9" xfId="36884"/>
    <cellStyle name="Vejica 2 5 2 3 3" xfId="36885"/>
    <cellStyle name="Vejica 2 5 2 3 3 2" xfId="36886"/>
    <cellStyle name="Vejica 2 5 2 3 3 2 2" xfId="36887"/>
    <cellStyle name="Vejica 2 5 2 3 3 2 2 2" xfId="36888"/>
    <cellStyle name="Vejica 2 5 2 3 3 2 3" xfId="36889"/>
    <cellStyle name="Vejica 2 5 2 3 3 2 3 2" xfId="36890"/>
    <cellStyle name="Vejica 2 5 2 3 3 2 4" xfId="36891"/>
    <cellStyle name="Vejica 2 5 2 3 3 2 5" xfId="36892"/>
    <cellStyle name="Vejica 2 5 2 3 3 3" xfId="36893"/>
    <cellStyle name="Vejica 2 5 2 3 3 3 2" xfId="36894"/>
    <cellStyle name="Vejica 2 5 2 3 3 3 2 2" xfId="36895"/>
    <cellStyle name="Vejica 2 5 2 3 3 3 3" xfId="36896"/>
    <cellStyle name="Vejica 2 5 2 3 3 3 3 2" xfId="36897"/>
    <cellStyle name="Vejica 2 5 2 3 3 3 4" xfId="36898"/>
    <cellStyle name="Vejica 2 5 2 3 3 3 5" xfId="36899"/>
    <cellStyle name="Vejica 2 5 2 3 3 4" xfId="36900"/>
    <cellStyle name="Vejica 2 5 2 3 3 4 2" xfId="36901"/>
    <cellStyle name="Vejica 2 5 2 3 3 5" xfId="36902"/>
    <cellStyle name="Vejica 2 5 2 3 3 5 2" xfId="36903"/>
    <cellStyle name="Vejica 2 5 2 3 3 6" xfId="36904"/>
    <cellStyle name="Vejica 2 5 2 3 3 6 2" xfId="36905"/>
    <cellStyle name="Vejica 2 5 2 3 3 7" xfId="36906"/>
    <cellStyle name="Vejica 2 5 2 3 3 8" xfId="36907"/>
    <cellStyle name="Vejica 2 5 2 3 3 9" xfId="36908"/>
    <cellStyle name="Vejica 2 5 2 3 4" xfId="36909"/>
    <cellStyle name="Vejica 2 5 2 3 4 2" xfId="36910"/>
    <cellStyle name="Vejica 2 5 2 3 4 2 2" xfId="36911"/>
    <cellStyle name="Vejica 2 5 2 3 4 3" xfId="36912"/>
    <cellStyle name="Vejica 2 5 2 3 4 3 2" xfId="36913"/>
    <cellStyle name="Vejica 2 5 2 3 4 4" xfId="36914"/>
    <cellStyle name="Vejica 2 5 2 3 4 5" xfId="36915"/>
    <cellStyle name="Vejica 2 5 2 3 5" xfId="36916"/>
    <cellStyle name="Vejica 2 5 2 3 5 2" xfId="36917"/>
    <cellStyle name="Vejica 2 5 2 3 5 2 2" xfId="36918"/>
    <cellStyle name="Vejica 2 5 2 3 5 3" xfId="36919"/>
    <cellStyle name="Vejica 2 5 2 3 5 3 2" xfId="36920"/>
    <cellStyle name="Vejica 2 5 2 3 5 4" xfId="36921"/>
    <cellStyle name="Vejica 2 5 2 3 5 5" xfId="36922"/>
    <cellStyle name="Vejica 2 5 2 3 6" xfId="36923"/>
    <cellStyle name="Vejica 2 5 2 3 6 2" xfId="36924"/>
    <cellStyle name="Vejica 2 5 2 3 7" xfId="36925"/>
    <cellStyle name="Vejica 2 5 2 3 7 2" xfId="36926"/>
    <cellStyle name="Vejica 2 5 2 3 8" xfId="36927"/>
    <cellStyle name="Vejica 2 5 2 3 8 2" xfId="36928"/>
    <cellStyle name="Vejica 2 5 2 3 9" xfId="36929"/>
    <cellStyle name="Vejica 2 5 2 4" xfId="36930"/>
    <cellStyle name="Vejica 2 5 2 4 10" xfId="36931"/>
    <cellStyle name="Vejica 2 5 2 4 2" xfId="36932"/>
    <cellStyle name="Vejica 2 5 2 4 2 2" xfId="36933"/>
    <cellStyle name="Vejica 2 5 2 4 2 2 2" xfId="36934"/>
    <cellStyle name="Vejica 2 5 2 4 2 2 2 2" xfId="36935"/>
    <cellStyle name="Vejica 2 5 2 4 2 2 3" xfId="36936"/>
    <cellStyle name="Vejica 2 5 2 4 2 2 3 2" xfId="36937"/>
    <cellStyle name="Vejica 2 5 2 4 2 2 4" xfId="36938"/>
    <cellStyle name="Vejica 2 5 2 4 2 2 5" xfId="36939"/>
    <cellStyle name="Vejica 2 5 2 4 2 3" xfId="36940"/>
    <cellStyle name="Vejica 2 5 2 4 2 3 2" xfId="36941"/>
    <cellStyle name="Vejica 2 5 2 4 2 3 2 2" xfId="36942"/>
    <cellStyle name="Vejica 2 5 2 4 2 3 3" xfId="36943"/>
    <cellStyle name="Vejica 2 5 2 4 2 3 3 2" xfId="36944"/>
    <cellStyle name="Vejica 2 5 2 4 2 3 4" xfId="36945"/>
    <cellStyle name="Vejica 2 5 2 4 2 3 5" xfId="36946"/>
    <cellStyle name="Vejica 2 5 2 4 2 4" xfId="36947"/>
    <cellStyle name="Vejica 2 5 2 4 2 4 2" xfId="36948"/>
    <cellStyle name="Vejica 2 5 2 4 2 5" xfId="36949"/>
    <cellStyle name="Vejica 2 5 2 4 2 5 2" xfId="36950"/>
    <cellStyle name="Vejica 2 5 2 4 2 6" xfId="36951"/>
    <cellStyle name="Vejica 2 5 2 4 2 6 2" xfId="36952"/>
    <cellStyle name="Vejica 2 5 2 4 2 7" xfId="36953"/>
    <cellStyle name="Vejica 2 5 2 4 2 8" xfId="36954"/>
    <cellStyle name="Vejica 2 5 2 4 2 9" xfId="36955"/>
    <cellStyle name="Vejica 2 5 2 4 3" xfId="36956"/>
    <cellStyle name="Vejica 2 5 2 4 3 2" xfId="36957"/>
    <cellStyle name="Vejica 2 5 2 4 3 2 2" xfId="36958"/>
    <cellStyle name="Vejica 2 5 2 4 3 3" xfId="36959"/>
    <cellStyle name="Vejica 2 5 2 4 3 3 2" xfId="36960"/>
    <cellStyle name="Vejica 2 5 2 4 3 4" xfId="36961"/>
    <cellStyle name="Vejica 2 5 2 4 3 5" xfId="36962"/>
    <cellStyle name="Vejica 2 5 2 4 4" xfId="36963"/>
    <cellStyle name="Vejica 2 5 2 4 4 2" xfId="36964"/>
    <cellStyle name="Vejica 2 5 2 4 4 2 2" xfId="36965"/>
    <cellStyle name="Vejica 2 5 2 4 4 3" xfId="36966"/>
    <cellStyle name="Vejica 2 5 2 4 4 3 2" xfId="36967"/>
    <cellStyle name="Vejica 2 5 2 4 4 4" xfId="36968"/>
    <cellStyle name="Vejica 2 5 2 4 4 5" xfId="36969"/>
    <cellStyle name="Vejica 2 5 2 4 5" xfId="36970"/>
    <cellStyle name="Vejica 2 5 2 4 5 2" xfId="36971"/>
    <cellStyle name="Vejica 2 5 2 4 6" xfId="36972"/>
    <cellStyle name="Vejica 2 5 2 4 6 2" xfId="36973"/>
    <cellStyle name="Vejica 2 5 2 4 7" xfId="36974"/>
    <cellStyle name="Vejica 2 5 2 4 7 2" xfId="36975"/>
    <cellStyle name="Vejica 2 5 2 4 8" xfId="36976"/>
    <cellStyle name="Vejica 2 5 2 4 9" xfId="36977"/>
    <cellStyle name="Vejica 2 5 2 5" xfId="36978"/>
    <cellStyle name="Vejica 2 5 2 5 2" xfId="36979"/>
    <cellStyle name="Vejica 2 5 2 5 2 2" xfId="36980"/>
    <cellStyle name="Vejica 2 5 2 5 2 2 2" xfId="36981"/>
    <cellStyle name="Vejica 2 5 2 5 2 3" xfId="36982"/>
    <cellStyle name="Vejica 2 5 2 5 2 3 2" xfId="36983"/>
    <cellStyle name="Vejica 2 5 2 5 2 4" xfId="36984"/>
    <cellStyle name="Vejica 2 5 2 5 2 5" xfId="36985"/>
    <cellStyle name="Vejica 2 5 2 5 3" xfId="36986"/>
    <cellStyle name="Vejica 2 5 2 5 3 2" xfId="36987"/>
    <cellStyle name="Vejica 2 5 2 5 3 2 2" xfId="36988"/>
    <cellStyle name="Vejica 2 5 2 5 3 3" xfId="36989"/>
    <cellStyle name="Vejica 2 5 2 5 3 3 2" xfId="36990"/>
    <cellStyle name="Vejica 2 5 2 5 3 4" xfId="36991"/>
    <cellStyle name="Vejica 2 5 2 5 3 5" xfId="36992"/>
    <cellStyle name="Vejica 2 5 2 5 4" xfId="36993"/>
    <cellStyle name="Vejica 2 5 2 5 4 2" xfId="36994"/>
    <cellStyle name="Vejica 2 5 2 5 5" xfId="36995"/>
    <cellStyle name="Vejica 2 5 2 5 5 2" xfId="36996"/>
    <cellStyle name="Vejica 2 5 2 5 6" xfId="36997"/>
    <cellStyle name="Vejica 2 5 2 5 6 2" xfId="36998"/>
    <cellStyle name="Vejica 2 5 2 5 7" xfId="36999"/>
    <cellStyle name="Vejica 2 5 2 5 8" xfId="37000"/>
    <cellStyle name="Vejica 2 5 2 5 9" xfId="37001"/>
    <cellStyle name="Vejica 2 5 2 6" xfId="37002"/>
    <cellStyle name="Vejica 2 5 2 6 2" xfId="37003"/>
    <cellStyle name="Vejica 2 5 2 6 2 2" xfId="37004"/>
    <cellStyle name="Vejica 2 5 2 6 3" xfId="37005"/>
    <cellStyle name="Vejica 2 5 2 6 3 2" xfId="37006"/>
    <cellStyle name="Vejica 2 5 2 6 4" xfId="37007"/>
    <cellStyle name="Vejica 2 5 2 6 5" xfId="37008"/>
    <cellStyle name="Vejica 2 5 2 7" xfId="37009"/>
    <cellStyle name="Vejica 2 5 2 7 2" xfId="37010"/>
    <cellStyle name="Vejica 2 5 2 7 2 2" xfId="37011"/>
    <cellStyle name="Vejica 2 5 2 7 3" xfId="37012"/>
    <cellStyle name="Vejica 2 5 2 7 3 2" xfId="37013"/>
    <cellStyle name="Vejica 2 5 2 7 4" xfId="37014"/>
    <cellStyle name="Vejica 2 5 2 7 5" xfId="37015"/>
    <cellStyle name="Vejica 2 5 2 8" xfId="37016"/>
    <cellStyle name="Vejica 2 5 2 8 2" xfId="37017"/>
    <cellStyle name="Vejica 2 5 2 9" xfId="37018"/>
    <cellStyle name="Vejica 2 5 2 9 2" xfId="37019"/>
    <cellStyle name="Vejica 2 5 3" xfId="37020"/>
    <cellStyle name="Vejica 2 5 3 10" xfId="37021"/>
    <cellStyle name="Vejica 2 5 3 11" xfId="37022"/>
    <cellStyle name="Vejica 2 5 3 12" xfId="37023"/>
    <cellStyle name="Vejica 2 5 3 2" xfId="37024"/>
    <cellStyle name="Vejica 2 5 3 2 10" xfId="37025"/>
    <cellStyle name="Vejica 2 5 3 2 11" xfId="37026"/>
    <cellStyle name="Vejica 2 5 3 2 2" xfId="37027"/>
    <cellStyle name="Vejica 2 5 3 2 2 10" xfId="37028"/>
    <cellStyle name="Vejica 2 5 3 2 2 2" xfId="37029"/>
    <cellStyle name="Vejica 2 5 3 2 2 2 2" xfId="37030"/>
    <cellStyle name="Vejica 2 5 3 2 2 2 2 2" xfId="37031"/>
    <cellStyle name="Vejica 2 5 3 2 2 2 2 2 2" xfId="37032"/>
    <cellStyle name="Vejica 2 5 3 2 2 2 2 3" xfId="37033"/>
    <cellStyle name="Vejica 2 5 3 2 2 2 2 3 2" xfId="37034"/>
    <cellStyle name="Vejica 2 5 3 2 2 2 2 4" xfId="37035"/>
    <cellStyle name="Vejica 2 5 3 2 2 2 2 5" xfId="37036"/>
    <cellStyle name="Vejica 2 5 3 2 2 2 3" xfId="37037"/>
    <cellStyle name="Vejica 2 5 3 2 2 2 3 2" xfId="37038"/>
    <cellStyle name="Vejica 2 5 3 2 2 2 3 2 2" xfId="37039"/>
    <cellStyle name="Vejica 2 5 3 2 2 2 3 3" xfId="37040"/>
    <cellStyle name="Vejica 2 5 3 2 2 2 3 3 2" xfId="37041"/>
    <cellStyle name="Vejica 2 5 3 2 2 2 3 4" xfId="37042"/>
    <cellStyle name="Vejica 2 5 3 2 2 2 3 5" xfId="37043"/>
    <cellStyle name="Vejica 2 5 3 2 2 2 4" xfId="37044"/>
    <cellStyle name="Vejica 2 5 3 2 2 2 4 2" xfId="37045"/>
    <cellStyle name="Vejica 2 5 3 2 2 2 5" xfId="37046"/>
    <cellStyle name="Vejica 2 5 3 2 2 2 5 2" xfId="37047"/>
    <cellStyle name="Vejica 2 5 3 2 2 2 6" xfId="37048"/>
    <cellStyle name="Vejica 2 5 3 2 2 2 6 2" xfId="37049"/>
    <cellStyle name="Vejica 2 5 3 2 2 2 7" xfId="37050"/>
    <cellStyle name="Vejica 2 5 3 2 2 2 8" xfId="37051"/>
    <cellStyle name="Vejica 2 5 3 2 2 2 9" xfId="37052"/>
    <cellStyle name="Vejica 2 5 3 2 2 3" xfId="37053"/>
    <cellStyle name="Vejica 2 5 3 2 2 3 2" xfId="37054"/>
    <cellStyle name="Vejica 2 5 3 2 2 3 2 2" xfId="37055"/>
    <cellStyle name="Vejica 2 5 3 2 2 3 3" xfId="37056"/>
    <cellStyle name="Vejica 2 5 3 2 2 3 3 2" xfId="37057"/>
    <cellStyle name="Vejica 2 5 3 2 2 3 4" xfId="37058"/>
    <cellStyle name="Vejica 2 5 3 2 2 3 5" xfId="37059"/>
    <cellStyle name="Vejica 2 5 3 2 2 4" xfId="37060"/>
    <cellStyle name="Vejica 2 5 3 2 2 4 2" xfId="37061"/>
    <cellStyle name="Vejica 2 5 3 2 2 4 2 2" xfId="37062"/>
    <cellStyle name="Vejica 2 5 3 2 2 4 3" xfId="37063"/>
    <cellStyle name="Vejica 2 5 3 2 2 4 3 2" xfId="37064"/>
    <cellStyle name="Vejica 2 5 3 2 2 4 4" xfId="37065"/>
    <cellStyle name="Vejica 2 5 3 2 2 4 5" xfId="37066"/>
    <cellStyle name="Vejica 2 5 3 2 2 5" xfId="37067"/>
    <cellStyle name="Vejica 2 5 3 2 2 5 2" xfId="37068"/>
    <cellStyle name="Vejica 2 5 3 2 2 6" xfId="37069"/>
    <cellStyle name="Vejica 2 5 3 2 2 6 2" xfId="37070"/>
    <cellStyle name="Vejica 2 5 3 2 2 7" xfId="37071"/>
    <cellStyle name="Vejica 2 5 3 2 2 7 2" xfId="37072"/>
    <cellStyle name="Vejica 2 5 3 2 2 8" xfId="37073"/>
    <cellStyle name="Vejica 2 5 3 2 2 9" xfId="37074"/>
    <cellStyle name="Vejica 2 5 3 2 3" xfId="37075"/>
    <cellStyle name="Vejica 2 5 3 2 3 2" xfId="37076"/>
    <cellStyle name="Vejica 2 5 3 2 3 2 2" xfId="37077"/>
    <cellStyle name="Vejica 2 5 3 2 3 2 2 2" xfId="37078"/>
    <cellStyle name="Vejica 2 5 3 2 3 2 3" xfId="37079"/>
    <cellStyle name="Vejica 2 5 3 2 3 2 3 2" xfId="37080"/>
    <cellStyle name="Vejica 2 5 3 2 3 2 4" xfId="37081"/>
    <cellStyle name="Vejica 2 5 3 2 3 2 5" xfId="37082"/>
    <cellStyle name="Vejica 2 5 3 2 3 3" xfId="37083"/>
    <cellStyle name="Vejica 2 5 3 2 3 3 2" xfId="37084"/>
    <cellStyle name="Vejica 2 5 3 2 3 3 2 2" xfId="37085"/>
    <cellStyle name="Vejica 2 5 3 2 3 3 3" xfId="37086"/>
    <cellStyle name="Vejica 2 5 3 2 3 3 3 2" xfId="37087"/>
    <cellStyle name="Vejica 2 5 3 2 3 3 4" xfId="37088"/>
    <cellStyle name="Vejica 2 5 3 2 3 3 5" xfId="37089"/>
    <cellStyle name="Vejica 2 5 3 2 3 4" xfId="37090"/>
    <cellStyle name="Vejica 2 5 3 2 3 4 2" xfId="37091"/>
    <cellStyle name="Vejica 2 5 3 2 3 5" xfId="37092"/>
    <cellStyle name="Vejica 2 5 3 2 3 5 2" xfId="37093"/>
    <cellStyle name="Vejica 2 5 3 2 3 6" xfId="37094"/>
    <cellStyle name="Vejica 2 5 3 2 3 6 2" xfId="37095"/>
    <cellStyle name="Vejica 2 5 3 2 3 7" xfId="37096"/>
    <cellStyle name="Vejica 2 5 3 2 3 8" xfId="37097"/>
    <cellStyle name="Vejica 2 5 3 2 3 9" xfId="37098"/>
    <cellStyle name="Vejica 2 5 3 2 4" xfId="37099"/>
    <cellStyle name="Vejica 2 5 3 2 4 2" xfId="37100"/>
    <cellStyle name="Vejica 2 5 3 2 4 2 2" xfId="37101"/>
    <cellStyle name="Vejica 2 5 3 2 4 3" xfId="37102"/>
    <cellStyle name="Vejica 2 5 3 2 4 3 2" xfId="37103"/>
    <cellStyle name="Vejica 2 5 3 2 4 4" xfId="37104"/>
    <cellStyle name="Vejica 2 5 3 2 4 5" xfId="37105"/>
    <cellStyle name="Vejica 2 5 3 2 5" xfId="37106"/>
    <cellStyle name="Vejica 2 5 3 2 5 2" xfId="37107"/>
    <cellStyle name="Vejica 2 5 3 2 5 2 2" xfId="37108"/>
    <cellStyle name="Vejica 2 5 3 2 5 3" xfId="37109"/>
    <cellStyle name="Vejica 2 5 3 2 5 3 2" xfId="37110"/>
    <cellStyle name="Vejica 2 5 3 2 5 4" xfId="37111"/>
    <cellStyle name="Vejica 2 5 3 2 5 5" xfId="37112"/>
    <cellStyle name="Vejica 2 5 3 2 6" xfId="37113"/>
    <cellStyle name="Vejica 2 5 3 2 6 2" xfId="37114"/>
    <cellStyle name="Vejica 2 5 3 2 7" xfId="37115"/>
    <cellStyle name="Vejica 2 5 3 2 7 2" xfId="37116"/>
    <cellStyle name="Vejica 2 5 3 2 8" xfId="37117"/>
    <cellStyle name="Vejica 2 5 3 2 8 2" xfId="37118"/>
    <cellStyle name="Vejica 2 5 3 2 9" xfId="37119"/>
    <cellStyle name="Vejica 2 5 3 3" xfId="37120"/>
    <cellStyle name="Vejica 2 5 3 3 10" xfId="37121"/>
    <cellStyle name="Vejica 2 5 3 3 2" xfId="37122"/>
    <cellStyle name="Vejica 2 5 3 3 2 2" xfId="37123"/>
    <cellStyle name="Vejica 2 5 3 3 2 2 2" xfId="37124"/>
    <cellStyle name="Vejica 2 5 3 3 2 2 2 2" xfId="37125"/>
    <cellStyle name="Vejica 2 5 3 3 2 2 3" xfId="37126"/>
    <cellStyle name="Vejica 2 5 3 3 2 2 3 2" xfId="37127"/>
    <cellStyle name="Vejica 2 5 3 3 2 2 4" xfId="37128"/>
    <cellStyle name="Vejica 2 5 3 3 2 2 5" xfId="37129"/>
    <cellStyle name="Vejica 2 5 3 3 2 3" xfId="37130"/>
    <cellStyle name="Vejica 2 5 3 3 2 3 2" xfId="37131"/>
    <cellStyle name="Vejica 2 5 3 3 2 3 2 2" xfId="37132"/>
    <cellStyle name="Vejica 2 5 3 3 2 3 3" xfId="37133"/>
    <cellStyle name="Vejica 2 5 3 3 2 3 3 2" xfId="37134"/>
    <cellStyle name="Vejica 2 5 3 3 2 3 4" xfId="37135"/>
    <cellStyle name="Vejica 2 5 3 3 2 3 5" xfId="37136"/>
    <cellStyle name="Vejica 2 5 3 3 2 4" xfId="37137"/>
    <cellStyle name="Vejica 2 5 3 3 2 4 2" xfId="37138"/>
    <cellStyle name="Vejica 2 5 3 3 2 5" xfId="37139"/>
    <cellStyle name="Vejica 2 5 3 3 2 5 2" xfId="37140"/>
    <cellStyle name="Vejica 2 5 3 3 2 6" xfId="37141"/>
    <cellStyle name="Vejica 2 5 3 3 2 6 2" xfId="37142"/>
    <cellStyle name="Vejica 2 5 3 3 2 7" xfId="37143"/>
    <cellStyle name="Vejica 2 5 3 3 2 8" xfId="37144"/>
    <cellStyle name="Vejica 2 5 3 3 2 9" xfId="37145"/>
    <cellStyle name="Vejica 2 5 3 3 3" xfId="37146"/>
    <cellStyle name="Vejica 2 5 3 3 3 2" xfId="37147"/>
    <cellStyle name="Vejica 2 5 3 3 3 2 2" xfId="37148"/>
    <cellStyle name="Vejica 2 5 3 3 3 3" xfId="37149"/>
    <cellStyle name="Vejica 2 5 3 3 3 3 2" xfId="37150"/>
    <cellStyle name="Vejica 2 5 3 3 3 4" xfId="37151"/>
    <cellStyle name="Vejica 2 5 3 3 3 5" xfId="37152"/>
    <cellStyle name="Vejica 2 5 3 3 4" xfId="37153"/>
    <cellStyle name="Vejica 2 5 3 3 4 2" xfId="37154"/>
    <cellStyle name="Vejica 2 5 3 3 4 2 2" xfId="37155"/>
    <cellStyle name="Vejica 2 5 3 3 4 3" xfId="37156"/>
    <cellStyle name="Vejica 2 5 3 3 4 3 2" xfId="37157"/>
    <cellStyle name="Vejica 2 5 3 3 4 4" xfId="37158"/>
    <cellStyle name="Vejica 2 5 3 3 4 5" xfId="37159"/>
    <cellStyle name="Vejica 2 5 3 3 5" xfId="37160"/>
    <cellStyle name="Vejica 2 5 3 3 5 2" xfId="37161"/>
    <cellStyle name="Vejica 2 5 3 3 6" xfId="37162"/>
    <cellStyle name="Vejica 2 5 3 3 6 2" xfId="37163"/>
    <cellStyle name="Vejica 2 5 3 3 7" xfId="37164"/>
    <cellStyle name="Vejica 2 5 3 3 7 2" xfId="37165"/>
    <cellStyle name="Vejica 2 5 3 3 8" xfId="37166"/>
    <cellStyle name="Vejica 2 5 3 3 9" xfId="37167"/>
    <cellStyle name="Vejica 2 5 3 4" xfId="37168"/>
    <cellStyle name="Vejica 2 5 3 4 2" xfId="37169"/>
    <cellStyle name="Vejica 2 5 3 4 2 2" xfId="37170"/>
    <cellStyle name="Vejica 2 5 3 4 2 2 2" xfId="37171"/>
    <cellStyle name="Vejica 2 5 3 4 2 3" xfId="37172"/>
    <cellStyle name="Vejica 2 5 3 4 2 3 2" xfId="37173"/>
    <cellStyle name="Vejica 2 5 3 4 2 4" xfId="37174"/>
    <cellStyle name="Vejica 2 5 3 4 2 5" xfId="37175"/>
    <cellStyle name="Vejica 2 5 3 4 3" xfId="37176"/>
    <cellStyle name="Vejica 2 5 3 4 3 2" xfId="37177"/>
    <cellStyle name="Vejica 2 5 3 4 3 2 2" xfId="37178"/>
    <cellStyle name="Vejica 2 5 3 4 3 3" xfId="37179"/>
    <cellStyle name="Vejica 2 5 3 4 3 3 2" xfId="37180"/>
    <cellStyle name="Vejica 2 5 3 4 3 4" xfId="37181"/>
    <cellStyle name="Vejica 2 5 3 4 3 5" xfId="37182"/>
    <cellStyle name="Vejica 2 5 3 4 4" xfId="37183"/>
    <cellStyle name="Vejica 2 5 3 4 4 2" xfId="37184"/>
    <cellStyle name="Vejica 2 5 3 4 5" xfId="37185"/>
    <cellStyle name="Vejica 2 5 3 4 5 2" xfId="37186"/>
    <cellStyle name="Vejica 2 5 3 4 6" xfId="37187"/>
    <cellStyle name="Vejica 2 5 3 4 6 2" xfId="37188"/>
    <cellStyle name="Vejica 2 5 3 4 7" xfId="37189"/>
    <cellStyle name="Vejica 2 5 3 4 8" xfId="37190"/>
    <cellStyle name="Vejica 2 5 3 4 9" xfId="37191"/>
    <cellStyle name="Vejica 2 5 3 5" xfId="37192"/>
    <cellStyle name="Vejica 2 5 3 5 2" xfId="37193"/>
    <cellStyle name="Vejica 2 5 3 5 2 2" xfId="37194"/>
    <cellStyle name="Vejica 2 5 3 5 3" xfId="37195"/>
    <cellStyle name="Vejica 2 5 3 5 3 2" xfId="37196"/>
    <cellStyle name="Vejica 2 5 3 5 4" xfId="37197"/>
    <cellStyle name="Vejica 2 5 3 5 5" xfId="37198"/>
    <cellStyle name="Vejica 2 5 3 6" xfId="37199"/>
    <cellStyle name="Vejica 2 5 3 6 2" xfId="37200"/>
    <cellStyle name="Vejica 2 5 3 6 2 2" xfId="37201"/>
    <cellStyle name="Vejica 2 5 3 6 3" xfId="37202"/>
    <cellStyle name="Vejica 2 5 3 6 3 2" xfId="37203"/>
    <cellStyle name="Vejica 2 5 3 6 4" xfId="37204"/>
    <cellStyle name="Vejica 2 5 3 6 5" xfId="37205"/>
    <cellStyle name="Vejica 2 5 3 7" xfId="37206"/>
    <cellStyle name="Vejica 2 5 3 7 2" xfId="37207"/>
    <cellStyle name="Vejica 2 5 3 8" xfId="37208"/>
    <cellStyle name="Vejica 2 5 3 8 2" xfId="37209"/>
    <cellStyle name="Vejica 2 5 3 9" xfId="37210"/>
    <cellStyle name="Vejica 2 5 3 9 2" xfId="37211"/>
    <cellStyle name="Vejica 2 5 4" xfId="37212"/>
    <cellStyle name="Vejica 2 5 4 10" xfId="37213"/>
    <cellStyle name="Vejica 2 5 4 11" xfId="37214"/>
    <cellStyle name="Vejica 2 5 4 12" xfId="37215"/>
    <cellStyle name="Vejica 2 5 4 2" xfId="37216"/>
    <cellStyle name="Vejica 2 5 4 2 10" xfId="37217"/>
    <cellStyle name="Vejica 2 5 4 2 11" xfId="37218"/>
    <cellStyle name="Vejica 2 5 4 2 2" xfId="37219"/>
    <cellStyle name="Vejica 2 5 4 2 2 10" xfId="37220"/>
    <cellStyle name="Vejica 2 5 4 2 2 2" xfId="37221"/>
    <cellStyle name="Vejica 2 5 4 2 2 2 2" xfId="37222"/>
    <cellStyle name="Vejica 2 5 4 2 2 2 2 2" xfId="37223"/>
    <cellStyle name="Vejica 2 5 4 2 2 2 2 2 2" xfId="37224"/>
    <cellStyle name="Vejica 2 5 4 2 2 2 2 3" xfId="37225"/>
    <cellStyle name="Vejica 2 5 4 2 2 2 2 3 2" xfId="37226"/>
    <cellStyle name="Vejica 2 5 4 2 2 2 2 4" xfId="37227"/>
    <cellStyle name="Vejica 2 5 4 2 2 2 2 5" xfId="37228"/>
    <cellStyle name="Vejica 2 5 4 2 2 2 3" xfId="37229"/>
    <cellStyle name="Vejica 2 5 4 2 2 2 3 2" xfId="37230"/>
    <cellStyle name="Vejica 2 5 4 2 2 2 3 2 2" xfId="37231"/>
    <cellStyle name="Vejica 2 5 4 2 2 2 3 3" xfId="37232"/>
    <cellStyle name="Vejica 2 5 4 2 2 2 3 3 2" xfId="37233"/>
    <cellStyle name="Vejica 2 5 4 2 2 2 3 4" xfId="37234"/>
    <cellStyle name="Vejica 2 5 4 2 2 2 3 5" xfId="37235"/>
    <cellStyle name="Vejica 2 5 4 2 2 2 4" xfId="37236"/>
    <cellStyle name="Vejica 2 5 4 2 2 2 4 2" xfId="37237"/>
    <cellStyle name="Vejica 2 5 4 2 2 2 5" xfId="37238"/>
    <cellStyle name="Vejica 2 5 4 2 2 2 5 2" xfId="37239"/>
    <cellStyle name="Vejica 2 5 4 2 2 2 6" xfId="37240"/>
    <cellStyle name="Vejica 2 5 4 2 2 2 6 2" xfId="37241"/>
    <cellStyle name="Vejica 2 5 4 2 2 2 7" xfId="37242"/>
    <cellStyle name="Vejica 2 5 4 2 2 2 8" xfId="37243"/>
    <cellStyle name="Vejica 2 5 4 2 2 2 9" xfId="37244"/>
    <cellStyle name="Vejica 2 5 4 2 2 3" xfId="37245"/>
    <cellStyle name="Vejica 2 5 4 2 2 3 2" xfId="37246"/>
    <cellStyle name="Vejica 2 5 4 2 2 3 2 2" xfId="37247"/>
    <cellStyle name="Vejica 2 5 4 2 2 3 3" xfId="37248"/>
    <cellStyle name="Vejica 2 5 4 2 2 3 3 2" xfId="37249"/>
    <cellStyle name="Vejica 2 5 4 2 2 3 4" xfId="37250"/>
    <cellStyle name="Vejica 2 5 4 2 2 3 5" xfId="37251"/>
    <cellStyle name="Vejica 2 5 4 2 2 4" xfId="37252"/>
    <cellStyle name="Vejica 2 5 4 2 2 4 2" xfId="37253"/>
    <cellStyle name="Vejica 2 5 4 2 2 4 2 2" xfId="37254"/>
    <cellStyle name="Vejica 2 5 4 2 2 4 3" xfId="37255"/>
    <cellStyle name="Vejica 2 5 4 2 2 4 3 2" xfId="37256"/>
    <cellStyle name="Vejica 2 5 4 2 2 4 4" xfId="37257"/>
    <cellStyle name="Vejica 2 5 4 2 2 4 5" xfId="37258"/>
    <cellStyle name="Vejica 2 5 4 2 2 5" xfId="37259"/>
    <cellStyle name="Vejica 2 5 4 2 2 5 2" xfId="37260"/>
    <cellStyle name="Vejica 2 5 4 2 2 6" xfId="37261"/>
    <cellStyle name="Vejica 2 5 4 2 2 6 2" xfId="37262"/>
    <cellStyle name="Vejica 2 5 4 2 2 7" xfId="37263"/>
    <cellStyle name="Vejica 2 5 4 2 2 7 2" xfId="37264"/>
    <cellStyle name="Vejica 2 5 4 2 2 8" xfId="37265"/>
    <cellStyle name="Vejica 2 5 4 2 2 9" xfId="37266"/>
    <cellStyle name="Vejica 2 5 4 2 3" xfId="37267"/>
    <cellStyle name="Vejica 2 5 4 2 3 2" xfId="37268"/>
    <cellStyle name="Vejica 2 5 4 2 3 2 2" xfId="37269"/>
    <cellStyle name="Vejica 2 5 4 2 3 2 2 2" xfId="37270"/>
    <cellStyle name="Vejica 2 5 4 2 3 2 3" xfId="37271"/>
    <cellStyle name="Vejica 2 5 4 2 3 2 3 2" xfId="37272"/>
    <cellStyle name="Vejica 2 5 4 2 3 2 4" xfId="37273"/>
    <cellStyle name="Vejica 2 5 4 2 3 2 5" xfId="37274"/>
    <cellStyle name="Vejica 2 5 4 2 3 3" xfId="37275"/>
    <cellStyle name="Vejica 2 5 4 2 3 3 2" xfId="37276"/>
    <cellStyle name="Vejica 2 5 4 2 3 3 2 2" xfId="37277"/>
    <cellStyle name="Vejica 2 5 4 2 3 3 3" xfId="37278"/>
    <cellStyle name="Vejica 2 5 4 2 3 3 3 2" xfId="37279"/>
    <cellStyle name="Vejica 2 5 4 2 3 3 4" xfId="37280"/>
    <cellStyle name="Vejica 2 5 4 2 3 3 5" xfId="37281"/>
    <cellStyle name="Vejica 2 5 4 2 3 4" xfId="37282"/>
    <cellStyle name="Vejica 2 5 4 2 3 4 2" xfId="37283"/>
    <cellStyle name="Vejica 2 5 4 2 3 5" xfId="37284"/>
    <cellStyle name="Vejica 2 5 4 2 3 5 2" xfId="37285"/>
    <cellStyle name="Vejica 2 5 4 2 3 6" xfId="37286"/>
    <cellStyle name="Vejica 2 5 4 2 3 6 2" xfId="37287"/>
    <cellStyle name="Vejica 2 5 4 2 3 7" xfId="37288"/>
    <cellStyle name="Vejica 2 5 4 2 3 8" xfId="37289"/>
    <cellStyle name="Vejica 2 5 4 2 3 9" xfId="37290"/>
    <cellStyle name="Vejica 2 5 4 2 4" xfId="37291"/>
    <cellStyle name="Vejica 2 5 4 2 4 2" xfId="37292"/>
    <cellStyle name="Vejica 2 5 4 2 4 2 2" xfId="37293"/>
    <cellStyle name="Vejica 2 5 4 2 4 3" xfId="37294"/>
    <cellStyle name="Vejica 2 5 4 2 4 3 2" xfId="37295"/>
    <cellStyle name="Vejica 2 5 4 2 4 4" xfId="37296"/>
    <cellStyle name="Vejica 2 5 4 2 4 5" xfId="37297"/>
    <cellStyle name="Vejica 2 5 4 2 5" xfId="37298"/>
    <cellStyle name="Vejica 2 5 4 2 5 2" xfId="37299"/>
    <cellStyle name="Vejica 2 5 4 2 5 2 2" xfId="37300"/>
    <cellStyle name="Vejica 2 5 4 2 5 3" xfId="37301"/>
    <cellStyle name="Vejica 2 5 4 2 5 3 2" xfId="37302"/>
    <cellStyle name="Vejica 2 5 4 2 5 4" xfId="37303"/>
    <cellStyle name="Vejica 2 5 4 2 5 5" xfId="37304"/>
    <cellStyle name="Vejica 2 5 4 2 6" xfId="37305"/>
    <cellStyle name="Vejica 2 5 4 2 6 2" xfId="37306"/>
    <cellStyle name="Vejica 2 5 4 2 7" xfId="37307"/>
    <cellStyle name="Vejica 2 5 4 2 7 2" xfId="37308"/>
    <cellStyle name="Vejica 2 5 4 2 8" xfId="37309"/>
    <cellStyle name="Vejica 2 5 4 2 8 2" xfId="37310"/>
    <cellStyle name="Vejica 2 5 4 2 9" xfId="37311"/>
    <cellStyle name="Vejica 2 5 4 3" xfId="37312"/>
    <cellStyle name="Vejica 2 5 4 3 10" xfId="37313"/>
    <cellStyle name="Vejica 2 5 4 3 2" xfId="37314"/>
    <cellStyle name="Vejica 2 5 4 3 2 2" xfId="37315"/>
    <cellStyle name="Vejica 2 5 4 3 2 2 2" xfId="37316"/>
    <cellStyle name="Vejica 2 5 4 3 2 2 2 2" xfId="37317"/>
    <cellStyle name="Vejica 2 5 4 3 2 2 3" xfId="37318"/>
    <cellStyle name="Vejica 2 5 4 3 2 2 3 2" xfId="37319"/>
    <cellStyle name="Vejica 2 5 4 3 2 2 4" xfId="37320"/>
    <cellStyle name="Vejica 2 5 4 3 2 2 5" xfId="37321"/>
    <cellStyle name="Vejica 2 5 4 3 2 3" xfId="37322"/>
    <cellStyle name="Vejica 2 5 4 3 2 3 2" xfId="37323"/>
    <cellStyle name="Vejica 2 5 4 3 2 3 2 2" xfId="37324"/>
    <cellStyle name="Vejica 2 5 4 3 2 3 3" xfId="37325"/>
    <cellStyle name="Vejica 2 5 4 3 2 3 3 2" xfId="37326"/>
    <cellStyle name="Vejica 2 5 4 3 2 3 4" xfId="37327"/>
    <cellStyle name="Vejica 2 5 4 3 2 3 5" xfId="37328"/>
    <cellStyle name="Vejica 2 5 4 3 2 4" xfId="37329"/>
    <cellStyle name="Vejica 2 5 4 3 2 4 2" xfId="37330"/>
    <cellStyle name="Vejica 2 5 4 3 2 5" xfId="37331"/>
    <cellStyle name="Vejica 2 5 4 3 2 5 2" xfId="37332"/>
    <cellStyle name="Vejica 2 5 4 3 2 6" xfId="37333"/>
    <cellStyle name="Vejica 2 5 4 3 2 6 2" xfId="37334"/>
    <cellStyle name="Vejica 2 5 4 3 2 7" xfId="37335"/>
    <cellStyle name="Vejica 2 5 4 3 2 8" xfId="37336"/>
    <cellStyle name="Vejica 2 5 4 3 2 9" xfId="37337"/>
    <cellStyle name="Vejica 2 5 4 3 3" xfId="37338"/>
    <cellStyle name="Vejica 2 5 4 3 3 2" xfId="37339"/>
    <cellStyle name="Vejica 2 5 4 3 3 2 2" xfId="37340"/>
    <cellStyle name="Vejica 2 5 4 3 3 3" xfId="37341"/>
    <cellStyle name="Vejica 2 5 4 3 3 3 2" xfId="37342"/>
    <cellStyle name="Vejica 2 5 4 3 3 4" xfId="37343"/>
    <cellStyle name="Vejica 2 5 4 3 3 5" xfId="37344"/>
    <cellStyle name="Vejica 2 5 4 3 4" xfId="37345"/>
    <cellStyle name="Vejica 2 5 4 3 4 2" xfId="37346"/>
    <cellStyle name="Vejica 2 5 4 3 4 2 2" xfId="37347"/>
    <cellStyle name="Vejica 2 5 4 3 4 3" xfId="37348"/>
    <cellStyle name="Vejica 2 5 4 3 4 3 2" xfId="37349"/>
    <cellStyle name="Vejica 2 5 4 3 4 4" xfId="37350"/>
    <cellStyle name="Vejica 2 5 4 3 4 5" xfId="37351"/>
    <cellStyle name="Vejica 2 5 4 3 5" xfId="37352"/>
    <cellStyle name="Vejica 2 5 4 3 5 2" xfId="37353"/>
    <cellStyle name="Vejica 2 5 4 3 6" xfId="37354"/>
    <cellStyle name="Vejica 2 5 4 3 6 2" xfId="37355"/>
    <cellStyle name="Vejica 2 5 4 3 7" xfId="37356"/>
    <cellStyle name="Vejica 2 5 4 3 7 2" xfId="37357"/>
    <cellStyle name="Vejica 2 5 4 3 8" xfId="37358"/>
    <cellStyle name="Vejica 2 5 4 3 9" xfId="37359"/>
    <cellStyle name="Vejica 2 5 4 4" xfId="37360"/>
    <cellStyle name="Vejica 2 5 4 4 2" xfId="37361"/>
    <cellStyle name="Vejica 2 5 4 4 2 2" xfId="37362"/>
    <cellStyle name="Vejica 2 5 4 4 2 2 2" xfId="37363"/>
    <cellStyle name="Vejica 2 5 4 4 2 3" xfId="37364"/>
    <cellStyle name="Vejica 2 5 4 4 2 3 2" xfId="37365"/>
    <cellStyle name="Vejica 2 5 4 4 2 4" xfId="37366"/>
    <cellStyle name="Vejica 2 5 4 4 2 5" xfId="37367"/>
    <cellStyle name="Vejica 2 5 4 4 3" xfId="37368"/>
    <cellStyle name="Vejica 2 5 4 4 3 2" xfId="37369"/>
    <cellStyle name="Vejica 2 5 4 4 3 2 2" xfId="37370"/>
    <cellStyle name="Vejica 2 5 4 4 3 3" xfId="37371"/>
    <cellStyle name="Vejica 2 5 4 4 3 3 2" xfId="37372"/>
    <cellStyle name="Vejica 2 5 4 4 3 4" xfId="37373"/>
    <cellStyle name="Vejica 2 5 4 4 3 5" xfId="37374"/>
    <cellStyle name="Vejica 2 5 4 4 4" xfId="37375"/>
    <cellStyle name="Vejica 2 5 4 4 4 2" xfId="37376"/>
    <cellStyle name="Vejica 2 5 4 4 5" xfId="37377"/>
    <cellStyle name="Vejica 2 5 4 4 5 2" xfId="37378"/>
    <cellStyle name="Vejica 2 5 4 4 6" xfId="37379"/>
    <cellStyle name="Vejica 2 5 4 4 6 2" xfId="37380"/>
    <cellStyle name="Vejica 2 5 4 4 7" xfId="37381"/>
    <cellStyle name="Vejica 2 5 4 4 8" xfId="37382"/>
    <cellStyle name="Vejica 2 5 4 4 9" xfId="37383"/>
    <cellStyle name="Vejica 2 5 4 5" xfId="37384"/>
    <cellStyle name="Vejica 2 5 4 5 2" xfId="37385"/>
    <cellStyle name="Vejica 2 5 4 5 2 2" xfId="37386"/>
    <cellStyle name="Vejica 2 5 4 5 3" xfId="37387"/>
    <cellStyle name="Vejica 2 5 4 5 3 2" xfId="37388"/>
    <cellStyle name="Vejica 2 5 4 5 4" xfId="37389"/>
    <cellStyle name="Vejica 2 5 4 5 5" xfId="37390"/>
    <cellStyle name="Vejica 2 5 4 6" xfId="37391"/>
    <cellStyle name="Vejica 2 5 4 6 2" xfId="37392"/>
    <cellStyle name="Vejica 2 5 4 6 2 2" xfId="37393"/>
    <cellStyle name="Vejica 2 5 4 6 3" xfId="37394"/>
    <cellStyle name="Vejica 2 5 4 6 3 2" xfId="37395"/>
    <cellStyle name="Vejica 2 5 4 6 4" xfId="37396"/>
    <cellStyle name="Vejica 2 5 4 6 5" xfId="37397"/>
    <cellStyle name="Vejica 2 5 4 7" xfId="37398"/>
    <cellStyle name="Vejica 2 5 4 7 2" xfId="37399"/>
    <cellStyle name="Vejica 2 5 4 8" xfId="37400"/>
    <cellStyle name="Vejica 2 5 4 8 2" xfId="37401"/>
    <cellStyle name="Vejica 2 5 4 9" xfId="37402"/>
    <cellStyle name="Vejica 2 5 4 9 2" xfId="37403"/>
    <cellStyle name="Vejica 2 5 5" xfId="37404"/>
    <cellStyle name="Vejica 2 5 5 10" xfId="37405"/>
    <cellStyle name="Vejica 2 5 5 11" xfId="37406"/>
    <cellStyle name="Vejica 2 5 5 2" xfId="37407"/>
    <cellStyle name="Vejica 2 5 5 2 10" xfId="37408"/>
    <cellStyle name="Vejica 2 5 5 2 2" xfId="37409"/>
    <cellStyle name="Vejica 2 5 5 2 2 2" xfId="37410"/>
    <cellStyle name="Vejica 2 5 5 2 2 2 2" xfId="37411"/>
    <cellStyle name="Vejica 2 5 5 2 2 2 2 2" xfId="37412"/>
    <cellStyle name="Vejica 2 5 5 2 2 2 3" xfId="37413"/>
    <cellStyle name="Vejica 2 5 5 2 2 2 3 2" xfId="37414"/>
    <cellStyle name="Vejica 2 5 5 2 2 2 4" xfId="37415"/>
    <cellStyle name="Vejica 2 5 5 2 2 2 5" xfId="37416"/>
    <cellStyle name="Vejica 2 5 5 2 2 3" xfId="37417"/>
    <cellStyle name="Vejica 2 5 5 2 2 3 2" xfId="37418"/>
    <cellStyle name="Vejica 2 5 5 2 2 3 2 2" xfId="37419"/>
    <cellStyle name="Vejica 2 5 5 2 2 3 3" xfId="37420"/>
    <cellStyle name="Vejica 2 5 5 2 2 3 3 2" xfId="37421"/>
    <cellStyle name="Vejica 2 5 5 2 2 3 4" xfId="37422"/>
    <cellStyle name="Vejica 2 5 5 2 2 3 5" xfId="37423"/>
    <cellStyle name="Vejica 2 5 5 2 2 4" xfId="37424"/>
    <cellStyle name="Vejica 2 5 5 2 2 4 2" xfId="37425"/>
    <cellStyle name="Vejica 2 5 5 2 2 5" xfId="37426"/>
    <cellStyle name="Vejica 2 5 5 2 2 5 2" xfId="37427"/>
    <cellStyle name="Vejica 2 5 5 2 2 6" xfId="37428"/>
    <cellStyle name="Vejica 2 5 5 2 2 6 2" xfId="37429"/>
    <cellStyle name="Vejica 2 5 5 2 2 7" xfId="37430"/>
    <cellStyle name="Vejica 2 5 5 2 2 8" xfId="37431"/>
    <cellStyle name="Vejica 2 5 5 2 2 9" xfId="37432"/>
    <cellStyle name="Vejica 2 5 5 2 3" xfId="37433"/>
    <cellStyle name="Vejica 2 5 5 2 3 2" xfId="37434"/>
    <cellStyle name="Vejica 2 5 5 2 3 2 2" xfId="37435"/>
    <cellStyle name="Vejica 2 5 5 2 3 3" xfId="37436"/>
    <cellStyle name="Vejica 2 5 5 2 3 3 2" xfId="37437"/>
    <cellStyle name="Vejica 2 5 5 2 3 4" xfId="37438"/>
    <cellStyle name="Vejica 2 5 5 2 3 5" xfId="37439"/>
    <cellStyle name="Vejica 2 5 5 2 4" xfId="37440"/>
    <cellStyle name="Vejica 2 5 5 2 4 2" xfId="37441"/>
    <cellStyle name="Vejica 2 5 5 2 4 2 2" xfId="37442"/>
    <cellStyle name="Vejica 2 5 5 2 4 3" xfId="37443"/>
    <cellStyle name="Vejica 2 5 5 2 4 3 2" xfId="37444"/>
    <cellStyle name="Vejica 2 5 5 2 4 4" xfId="37445"/>
    <cellStyle name="Vejica 2 5 5 2 4 5" xfId="37446"/>
    <cellStyle name="Vejica 2 5 5 2 5" xfId="37447"/>
    <cellStyle name="Vejica 2 5 5 2 5 2" xfId="37448"/>
    <cellStyle name="Vejica 2 5 5 2 6" xfId="37449"/>
    <cellStyle name="Vejica 2 5 5 2 6 2" xfId="37450"/>
    <cellStyle name="Vejica 2 5 5 2 7" xfId="37451"/>
    <cellStyle name="Vejica 2 5 5 2 7 2" xfId="37452"/>
    <cellStyle name="Vejica 2 5 5 2 8" xfId="37453"/>
    <cellStyle name="Vejica 2 5 5 2 9" xfId="37454"/>
    <cellStyle name="Vejica 2 5 5 3" xfId="37455"/>
    <cellStyle name="Vejica 2 5 5 3 2" xfId="37456"/>
    <cellStyle name="Vejica 2 5 5 3 2 2" xfId="37457"/>
    <cellStyle name="Vejica 2 5 5 3 2 2 2" xfId="37458"/>
    <cellStyle name="Vejica 2 5 5 3 2 3" xfId="37459"/>
    <cellStyle name="Vejica 2 5 5 3 2 3 2" xfId="37460"/>
    <cellStyle name="Vejica 2 5 5 3 2 4" xfId="37461"/>
    <cellStyle name="Vejica 2 5 5 3 2 5" xfId="37462"/>
    <cellStyle name="Vejica 2 5 5 3 3" xfId="37463"/>
    <cellStyle name="Vejica 2 5 5 3 3 2" xfId="37464"/>
    <cellStyle name="Vejica 2 5 5 3 3 2 2" xfId="37465"/>
    <cellStyle name="Vejica 2 5 5 3 3 3" xfId="37466"/>
    <cellStyle name="Vejica 2 5 5 3 3 3 2" xfId="37467"/>
    <cellStyle name="Vejica 2 5 5 3 3 4" xfId="37468"/>
    <cellStyle name="Vejica 2 5 5 3 3 5" xfId="37469"/>
    <cellStyle name="Vejica 2 5 5 3 4" xfId="37470"/>
    <cellStyle name="Vejica 2 5 5 3 4 2" xfId="37471"/>
    <cellStyle name="Vejica 2 5 5 3 5" xfId="37472"/>
    <cellStyle name="Vejica 2 5 5 3 5 2" xfId="37473"/>
    <cellStyle name="Vejica 2 5 5 3 6" xfId="37474"/>
    <cellStyle name="Vejica 2 5 5 3 6 2" xfId="37475"/>
    <cellStyle name="Vejica 2 5 5 3 7" xfId="37476"/>
    <cellStyle name="Vejica 2 5 5 3 8" xfId="37477"/>
    <cellStyle name="Vejica 2 5 5 3 9" xfId="37478"/>
    <cellStyle name="Vejica 2 5 5 4" xfId="37479"/>
    <cellStyle name="Vejica 2 5 5 4 2" xfId="37480"/>
    <cellStyle name="Vejica 2 5 5 4 2 2" xfId="37481"/>
    <cellStyle name="Vejica 2 5 5 4 3" xfId="37482"/>
    <cellStyle name="Vejica 2 5 5 4 3 2" xfId="37483"/>
    <cellStyle name="Vejica 2 5 5 4 4" xfId="37484"/>
    <cellStyle name="Vejica 2 5 5 4 5" xfId="37485"/>
    <cellStyle name="Vejica 2 5 5 5" xfId="37486"/>
    <cellStyle name="Vejica 2 5 5 5 2" xfId="37487"/>
    <cellStyle name="Vejica 2 5 5 5 2 2" xfId="37488"/>
    <cellStyle name="Vejica 2 5 5 5 3" xfId="37489"/>
    <cellStyle name="Vejica 2 5 5 5 3 2" xfId="37490"/>
    <cellStyle name="Vejica 2 5 5 5 4" xfId="37491"/>
    <cellStyle name="Vejica 2 5 5 5 5" xfId="37492"/>
    <cellStyle name="Vejica 2 5 5 6" xfId="37493"/>
    <cellStyle name="Vejica 2 5 5 6 2" xfId="37494"/>
    <cellStyle name="Vejica 2 5 5 7" xfId="37495"/>
    <cellStyle name="Vejica 2 5 5 7 2" xfId="37496"/>
    <cellStyle name="Vejica 2 5 5 8" xfId="37497"/>
    <cellStyle name="Vejica 2 5 5 8 2" xfId="37498"/>
    <cellStyle name="Vejica 2 5 5 9" xfId="37499"/>
    <cellStyle name="Vejica 2 5 6" xfId="37500"/>
    <cellStyle name="Vejica 2 5 6 10" xfId="37501"/>
    <cellStyle name="Vejica 2 5 6 11" xfId="37502"/>
    <cellStyle name="Vejica 2 5 6 2" xfId="37503"/>
    <cellStyle name="Vejica 2 5 6 2 10" xfId="37504"/>
    <cellStyle name="Vejica 2 5 6 2 2" xfId="37505"/>
    <cellStyle name="Vejica 2 5 6 2 2 2" xfId="37506"/>
    <cellStyle name="Vejica 2 5 6 2 2 2 2" xfId="37507"/>
    <cellStyle name="Vejica 2 5 6 2 2 2 2 2" xfId="37508"/>
    <cellStyle name="Vejica 2 5 6 2 2 2 3" xfId="37509"/>
    <cellStyle name="Vejica 2 5 6 2 2 2 3 2" xfId="37510"/>
    <cellStyle name="Vejica 2 5 6 2 2 2 4" xfId="37511"/>
    <cellStyle name="Vejica 2 5 6 2 2 2 5" xfId="37512"/>
    <cellStyle name="Vejica 2 5 6 2 2 3" xfId="37513"/>
    <cellStyle name="Vejica 2 5 6 2 2 3 2" xfId="37514"/>
    <cellStyle name="Vejica 2 5 6 2 2 3 2 2" xfId="37515"/>
    <cellStyle name="Vejica 2 5 6 2 2 3 3" xfId="37516"/>
    <cellStyle name="Vejica 2 5 6 2 2 3 3 2" xfId="37517"/>
    <cellStyle name="Vejica 2 5 6 2 2 3 4" xfId="37518"/>
    <cellStyle name="Vejica 2 5 6 2 2 3 5" xfId="37519"/>
    <cellStyle name="Vejica 2 5 6 2 2 4" xfId="37520"/>
    <cellStyle name="Vejica 2 5 6 2 2 4 2" xfId="37521"/>
    <cellStyle name="Vejica 2 5 6 2 2 5" xfId="37522"/>
    <cellStyle name="Vejica 2 5 6 2 2 5 2" xfId="37523"/>
    <cellStyle name="Vejica 2 5 6 2 2 6" xfId="37524"/>
    <cellStyle name="Vejica 2 5 6 2 2 6 2" xfId="37525"/>
    <cellStyle name="Vejica 2 5 6 2 2 7" xfId="37526"/>
    <cellStyle name="Vejica 2 5 6 2 2 8" xfId="37527"/>
    <cellStyle name="Vejica 2 5 6 2 2 9" xfId="37528"/>
    <cellStyle name="Vejica 2 5 6 2 3" xfId="37529"/>
    <cellStyle name="Vejica 2 5 6 2 3 2" xfId="37530"/>
    <cellStyle name="Vejica 2 5 6 2 3 2 2" xfId="37531"/>
    <cellStyle name="Vejica 2 5 6 2 3 3" xfId="37532"/>
    <cellStyle name="Vejica 2 5 6 2 3 3 2" xfId="37533"/>
    <cellStyle name="Vejica 2 5 6 2 3 4" xfId="37534"/>
    <cellStyle name="Vejica 2 5 6 2 3 5" xfId="37535"/>
    <cellStyle name="Vejica 2 5 6 2 4" xfId="37536"/>
    <cellStyle name="Vejica 2 5 6 2 4 2" xfId="37537"/>
    <cellStyle name="Vejica 2 5 6 2 4 2 2" xfId="37538"/>
    <cellStyle name="Vejica 2 5 6 2 4 3" xfId="37539"/>
    <cellStyle name="Vejica 2 5 6 2 4 3 2" xfId="37540"/>
    <cellStyle name="Vejica 2 5 6 2 4 4" xfId="37541"/>
    <cellStyle name="Vejica 2 5 6 2 4 5" xfId="37542"/>
    <cellStyle name="Vejica 2 5 6 2 5" xfId="37543"/>
    <cellStyle name="Vejica 2 5 6 2 5 2" xfId="37544"/>
    <cellStyle name="Vejica 2 5 6 2 6" xfId="37545"/>
    <cellStyle name="Vejica 2 5 6 2 6 2" xfId="37546"/>
    <cellStyle name="Vejica 2 5 6 2 7" xfId="37547"/>
    <cellStyle name="Vejica 2 5 6 2 7 2" xfId="37548"/>
    <cellStyle name="Vejica 2 5 6 2 8" xfId="37549"/>
    <cellStyle name="Vejica 2 5 6 2 9" xfId="37550"/>
    <cellStyle name="Vejica 2 5 6 3" xfId="37551"/>
    <cellStyle name="Vejica 2 5 6 3 2" xfId="37552"/>
    <cellStyle name="Vejica 2 5 6 3 2 2" xfId="37553"/>
    <cellStyle name="Vejica 2 5 6 3 2 2 2" xfId="37554"/>
    <cellStyle name="Vejica 2 5 6 3 2 3" xfId="37555"/>
    <cellStyle name="Vejica 2 5 6 3 2 3 2" xfId="37556"/>
    <cellStyle name="Vejica 2 5 6 3 2 4" xfId="37557"/>
    <cellStyle name="Vejica 2 5 6 3 2 5" xfId="37558"/>
    <cellStyle name="Vejica 2 5 6 3 3" xfId="37559"/>
    <cellStyle name="Vejica 2 5 6 3 3 2" xfId="37560"/>
    <cellStyle name="Vejica 2 5 6 3 3 2 2" xfId="37561"/>
    <cellStyle name="Vejica 2 5 6 3 3 3" xfId="37562"/>
    <cellStyle name="Vejica 2 5 6 3 3 3 2" xfId="37563"/>
    <cellStyle name="Vejica 2 5 6 3 3 4" xfId="37564"/>
    <cellStyle name="Vejica 2 5 6 3 3 5" xfId="37565"/>
    <cellStyle name="Vejica 2 5 6 3 4" xfId="37566"/>
    <cellStyle name="Vejica 2 5 6 3 4 2" xfId="37567"/>
    <cellStyle name="Vejica 2 5 6 3 5" xfId="37568"/>
    <cellStyle name="Vejica 2 5 6 3 5 2" xfId="37569"/>
    <cellStyle name="Vejica 2 5 6 3 6" xfId="37570"/>
    <cellStyle name="Vejica 2 5 6 3 6 2" xfId="37571"/>
    <cellStyle name="Vejica 2 5 6 3 7" xfId="37572"/>
    <cellStyle name="Vejica 2 5 6 3 8" xfId="37573"/>
    <cellStyle name="Vejica 2 5 6 3 9" xfId="37574"/>
    <cellStyle name="Vejica 2 5 6 4" xfId="37575"/>
    <cellStyle name="Vejica 2 5 6 4 2" xfId="37576"/>
    <cellStyle name="Vejica 2 5 6 4 2 2" xfId="37577"/>
    <cellStyle name="Vejica 2 5 6 4 3" xfId="37578"/>
    <cellStyle name="Vejica 2 5 6 4 3 2" xfId="37579"/>
    <cellStyle name="Vejica 2 5 6 4 4" xfId="37580"/>
    <cellStyle name="Vejica 2 5 6 4 5" xfId="37581"/>
    <cellStyle name="Vejica 2 5 6 5" xfId="37582"/>
    <cellStyle name="Vejica 2 5 6 5 2" xfId="37583"/>
    <cellStyle name="Vejica 2 5 6 5 2 2" xfId="37584"/>
    <cellStyle name="Vejica 2 5 6 5 3" xfId="37585"/>
    <cellStyle name="Vejica 2 5 6 5 3 2" xfId="37586"/>
    <cellStyle name="Vejica 2 5 6 5 4" xfId="37587"/>
    <cellStyle name="Vejica 2 5 6 5 5" xfId="37588"/>
    <cellStyle name="Vejica 2 5 6 6" xfId="37589"/>
    <cellStyle name="Vejica 2 5 6 6 2" xfId="37590"/>
    <cellStyle name="Vejica 2 5 6 7" xfId="37591"/>
    <cellStyle name="Vejica 2 5 6 7 2" xfId="37592"/>
    <cellStyle name="Vejica 2 5 6 8" xfId="37593"/>
    <cellStyle name="Vejica 2 5 6 8 2" xfId="37594"/>
    <cellStyle name="Vejica 2 5 6 9" xfId="37595"/>
    <cellStyle name="Vejica 2 5 7" xfId="37596"/>
    <cellStyle name="Vejica 2 5 7 10" xfId="37597"/>
    <cellStyle name="Vejica 2 5 7 11" xfId="37598"/>
    <cellStyle name="Vejica 2 5 7 2" xfId="37599"/>
    <cellStyle name="Vejica 2 5 7 2 10" xfId="37600"/>
    <cellStyle name="Vejica 2 5 7 2 2" xfId="37601"/>
    <cellStyle name="Vejica 2 5 7 2 2 2" xfId="37602"/>
    <cellStyle name="Vejica 2 5 7 2 2 2 2" xfId="37603"/>
    <cellStyle name="Vejica 2 5 7 2 2 2 2 2" xfId="37604"/>
    <cellStyle name="Vejica 2 5 7 2 2 2 3" xfId="37605"/>
    <cellStyle name="Vejica 2 5 7 2 2 2 3 2" xfId="37606"/>
    <cellStyle name="Vejica 2 5 7 2 2 2 4" xfId="37607"/>
    <cellStyle name="Vejica 2 5 7 2 2 2 5" xfId="37608"/>
    <cellStyle name="Vejica 2 5 7 2 2 3" xfId="37609"/>
    <cellStyle name="Vejica 2 5 7 2 2 3 2" xfId="37610"/>
    <cellStyle name="Vejica 2 5 7 2 2 3 2 2" xfId="37611"/>
    <cellStyle name="Vejica 2 5 7 2 2 3 3" xfId="37612"/>
    <cellStyle name="Vejica 2 5 7 2 2 3 3 2" xfId="37613"/>
    <cellStyle name="Vejica 2 5 7 2 2 3 4" xfId="37614"/>
    <cellStyle name="Vejica 2 5 7 2 2 3 5" xfId="37615"/>
    <cellStyle name="Vejica 2 5 7 2 2 4" xfId="37616"/>
    <cellStyle name="Vejica 2 5 7 2 2 4 2" xfId="37617"/>
    <cellStyle name="Vejica 2 5 7 2 2 5" xfId="37618"/>
    <cellStyle name="Vejica 2 5 7 2 2 5 2" xfId="37619"/>
    <cellStyle name="Vejica 2 5 7 2 2 6" xfId="37620"/>
    <cellStyle name="Vejica 2 5 7 2 2 6 2" xfId="37621"/>
    <cellStyle name="Vejica 2 5 7 2 2 7" xfId="37622"/>
    <cellStyle name="Vejica 2 5 7 2 2 8" xfId="37623"/>
    <cellStyle name="Vejica 2 5 7 2 2 9" xfId="37624"/>
    <cellStyle name="Vejica 2 5 7 2 3" xfId="37625"/>
    <cellStyle name="Vejica 2 5 7 2 3 2" xfId="37626"/>
    <cellStyle name="Vejica 2 5 7 2 3 2 2" xfId="37627"/>
    <cellStyle name="Vejica 2 5 7 2 3 3" xfId="37628"/>
    <cellStyle name="Vejica 2 5 7 2 3 3 2" xfId="37629"/>
    <cellStyle name="Vejica 2 5 7 2 3 4" xfId="37630"/>
    <cellStyle name="Vejica 2 5 7 2 3 5" xfId="37631"/>
    <cellStyle name="Vejica 2 5 7 2 4" xfId="37632"/>
    <cellStyle name="Vejica 2 5 7 2 4 2" xfId="37633"/>
    <cellStyle name="Vejica 2 5 7 2 4 2 2" xfId="37634"/>
    <cellStyle name="Vejica 2 5 7 2 4 3" xfId="37635"/>
    <cellStyle name="Vejica 2 5 7 2 4 3 2" xfId="37636"/>
    <cellStyle name="Vejica 2 5 7 2 4 4" xfId="37637"/>
    <cellStyle name="Vejica 2 5 7 2 4 5" xfId="37638"/>
    <cellStyle name="Vejica 2 5 7 2 5" xfId="37639"/>
    <cellStyle name="Vejica 2 5 7 2 5 2" xfId="37640"/>
    <cellStyle name="Vejica 2 5 7 2 6" xfId="37641"/>
    <cellStyle name="Vejica 2 5 7 2 6 2" xfId="37642"/>
    <cellStyle name="Vejica 2 5 7 2 7" xfId="37643"/>
    <cellStyle name="Vejica 2 5 7 2 7 2" xfId="37644"/>
    <cellStyle name="Vejica 2 5 7 2 8" xfId="37645"/>
    <cellStyle name="Vejica 2 5 7 2 9" xfId="37646"/>
    <cellStyle name="Vejica 2 5 7 3" xfId="37647"/>
    <cellStyle name="Vejica 2 5 7 3 2" xfId="37648"/>
    <cellStyle name="Vejica 2 5 7 3 2 2" xfId="37649"/>
    <cellStyle name="Vejica 2 5 7 3 2 2 2" xfId="37650"/>
    <cellStyle name="Vejica 2 5 7 3 2 3" xfId="37651"/>
    <cellStyle name="Vejica 2 5 7 3 2 3 2" xfId="37652"/>
    <cellStyle name="Vejica 2 5 7 3 2 4" xfId="37653"/>
    <cellStyle name="Vejica 2 5 7 3 2 5" xfId="37654"/>
    <cellStyle name="Vejica 2 5 7 3 3" xfId="37655"/>
    <cellStyle name="Vejica 2 5 7 3 3 2" xfId="37656"/>
    <cellStyle name="Vejica 2 5 7 3 3 2 2" xfId="37657"/>
    <cellStyle name="Vejica 2 5 7 3 3 3" xfId="37658"/>
    <cellStyle name="Vejica 2 5 7 3 3 3 2" xfId="37659"/>
    <cellStyle name="Vejica 2 5 7 3 3 4" xfId="37660"/>
    <cellStyle name="Vejica 2 5 7 3 3 5" xfId="37661"/>
    <cellStyle name="Vejica 2 5 7 3 4" xfId="37662"/>
    <cellStyle name="Vejica 2 5 7 3 4 2" xfId="37663"/>
    <cellStyle name="Vejica 2 5 7 3 5" xfId="37664"/>
    <cellStyle name="Vejica 2 5 7 3 5 2" xfId="37665"/>
    <cellStyle name="Vejica 2 5 7 3 6" xfId="37666"/>
    <cellStyle name="Vejica 2 5 7 3 6 2" xfId="37667"/>
    <cellStyle name="Vejica 2 5 7 3 7" xfId="37668"/>
    <cellStyle name="Vejica 2 5 7 3 8" xfId="37669"/>
    <cellStyle name="Vejica 2 5 7 3 9" xfId="37670"/>
    <cellStyle name="Vejica 2 5 7 4" xfId="37671"/>
    <cellStyle name="Vejica 2 5 7 4 2" xfId="37672"/>
    <cellStyle name="Vejica 2 5 7 4 2 2" xfId="37673"/>
    <cellStyle name="Vejica 2 5 7 4 3" xfId="37674"/>
    <cellStyle name="Vejica 2 5 7 4 3 2" xfId="37675"/>
    <cellStyle name="Vejica 2 5 7 4 4" xfId="37676"/>
    <cellStyle name="Vejica 2 5 7 4 5" xfId="37677"/>
    <cellStyle name="Vejica 2 5 7 5" xfId="37678"/>
    <cellStyle name="Vejica 2 5 7 5 2" xfId="37679"/>
    <cellStyle name="Vejica 2 5 7 5 2 2" xfId="37680"/>
    <cellStyle name="Vejica 2 5 7 5 3" xfId="37681"/>
    <cellStyle name="Vejica 2 5 7 5 3 2" xfId="37682"/>
    <cellStyle name="Vejica 2 5 7 5 4" xfId="37683"/>
    <cellStyle name="Vejica 2 5 7 5 5" xfId="37684"/>
    <cellStyle name="Vejica 2 5 7 6" xfId="37685"/>
    <cellStyle name="Vejica 2 5 7 6 2" xfId="37686"/>
    <cellStyle name="Vejica 2 5 7 7" xfId="37687"/>
    <cellStyle name="Vejica 2 5 7 7 2" xfId="37688"/>
    <cellStyle name="Vejica 2 5 7 8" xfId="37689"/>
    <cellStyle name="Vejica 2 5 7 8 2" xfId="37690"/>
    <cellStyle name="Vejica 2 5 7 9" xfId="37691"/>
    <cellStyle name="Vejica 2 5 8" xfId="37692"/>
    <cellStyle name="Vejica 2 5 8 10" xfId="37693"/>
    <cellStyle name="Vejica 2 5 8 2" xfId="37694"/>
    <cellStyle name="Vejica 2 5 8 2 2" xfId="37695"/>
    <cellStyle name="Vejica 2 5 8 2 2 2" xfId="37696"/>
    <cellStyle name="Vejica 2 5 8 2 2 2 2" xfId="37697"/>
    <cellStyle name="Vejica 2 5 8 2 2 3" xfId="37698"/>
    <cellStyle name="Vejica 2 5 8 2 2 3 2" xfId="37699"/>
    <cellStyle name="Vejica 2 5 8 2 2 4" xfId="37700"/>
    <cellStyle name="Vejica 2 5 8 2 2 5" xfId="37701"/>
    <cellStyle name="Vejica 2 5 8 2 3" xfId="37702"/>
    <cellStyle name="Vejica 2 5 8 2 3 2" xfId="37703"/>
    <cellStyle name="Vejica 2 5 8 2 3 2 2" xfId="37704"/>
    <cellStyle name="Vejica 2 5 8 2 3 3" xfId="37705"/>
    <cellStyle name="Vejica 2 5 8 2 3 3 2" xfId="37706"/>
    <cellStyle name="Vejica 2 5 8 2 3 4" xfId="37707"/>
    <cellStyle name="Vejica 2 5 8 2 3 5" xfId="37708"/>
    <cellStyle name="Vejica 2 5 8 2 4" xfId="37709"/>
    <cellStyle name="Vejica 2 5 8 2 4 2" xfId="37710"/>
    <cellStyle name="Vejica 2 5 8 2 5" xfId="37711"/>
    <cellStyle name="Vejica 2 5 8 2 5 2" xfId="37712"/>
    <cellStyle name="Vejica 2 5 8 2 6" xfId="37713"/>
    <cellStyle name="Vejica 2 5 8 2 6 2" xfId="37714"/>
    <cellStyle name="Vejica 2 5 8 2 7" xfId="37715"/>
    <cellStyle name="Vejica 2 5 8 2 8" xfId="37716"/>
    <cellStyle name="Vejica 2 5 8 2 9" xfId="37717"/>
    <cellStyle name="Vejica 2 5 8 3" xfId="37718"/>
    <cellStyle name="Vejica 2 5 8 3 2" xfId="37719"/>
    <cellStyle name="Vejica 2 5 8 3 2 2" xfId="37720"/>
    <cellStyle name="Vejica 2 5 8 3 3" xfId="37721"/>
    <cellStyle name="Vejica 2 5 8 3 3 2" xfId="37722"/>
    <cellStyle name="Vejica 2 5 8 3 4" xfId="37723"/>
    <cellStyle name="Vejica 2 5 8 3 5" xfId="37724"/>
    <cellStyle name="Vejica 2 5 8 4" xfId="37725"/>
    <cellStyle name="Vejica 2 5 8 4 2" xfId="37726"/>
    <cellStyle name="Vejica 2 5 8 4 2 2" xfId="37727"/>
    <cellStyle name="Vejica 2 5 8 4 3" xfId="37728"/>
    <cellStyle name="Vejica 2 5 8 4 3 2" xfId="37729"/>
    <cellStyle name="Vejica 2 5 8 4 4" xfId="37730"/>
    <cellStyle name="Vejica 2 5 8 4 5" xfId="37731"/>
    <cellStyle name="Vejica 2 5 8 5" xfId="37732"/>
    <cellStyle name="Vejica 2 5 8 5 2" xfId="37733"/>
    <cellStyle name="Vejica 2 5 8 6" xfId="37734"/>
    <cellStyle name="Vejica 2 5 8 6 2" xfId="37735"/>
    <cellStyle name="Vejica 2 5 8 7" xfId="37736"/>
    <cellStyle name="Vejica 2 5 8 7 2" xfId="37737"/>
    <cellStyle name="Vejica 2 5 8 8" xfId="37738"/>
    <cellStyle name="Vejica 2 5 8 9" xfId="37739"/>
    <cellStyle name="Vejica 2 5 9" xfId="37740"/>
    <cellStyle name="Vejica 2 5 9 2" xfId="37741"/>
    <cellStyle name="Vejica 2 5 9 2 2" xfId="37742"/>
    <cellStyle name="Vejica 2 5 9 2 2 2" xfId="37743"/>
    <cellStyle name="Vejica 2 5 9 2 3" xfId="37744"/>
    <cellStyle name="Vejica 2 5 9 2 3 2" xfId="37745"/>
    <cellStyle name="Vejica 2 5 9 2 4" xfId="37746"/>
    <cellStyle name="Vejica 2 5 9 2 5" xfId="37747"/>
    <cellStyle name="Vejica 2 5 9 3" xfId="37748"/>
    <cellStyle name="Vejica 2 5 9 3 2" xfId="37749"/>
    <cellStyle name="Vejica 2 5 9 3 2 2" xfId="37750"/>
    <cellStyle name="Vejica 2 5 9 3 3" xfId="37751"/>
    <cellStyle name="Vejica 2 5 9 3 3 2" xfId="37752"/>
    <cellStyle name="Vejica 2 5 9 3 4" xfId="37753"/>
    <cellStyle name="Vejica 2 5 9 3 5" xfId="37754"/>
    <cellStyle name="Vejica 2 5 9 4" xfId="37755"/>
    <cellStyle name="Vejica 2 5 9 4 2" xfId="37756"/>
    <cellStyle name="Vejica 2 5 9 5" xfId="37757"/>
    <cellStyle name="Vejica 2 5 9 5 2" xfId="37758"/>
    <cellStyle name="Vejica 2 5 9 6" xfId="37759"/>
    <cellStyle name="Vejica 2 5 9 6 2" xfId="37760"/>
    <cellStyle name="Vejica 2 5 9 7" xfId="37761"/>
    <cellStyle name="Vejica 2 5 9 8" xfId="37762"/>
    <cellStyle name="Vejica 2 5 9 9" xfId="37763"/>
    <cellStyle name="Vejica 2 6" xfId="37764"/>
    <cellStyle name="Vejica 2 6 10" xfId="37765"/>
    <cellStyle name="Vejica 2 6 10 2" xfId="37766"/>
    <cellStyle name="Vejica 2 6 11" xfId="37767"/>
    <cellStyle name="Vejica 2 6 12" xfId="37768"/>
    <cellStyle name="Vejica 2 6 13" xfId="37769"/>
    <cellStyle name="Vejica 2 6 14" xfId="37770"/>
    <cellStyle name="Vejica 2 6 2" xfId="37771"/>
    <cellStyle name="Vejica 2 6 2 10" xfId="37772"/>
    <cellStyle name="Vejica 2 6 2 11" xfId="37773"/>
    <cellStyle name="Vejica 2 6 2 2" xfId="37774"/>
    <cellStyle name="Vejica 2 6 2 2 10" xfId="37775"/>
    <cellStyle name="Vejica 2 6 2 2 2" xfId="37776"/>
    <cellStyle name="Vejica 2 6 2 2 2 2" xfId="37777"/>
    <cellStyle name="Vejica 2 6 2 2 2 2 2" xfId="37778"/>
    <cellStyle name="Vejica 2 6 2 2 2 2 2 2" xfId="37779"/>
    <cellStyle name="Vejica 2 6 2 2 2 2 3" xfId="37780"/>
    <cellStyle name="Vejica 2 6 2 2 2 2 3 2" xfId="37781"/>
    <cellStyle name="Vejica 2 6 2 2 2 2 4" xfId="37782"/>
    <cellStyle name="Vejica 2 6 2 2 2 2 5" xfId="37783"/>
    <cellStyle name="Vejica 2 6 2 2 2 3" xfId="37784"/>
    <cellStyle name="Vejica 2 6 2 2 2 3 2" xfId="37785"/>
    <cellStyle name="Vejica 2 6 2 2 2 3 2 2" xfId="37786"/>
    <cellStyle name="Vejica 2 6 2 2 2 3 3" xfId="37787"/>
    <cellStyle name="Vejica 2 6 2 2 2 3 3 2" xfId="37788"/>
    <cellStyle name="Vejica 2 6 2 2 2 3 4" xfId="37789"/>
    <cellStyle name="Vejica 2 6 2 2 2 3 5" xfId="37790"/>
    <cellStyle name="Vejica 2 6 2 2 2 4" xfId="37791"/>
    <cellStyle name="Vejica 2 6 2 2 2 4 2" xfId="37792"/>
    <cellStyle name="Vejica 2 6 2 2 2 5" xfId="37793"/>
    <cellStyle name="Vejica 2 6 2 2 2 5 2" xfId="37794"/>
    <cellStyle name="Vejica 2 6 2 2 2 6" xfId="37795"/>
    <cellStyle name="Vejica 2 6 2 2 2 6 2" xfId="37796"/>
    <cellStyle name="Vejica 2 6 2 2 2 7" xfId="37797"/>
    <cellStyle name="Vejica 2 6 2 2 2 8" xfId="37798"/>
    <cellStyle name="Vejica 2 6 2 2 2 9" xfId="37799"/>
    <cellStyle name="Vejica 2 6 2 2 3" xfId="37800"/>
    <cellStyle name="Vejica 2 6 2 2 3 2" xfId="37801"/>
    <cellStyle name="Vejica 2 6 2 2 3 2 2" xfId="37802"/>
    <cellStyle name="Vejica 2 6 2 2 3 3" xfId="37803"/>
    <cellStyle name="Vejica 2 6 2 2 3 3 2" xfId="37804"/>
    <cellStyle name="Vejica 2 6 2 2 3 4" xfId="37805"/>
    <cellStyle name="Vejica 2 6 2 2 3 5" xfId="37806"/>
    <cellStyle name="Vejica 2 6 2 2 4" xfId="37807"/>
    <cellStyle name="Vejica 2 6 2 2 4 2" xfId="37808"/>
    <cellStyle name="Vejica 2 6 2 2 4 2 2" xfId="37809"/>
    <cellStyle name="Vejica 2 6 2 2 4 3" xfId="37810"/>
    <cellStyle name="Vejica 2 6 2 2 4 3 2" xfId="37811"/>
    <cellStyle name="Vejica 2 6 2 2 4 4" xfId="37812"/>
    <cellStyle name="Vejica 2 6 2 2 4 5" xfId="37813"/>
    <cellStyle name="Vejica 2 6 2 2 5" xfId="37814"/>
    <cellStyle name="Vejica 2 6 2 2 5 2" xfId="37815"/>
    <cellStyle name="Vejica 2 6 2 2 6" xfId="37816"/>
    <cellStyle name="Vejica 2 6 2 2 6 2" xfId="37817"/>
    <cellStyle name="Vejica 2 6 2 2 7" xfId="37818"/>
    <cellStyle name="Vejica 2 6 2 2 7 2" xfId="37819"/>
    <cellStyle name="Vejica 2 6 2 2 8" xfId="37820"/>
    <cellStyle name="Vejica 2 6 2 2 9" xfId="37821"/>
    <cellStyle name="Vejica 2 6 2 3" xfId="37822"/>
    <cellStyle name="Vejica 2 6 2 3 2" xfId="37823"/>
    <cellStyle name="Vejica 2 6 2 3 2 2" xfId="37824"/>
    <cellStyle name="Vejica 2 6 2 3 2 2 2" xfId="37825"/>
    <cellStyle name="Vejica 2 6 2 3 2 3" xfId="37826"/>
    <cellStyle name="Vejica 2 6 2 3 2 3 2" xfId="37827"/>
    <cellStyle name="Vejica 2 6 2 3 2 4" xfId="37828"/>
    <cellStyle name="Vejica 2 6 2 3 2 5" xfId="37829"/>
    <cellStyle name="Vejica 2 6 2 3 3" xfId="37830"/>
    <cellStyle name="Vejica 2 6 2 3 3 2" xfId="37831"/>
    <cellStyle name="Vejica 2 6 2 3 3 2 2" xfId="37832"/>
    <cellStyle name="Vejica 2 6 2 3 3 3" xfId="37833"/>
    <cellStyle name="Vejica 2 6 2 3 3 3 2" xfId="37834"/>
    <cellStyle name="Vejica 2 6 2 3 3 4" xfId="37835"/>
    <cellStyle name="Vejica 2 6 2 3 3 5" xfId="37836"/>
    <cellStyle name="Vejica 2 6 2 3 4" xfId="37837"/>
    <cellStyle name="Vejica 2 6 2 3 4 2" xfId="37838"/>
    <cellStyle name="Vejica 2 6 2 3 5" xfId="37839"/>
    <cellStyle name="Vejica 2 6 2 3 5 2" xfId="37840"/>
    <cellStyle name="Vejica 2 6 2 3 6" xfId="37841"/>
    <cellStyle name="Vejica 2 6 2 3 6 2" xfId="37842"/>
    <cellStyle name="Vejica 2 6 2 3 7" xfId="37843"/>
    <cellStyle name="Vejica 2 6 2 3 8" xfId="37844"/>
    <cellStyle name="Vejica 2 6 2 3 9" xfId="37845"/>
    <cellStyle name="Vejica 2 6 2 4" xfId="37846"/>
    <cellStyle name="Vejica 2 6 2 4 2" xfId="37847"/>
    <cellStyle name="Vejica 2 6 2 4 2 2" xfId="37848"/>
    <cellStyle name="Vejica 2 6 2 4 3" xfId="37849"/>
    <cellStyle name="Vejica 2 6 2 4 3 2" xfId="37850"/>
    <cellStyle name="Vejica 2 6 2 4 4" xfId="37851"/>
    <cellStyle name="Vejica 2 6 2 4 5" xfId="37852"/>
    <cellStyle name="Vejica 2 6 2 5" xfId="37853"/>
    <cellStyle name="Vejica 2 6 2 5 2" xfId="37854"/>
    <cellStyle name="Vejica 2 6 2 5 2 2" xfId="37855"/>
    <cellStyle name="Vejica 2 6 2 5 3" xfId="37856"/>
    <cellStyle name="Vejica 2 6 2 5 3 2" xfId="37857"/>
    <cellStyle name="Vejica 2 6 2 5 4" xfId="37858"/>
    <cellStyle name="Vejica 2 6 2 5 5" xfId="37859"/>
    <cellStyle name="Vejica 2 6 2 6" xfId="37860"/>
    <cellStyle name="Vejica 2 6 2 6 2" xfId="37861"/>
    <cellStyle name="Vejica 2 6 2 7" xfId="37862"/>
    <cellStyle name="Vejica 2 6 2 7 2" xfId="37863"/>
    <cellStyle name="Vejica 2 6 2 8" xfId="37864"/>
    <cellStyle name="Vejica 2 6 2 8 2" xfId="37865"/>
    <cellStyle name="Vejica 2 6 2 9" xfId="37866"/>
    <cellStyle name="Vejica 2 6 3" xfId="37867"/>
    <cellStyle name="Vejica 2 6 3 10" xfId="37868"/>
    <cellStyle name="Vejica 2 6 3 11" xfId="37869"/>
    <cellStyle name="Vejica 2 6 3 2" xfId="37870"/>
    <cellStyle name="Vejica 2 6 3 2 10" xfId="37871"/>
    <cellStyle name="Vejica 2 6 3 2 2" xfId="37872"/>
    <cellStyle name="Vejica 2 6 3 2 2 2" xfId="37873"/>
    <cellStyle name="Vejica 2 6 3 2 2 2 2" xfId="37874"/>
    <cellStyle name="Vejica 2 6 3 2 2 2 2 2" xfId="37875"/>
    <cellStyle name="Vejica 2 6 3 2 2 2 3" xfId="37876"/>
    <cellStyle name="Vejica 2 6 3 2 2 2 3 2" xfId="37877"/>
    <cellStyle name="Vejica 2 6 3 2 2 2 4" xfId="37878"/>
    <cellStyle name="Vejica 2 6 3 2 2 2 5" xfId="37879"/>
    <cellStyle name="Vejica 2 6 3 2 2 3" xfId="37880"/>
    <cellStyle name="Vejica 2 6 3 2 2 3 2" xfId="37881"/>
    <cellStyle name="Vejica 2 6 3 2 2 3 2 2" xfId="37882"/>
    <cellStyle name="Vejica 2 6 3 2 2 3 3" xfId="37883"/>
    <cellStyle name="Vejica 2 6 3 2 2 3 3 2" xfId="37884"/>
    <cellStyle name="Vejica 2 6 3 2 2 3 4" xfId="37885"/>
    <cellStyle name="Vejica 2 6 3 2 2 3 5" xfId="37886"/>
    <cellStyle name="Vejica 2 6 3 2 2 4" xfId="37887"/>
    <cellStyle name="Vejica 2 6 3 2 2 4 2" xfId="37888"/>
    <cellStyle name="Vejica 2 6 3 2 2 5" xfId="37889"/>
    <cellStyle name="Vejica 2 6 3 2 2 5 2" xfId="37890"/>
    <cellStyle name="Vejica 2 6 3 2 2 6" xfId="37891"/>
    <cellStyle name="Vejica 2 6 3 2 2 6 2" xfId="37892"/>
    <cellStyle name="Vejica 2 6 3 2 2 7" xfId="37893"/>
    <cellStyle name="Vejica 2 6 3 2 2 8" xfId="37894"/>
    <cellStyle name="Vejica 2 6 3 2 2 9" xfId="37895"/>
    <cellStyle name="Vejica 2 6 3 2 3" xfId="37896"/>
    <cellStyle name="Vejica 2 6 3 2 3 2" xfId="37897"/>
    <cellStyle name="Vejica 2 6 3 2 3 2 2" xfId="37898"/>
    <cellStyle name="Vejica 2 6 3 2 3 3" xfId="37899"/>
    <cellStyle name="Vejica 2 6 3 2 3 3 2" xfId="37900"/>
    <cellStyle name="Vejica 2 6 3 2 3 4" xfId="37901"/>
    <cellStyle name="Vejica 2 6 3 2 3 5" xfId="37902"/>
    <cellStyle name="Vejica 2 6 3 2 4" xfId="37903"/>
    <cellStyle name="Vejica 2 6 3 2 4 2" xfId="37904"/>
    <cellStyle name="Vejica 2 6 3 2 4 2 2" xfId="37905"/>
    <cellStyle name="Vejica 2 6 3 2 4 3" xfId="37906"/>
    <cellStyle name="Vejica 2 6 3 2 4 3 2" xfId="37907"/>
    <cellStyle name="Vejica 2 6 3 2 4 4" xfId="37908"/>
    <cellStyle name="Vejica 2 6 3 2 4 5" xfId="37909"/>
    <cellStyle name="Vejica 2 6 3 2 5" xfId="37910"/>
    <cellStyle name="Vejica 2 6 3 2 5 2" xfId="37911"/>
    <cellStyle name="Vejica 2 6 3 2 6" xfId="37912"/>
    <cellStyle name="Vejica 2 6 3 2 6 2" xfId="37913"/>
    <cellStyle name="Vejica 2 6 3 2 7" xfId="37914"/>
    <cellStyle name="Vejica 2 6 3 2 7 2" xfId="37915"/>
    <cellStyle name="Vejica 2 6 3 2 8" xfId="37916"/>
    <cellStyle name="Vejica 2 6 3 2 9" xfId="37917"/>
    <cellStyle name="Vejica 2 6 3 3" xfId="37918"/>
    <cellStyle name="Vejica 2 6 3 3 2" xfId="37919"/>
    <cellStyle name="Vejica 2 6 3 3 2 2" xfId="37920"/>
    <cellStyle name="Vejica 2 6 3 3 2 2 2" xfId="37921"/>
    <cellStyle name="Vejica 2 6 3 3 2 3" xfId="37922"/>
    <cellStyle name="Vejica 2 6 3 3 2 3 2" xfId="37923"/>
    <cellStyle name="Vejica 2 6 3 3 2 4" xfId="37924"/>
    <cellStyle name="Vejica 2 6 3 3 2 5" xfId="37925"/>
    <cellStyle name="Vejica 2 6 3 3 3" xfId="37926"/>
    <cellStyle name="Vejica 2 6 3 3 3 2" xfId="37927"/>
    <cellStyle name="Vejica 2 6 3 3 3 2 2" xfId="37928"/>
    <cellStyle name="Vejica 2 6 3 3 3 3" xfId="37929"/>
    <cellStyle name="Vejica 2 6 3 3 3 3 2" xfId="37930"/>
    <cellStyle name="Vejica 2 6 3 3 3 4" xfId="37931"/>
    <cellStyle name="Vejica 2 6 3 3 3 5" xfId="37932"/>
    <cellStyle name="Vejica 2 6 3 3 4" xfId="37933"/>
    <cellStyle name="Vejica 2 6 3 3 4 2" xfId="37934"/>
    <cellStyle name="Vejica 2 6 3 3 5" xfId="37935"/>
    <cellStyle name="Vejica 2 6 3 3 5 2" xfId="37936"/>
    <cellStyle name="Vejica 2 6 3 3 6" xfId="37937"/>
    <cellStyle name="Vejica 2 6 3 3 6 2" xfId="37938"/>
    <cellStyle name="Vejica 2 6 3 3 7" xfId="37939"/>
    <cellStyle name="Vejica 2 6 3 3 8" xfId="37940"/>
    <cellStyle name="Vejica 2 6 3 3 9" xfId="37941"/>
    <cellStyle name="Vejica 2 6 3 4" xfId="37942"/>
    <cellStyle name="Vejica 2 6 3 4 2" xfId="37943"/>
    <cellStyle name="Vejica 2 6 3 4 2 2" xfId="37944"/>
    <cellStyle name="Vejica 2 6 3 4 3" xfId="37945"/>
    <cellStyle name="Vejica 2 6 3 4 3 2" xfId="37946"/>
    <cellStyle name="Vejica 2 6 3 4 4" xfId="37947"/>
    <cellStyle name="Vejica 2 6 3 4 5" xfId="37948"/>
    <cellStyle name="Vejica 2 6 3 5" xfId="37949"/>
    <cellStyle name="Vejica 2 6 3 5 2" xfId="37950"/>
    <cellStyle name="Vejica 2 6 3 5 2 2" xfId="37951"/>
    <cellStyle name="Vejica 2 6 3 5 3" xfId="37952"/>
    <cellStyle name="Vejica 2 6 3 5 3 2" xfId="37953"/>
    <cellStyle name="Vejica 2 6 3 5 4" xfId="37954"/>
    <cellStyle name="Vejica 2 6 3 5 5" xfId="37955"/>
    <cellStyle name="Vejica 2 6 3 6" xfId="37956"/>
    <cellStyle name="Vejica 2 6 3 6 2" xfId="37957"/>
    <cellStyle name="Vejica 2 6 3 7" xfId="37958"/>
    <cellStyle name="Vejica 2 6 3 7 2" xfId="37959"/>
    <cellStyle name="Vejica 2 6 3 8" xfId="37960"/>
    <cellStyle name="Vejica 2 6 3 8 2" xfId="37961"/>
    <cellStyle name="Vejica 2 6 3 9" xfId="37962"/>
    <cellStyle name="Vejica 2 6 4" xfId="37963"/>
    <cellStyle name="Vejica 2 6 4 10" xfId="37964"/>
    <cellStyle name="Vejica 2 6 4 2" xfId="37965"/>
    <cellStyle name="Vejica 2 6 4 2 2" xfId="37966"/>
    <cellStyle name="Vejica 2 6 4 2 2 2" xfId="37967"/>
    <cellStyle name="Vejica 2 6 4 2 2 2 2" xfId="37968"/>
    <cellStyle name="Vejica 2 6 4 2 2 3" xfId="37969"/>
    <cellStyle name="Vejica 2 6 4 2 2 3 2" xfId="37970"/>
    <cellStyle name="Vejica 2 6 4 2 2 4" xfId="37971"/>
    <cellStyle name="Vejica 2 6 4 2 2 5" xfId="37972"/>
    <cellStyle name="Vejica 2 6 4 2 3" xfId="37973"/>
    <cellStyle name="Vejica 2 6 4 2 3 2" xfId="37974"/>
    <cellStyle name="Vejica 2 6 4 2 3 2 2" xfId="37975"/>
    <cellStyle name="Vejica 2 6 4 2 3 3" xfId="37976"/>
    <cellStyle name="Vejica 2 6 4 2 3 3 2" xfId="37977"/>
    <cellStyle name="Vejica 2 6 4 2 3 4" xfId="37978"/>
    <cellStyle name="Vejica 2 6 4 2 3 5" xfId="37979"/>
    <cellStyle name="Vejica 2 6 4 2 4" xfId="37980"/>
    <cellStyle name="Vejica 2 6 4 2 4 2" xfId="37981"/>
    <cellStyle name="Vejica 2 6 4 2 5" xfId="37982"/>
    <cellStyle name="Vejica 2 6 4 2 5 2" xfId="37983"/>
    <cellStyle name="Vejica 2 6 4 2 6" xfId="37984"/>
    <cellStyle name="Vejica 2 6 4 2 6 2" xfId="37985"/>
    <cellStyle name="Vejica 2 6 4 2 7" xfId="37986"/>
    <cellStyle name="Vejica 2 6 4 2 8" xfId="37987"/>
    <cellStyle name="Vejica 2 6 4 2 9" xfId="37988"/>
    <cellStyle name="Vejica 2 6 4 3" xfId="37989"/>
    <cellStyle name="Vejica 2 6 4 3 2" xfId="37990"/>
    <cellStyle name="Vejica 2 6 4 3 2 2" xfId="37991"/>
    <cellStyle name="Vejica 2 6 4 3 3" xfId="37992"/>
    <cellStyle name="Vejica 2 6 4 3 3 2" xfId="37993"/>
    <cellStyle name="Vejica 2 6 4 3 4" xfId="37994"/>
    <cellStyle name="Vejica 2 6 4 3 5" xfId="37995"/>
    <cellStyle name="Vejica 2 6 4 4" xfId="37996"/>
    <cellStyle name="Vejica 2 6 4 4 2" xfId="37997"/>
    <cellStyle name="Vejica 2 6 4 4 2 2" xfId="37998"/>
    <cellStyle name="Vejica 2 6 4 4 3" xfId="37999"/>
    <cellStyle name="Vejica 2 6 4 4 3 2" xfId="38000"/>
    <cellStyle name="Vejica 2 6 4 4 4" xfId="38001"/>
    <cellStyle name="Vejica 2 6 4 4 5" xfId="38002"/>
    <cellStyle name="Vejica 2 6 4 5" xfId="38003"/>
    <cellStyle name="Vejica 2 6 4 5 2" xfId="38004"/>
    <cellStyle name="Vejica 2 6 4 6" xfId="38005"/>
    <cellStyle name="Vejica 2 6 4 6 2" xfId="38006"/>
    <cellStyle name="Vejica 2 6 4 7" xfId="38007"/>
    <cellStyle name="Vejica 2 6 4 7 2" xfId="38008"/>
    <cellStyle name="Vejica 2 6 4 8" xfId="38009"/>
    <cellStyle name="Vejica 2 6 4 9" xfId="38010"/>
    <cellStyle name="Vejica 2 6 5" xfId="38011"/>
    <cellStyle name="Vejica 2 6 5 2" xfId="38012"/>
    <cellStyle name="Vejica 2 6 5 2 2" xfId="38013"/>
    <cellStyle name="Vejica 2 6 5 2 2 2" xfId="38014"/>
    <cellStyle name="Vejica 2 6 5 2 3" xfId="38015"/>
    <cellStyle name="Vejica 2 6 5 2 3 2" xfId="38016"/>
    <cellStyle name="Vejica 2 6 5 2 4" xfId="38017"/>
    <cellStyle name="Vejica 2 6 5 2 5" xfId="38018"/>
    <cellStyle name="Vejica 2 6 5 3" xfId="38019"/>
    <cellStyle name="Vejica 2 6 5 3 2" xfId="38020"/>
    <cellStyle name="Vejica 2 6 5 3 2 2" xfId="38021"/>
    <cellStyle name="Vejica 2 6 5 3 3" xfId="38022"/>
    <cellStyle name="Vejica 2 6 5 3 3 2" xfId="38023"/>
    <cellStyle name="Vejica 2 6 5 3 4" xfId="38024"/>
    <cellStyle name="Vejica 2 6 5 3 5" xfId="38025"/>
    <cellStyle name="Vejica 2 6 5 4" xfId="38026"/>
    <cellStyle name="Vejica 2 6 5 4 2" xfId="38027"/>
    <cellStyle name="Vejica 2 6 5 5" xfId="38028"/>
    <cellStyle name="Vejica 2 6 5 5 2" xfId="38029"/>
    <cellStyle name="Vejica 2 6 5 6" xfId="38030"/>
    <cellStyle name="Vejica 2 6 5 6 2" xfId="38031"/>
    <cellStyle name="Vejica 2 6 5 7" xfId="38032"/>
    <cellStyle name="Vejica 2 6 5 8" xfId="38033"/>
    <cellStyle name="Vejica 2 6 5 9" xfId="38034"/>
    <cellStyle name="Vejica 2 6 6" xfId="38035"/>
    <cellStyle name="Vejica 2 6 6 2" xfId="38036"/>
    <cellStyle name="Vejica 2 6 6 2 2" xfId="38037"/>
    <cellStyle name="Vejica 2 6 6 3" xfId="38038"/>
    <cellStyle name="Vejica 2 6 6 3 2" xfId="38039"/>
    <cellStyle name="Vejica 2 6 6 4" xfId="38040"/>
    <cellStyle name="Vejica 2 6 6 5" xfId="38041"/>
    <cellStyle name="Vejica 2 6 7" xfId="38042"/>
    <cellStyle name="Vejica 2 6 7 2" xfId="38043"/>
    <cellStyle name="Vejica 2 6 7 2 2" xfId="38044"/>
    <cellStyle name="Vejica 2 6 7 3" xfId="38045"/>
    <cellStyle name="Vejica 2 6 7 3 2" xfId="38046"/>
    <cellStyle name="Vejica 2 6 7 4" xfId="38047"/>
    <cellStyle name="Vejica 2 6 7 5" xfId="38048"/>
    <cellStyle name="Vejica 2 6 8" xfId="38049"/>
    <cellStyle name="Vejica 2 6 8 2" xfId="38050"/>
    <cellStyle name="Vejica 2 6 9" xfId="38051"/>
    <cellStyle name="Vejica 2 6 9 2" xfId="38052"/>
    <cellStyle name="Vejica 2 7" xfId="38053"/>
    <cellStyle name="Vejica 2 7 10" xfId="38054"/>
    <cellStyle name="Vejica 2 7 11" xfId="38055"/>
    <cellStyle name="Vejica 2 7 12" xfId="38056"/>
    <cellStyle name="Vejica 2 7 2" xfId="38057"/>
    <cellStyle name="Vejica 2 7 2 10" xfId="38058"/>
    <cellStyle name="Vejica 2 7 2 11" xfId="38059"/>
    <cellStyle name="Vejica 2 7 2 2" xfId="38060"/>
    <cellStyle name="Vejica 2 7 2 2 10" xfId="38061"/>
    <cellStyle name="Vejica 2 7 2 2 2" xfId="38062"/>
    <cellStyle name="Vejica 2 7 2 2 2 2" xfId="38063"/>
    <cellStyle name="Vejica 2 7 2 2 2 2 2" xfId="38064"/>
    <cellStyle name="Vejica 2 7 2 2 2 2 2 2" xfId="38065"/>
    <cellStyle name="Vejica 2 7 2 2 2 2 3" xfId="38066"/>
    <cellStyle name="Vejica 2 7 2 2 2 2 3 2" xfId="38067"/>
    <cellStyle name="Vejica 2 7 2 2 2 2 4" xfId="38068"/>
    <cellStyle name="Vejica 2 7 2 2 2 2 5" xfId="38069"/>
    <cellStyle name="Vejica 2 7 2 2 2 3" xfId="38070"/>
    <cellStyle name="Vejica 2 7 2 2 2 3 2" xfId="38071"/>
    <cellStyle name="Vejica 2 7 2 2 2 3 2 2" xfId="38072"/>
    <cellStyle name="Vejica 2 7 2 2 2 3 3" xfId="38073"/>
    <cellStyle name="Vejica 2 7 2 2 2 3 3 2" xfId="38074"/>
    <cellStyle name="Vejica 2 7 2 2 2 3 4" xfId="38075"/>
    <cellStyle name="Vejica 2 7 2 2 2 3 5" xfId="38076"/>
    <cellStyle name="Vejica 2 7 2 2 2 4" xfId="38077"/>
    <cellStyle name="Vejica 2 7 2 2 2 4 2" xfId="38078"/>
    <cellStyle name="Vejica 2 7 2 2 2 5" xfId="38079"/>
    <cellStyle name="Vejica 2 7 2 2 2 5 2" xfId="38080"/>
    <cellStyle name="Vejica 2 7 2 2 2 6" xfId="38081"/>
    <cellStyle name="Vejica 2 7 2 2 2 6 2" xfId="38082"/>
    <cellStyle name="Vejica 2 7 2 2 2 7" xfId="38083"/>
    <cellStyle name="Vejica 2 7 2 2 2 8" xfId="38084"/>
    <cellStyle name="Vejica 2 7 2 2 2 9" xfId="38085"/>
    <cellStyle name="Vejica 2 7 2 2 3" xfId="38086"/>
    <cellStyle name="Vejica 2 7 2 2 3 2" xfId="38087"/>
    <cellStyle name="Vejica 2 7 2 2 3 2 2" xfId="38088"/>
    <cellStyle name="Vejica 2 7 2 2 3 3" xfId="38089"/>
    <cellStyle name="Vejica 2 7 2 2 3 3 2" xfId="38090"/>
    <cellStyle name="Vejica 2 7 2 2 3 4" xfId="38091"/>
    <cellStyle name="Vejica 2 7 2 2 3 5" xfId="38092"/>
    <cellStyle name="Vejica 2 7 2 2 4" xfId="38093"/>
    <cellStyle name="Vejica 2 7 2 2 4 2" xfId="38094"/>
    <cellStyle name="Vejica 2 7 2 2 4 2 2" xfId="38095"/>
    <cellStyle name="Vejica 2 7 2 2 4 3" xfId="38096"/>
    <cellStyle name="Vejica 2 7 2 2 4 3 2" xfId="38097"/>
    <cellStyle name="Vejica 2 7 2 2 4 4" xfId="38098"/>
    <cellStyle name="Vejica 2 7 2 2 4 5" xfId="38099"/>
    <cellStyle name="Vejica 2 7 2 2 5" xfId="38100"/>
    <cellStyle name="Vejica 2 7 2 2 5 2" xfId="38101"/>
    <cellStyle name="Vejica 2 7 2 2 6" xfId="38102"/>
    <cellStyle name="Vejica 2 7 2 2 6 2" xfId="38103"/>
    <cellStyle name="Vejica 2 7 2 2 7" xfId="38104"/>
    <cellStyle name="Vejica 2 7 2 2 7 2" xfId="38105"/>
    <cellStyle name="Vejica 2 7 2 2 8" xfId="38106"/>
    <cellStyle name="Vejica 2 7 2 2 9" xfId="38107"/>
    <cellStyle name="Vejica 2 7 2 3" xfId="38108"/>
    <cellStyle name="Vejica 2 7 2 3 2" xfId="38109"/>
    <cellStyle name="Vejica 2 7 2 3 2 2" xfId="38110"/>
    <cellStyle name="Vejica 2 7 2 3 2 2 2" xfId="38111"/>
    <cellStyle name="Vejica 2 7 2 3 2 3" xfId="38112"/>
    <cellStyle name="Vejica 2 7 2 3 2 3 2" xfId="38113"/>
    <cellStyle name="Vejica 2 7 2 3 2 4" xfId="38114"/>
    <cellStyle name="Vejica 2 7 2 3 2 5" xfId="38115"/>
    <cellStyle name="Vejica 2 7 2 3 3" xfId="38116"/>
    <cellStyle name="Vejica 2 7 2 3 3 2" xfId="38117"/>
    <cellStyle name="Vejica 2 7 2 3 3 2 2" xfId="38118"/>
    <cellStyle name="Vejica 2 7 2 3 3 3" xfId="38119"/>
    <cellStyle name="Vejica 2 7 2 3 3 3 2" xfId="38120"/>
    <cellStyle name="Vejica 2 7 2 3 3 4" xfId="38121"/>
    <cellStyle name="Vejica 2 7 2 3 3 5" xfId="38122"/>
    <cellStyle name="Vejica 2 7 2 3 4" xfId="38123"/>
    <cellStyle name="Vejica 2 7 2 3 4 2" xfId="38124"/>
    <cellStyle name="Vejica 2 7 2 3 5" xfId="38125"/>
    <cellStyle name="Vejica 2 7 2 3 5 2" xfId="38126"/>
    <cellStyle name="Vejica 2 7 2 3 6" xfId="38127"/>
    <cellStyle name="Vejica 2 7 2 3 6 2" xfId="38128"/>
    <cellStyle name="Vejica 2 7 2 3 7" xfId="38129"/>
    <cellStyle name="Vejica 2 7 2 3 8" xfId="38130"/>
    <cellStyle name="Vejica 2 7 2 3 9" xfId="38131"/>
    <cellStyle name="Vejica 2 7 2 4" xfId="38132"/>
    <cellStyle name="Vejica 2 7 2 4 2" xfId="38133"/>
    <cellStyle name="Vejica 2 7 2 4 2 2" xfId="38134"/>
    <cellStyle name="Vejica 2 7 2 4 3" xfId="38135"/>
    <cellStyle name="Vejica 2 7 2 4 3 2" xfId="38136"/>
    <cellStyle name="Vejica 2 7 2 4 4" xfId="38137"/>
    <cellStyle name="Vejica 2 7 2 4 5" xfId="38138"/>
    <cellStyle name="Vejica 2 7 2 5" xfId="38139"/>
    <cellStyle name="Vejica 2 7 2 5 2" xfId="38140"/>
    <cellStyle name="Vejica 2 7 2 5 2 2" xfId="38141"/>
    <cellStyle name="Vejica 2 7 2 5 3" xfId="38142"/>
    <cellStyle name="Vejica 2 7 2 5 3 2" xfId="38143"/>
    <cellStyle name="Vejica 2 7 2 5 4" xfId="38144"/>
    <cellStyle name="Vejica 2 7 2 5 5" xfId="38145"/>
    <cellStyle name="Vejica 2 7 2 6" xfId="38146"/>
    <cellStyle name="Vejica 2 7 2 6 2" xfId="38147"/>
    <cellStyle name="Vejica 2 7 2 7" xfId="38148"/>
    <cellStyle name="Vejica 2 7 2 7 2" xfId="38149"/>
    <cellStyle name="Vejica 2 7 2 8" xfId="38150"/>
    <cellStyle name="Vejica 2 7 2 8 2" xfId="38151"/>
    <cellStyle name="Vejica 2 7 2 9" xfId="38152"/>
    <cellStyle name="Vejica 2 7 3" xfId="38153"/>
    <cellStyle name="Vejica 2 7 3 10" xfId="38154"/>
    <cellStyle name="Vejica 2 7 3 2" xfId="38155"/>
    <cellStyle name="Vejica 2 7 3 2 2" xfId="38156"/>
    <cellStyle name="Vejica 2 7 3 2 2 2" xfId="38157"/>
    <cellStyle name="Vejica 2 7 3 2 2 2 2" xfId="38158"/>
    <cellStyle name="Vejica 2 7 3 2 2 3" xfId="38159"/>
    <cellStyle name="Vejica 2 7 3 2 2 3 2" xfId="38160"/>
    <cellStyle name="Vejica 2 7 3 2 2 4" xfId="38161"/>
    <cellStyle name="Vejica 2 7 3 2 2 5" xfId="38162"/>
    <cellStyle name="Vejica 2 7 3 2 3" xfId="38163"/>
    <cellStyle name="Vejica 2 7 3 2 3 2" xfId="38164"/>
    <cellStyle name="Vejica 2 7 3 2 3 2 2" xfId="38165"/>
    <cellStyle name="Vejica 2 7 3 2 3 3" xfId="38166"/>
    <cellStyle name="Vejica 2 7 3 2 3 3 2" xfId="38167"/>
    <cellStyle name="Vejica 2 7 3 2 3 4" xfId="38168"/>
    <cellStyle name="Vejica 2 7 3 2 3 5" xfId="38169"/>
    <cellStyle name="Vejica 2 7 3 2 4" xfId="38170"/>
    <cellStyle name="Vejica 2 7 3 2 4 2" xfId="38171"/>
    <cellStyle name="Vejica 2 7 3 2 5" xfId="38172"/>
    <cellStyle name="Vejica 2 7 3 2 5 2" xfId="38173"/>
    <cellStyle name="Vejica 2 7 3 2 6" xfId="38174"/>
    <cellStyle name="Vejica 2 7 3 2 6 2" xfId="38175"/>
    <cellStyle name="Vejica 2 7 3 2 7" xfId="38176"/>
    <cellStyle name="Vejica 2 7 3 2 8" xfId="38177"/>
    <cellStyle name="Vejica 2 7 3 2 9" xfId="38178"/>
    <cellStyle name="Vejica 2 7 3 3" xfId="38179"/>
    <cellStyle name="Vejica 2 7 3 3 2" xfId="38180"/>
    <cellStyle name="Vejica 2 7 3 3 2 2" xfId="38181"/>
    <cellStyle name="Vejica 2 7 3 3 3" xfId="38182"/>
    <cellStyle name="Vejica 2 7 3 3 3 2" xfId="38183"/>
    <cellStyle name="Vejica 2 7 3 3 4" xfId="38184"/>
    <cellStyle name="Vejica 2 7 3 3 5" xfId="38185"/>
    <cellStyle name="Vejica 2 7 3 4" xfId="38186"/>
    <cellStyle name="Vejica 2 7 3 4 2" xfId="38187"/>
    <cellStyle name="Vejica 2 7 3 4 2 2" xfId="38188"/>
    <cellStyle name="Vejica 2 7 3 4 3" xfId="38189"/>
    <cellStyle name="Vejica 2 7 3 4 3 2" xfId="38190"/>
    <cellStyle name="Vejica 2 7 3 4 4" xfId="38191"/>
    <cellStyle name="Vejica 2 7 3 4 5" xfId="38192"/>
    <cellStyle name="Vejica 2 7 3 5" xfId="38193"/>
    <cellStyle name="Vejica 2 7 3 5 2" xfId="38194"/>
    <cellStyle name="Vejica 2 7 3 6" xfId="38195"/>
    <cellStyle name="Vejica 2 7 3 6 2" xfId="38196"/>
    <cellStyle name="Vejica 2 7 3 7" xfId="38197"/>
    <cellStyle name="Vejica 2 7 3 7 2" xfId="38198"/>
    <cellStyle name="Vejica 2 7 3 8" xfId="38199"/>
    <cellStyle name="Vejica 2 7 3 9" xfId="38200"/>
    <cellStyle name="Vejica 2 7 4" xfId="38201"/>
    <cellStyle name="Vejica 2 7 4 2" xfId="38202"/>
    <cellStyle name="Vejica 2 7 4 2 2" xfId="38203"/>
    <cellStyle name="Vejica 2 7 4 2 2 2" xfId="38204"/>
    <cellStyle name="Vejica 2 7 4 2 3" xfId="38205"/>
    <cellStyle name="Vejica 2 7 4 2 3 2" xfId="38206"/>
    <cellStyle name="Vejica 2 7 4 2 4" xfId="38207"/>
    <cellStyle name="Vejica 2 7 4 2 5" xfId="38208"/>
    <cellStyle name="Vejica 2 7 4 3" xfId="38209"/>
    <cellStyle name="Vejica 2 7 4 3 2" xfId="38210"/>
    <cellStyle name="Vejica 2 7 4 3 2 2" xfId="38211"/>
    <cellStyle name="Vejica 2 7 4 3 3" xfId="38212"/>
    <cellStyle name="Vejica 2 7 4 3 3 2" xfId="38213"/>
    <cellStyle name="Vejica 2 7 4 3 4" xfId="38214"/>
    <cellStyle name="Vejica 2 7 4 3 5" xfId="38215"/>
    <cellStyle name="Vejica 2 7 4 4" xfId="38216"/>
    <cellStyle name="Vejica 2 7 4 4 2" xfId="38217"/>
    <cellStyle name="Vejica 2 7 4 5" xfId="38218"/>
    <cellStyle name="Vejica 2 7 4 5 2" xfId="38219"/>
    <cellStyle name="Vejica 2 7 4 6" xfId="38220"/>
    <cellStyle name="Vejica 2 7 4 6 2" xfId="38221"/>
    <cellStyle name="Vejica 2 7 4 7" xfId="38222"/>
    <cellStyle name="Vejica 2 7 4 8" xfId="38223"/>
    <cellStyle name="Vejica 2 7 4 9" xfId="38224"/>
    <cellStyle name="Vejica 2 7 5" xfId="38225"/>
    <cellStyle name="Vejica 2 7 5 2" xfId="38226"/>
    <cellStyle name="Vejica 2 7 5 2 2" xfId="38227"/>
    <cellStyle name="Vejica 2 7 5 3" xfId="38228"/>
    <cellStyle name="Vejica 2 7 5 3 2" xfId="38229"/>
    <cellStyle name="Vejica 2 7 5 4" xfId="38230"/>
    <cellStyle name="Vejica 2 7 5 5" xfId="38231"/>
    <cellStyle name="Vejica 2 7 6" xfId="38232"/>
    <cellStyle name="Vejica 2 7 6 2" xfId="38233"/>
    <cellStyle name="Vejica 2 7 6 2 2" xfId="38234"/>
    <cellStyle name="Vejica 2 7 6 3" xfId="38235"/>
    <cellStyle name="Vejica 2 7 6 3 2" xfId="38236"/>
    <cellStyle name="Vejica 2 7 6 4" xfId="38237"/>
    <cellStyle name="Vejica 2 7 6 5" xfId="38238"/>
    <cellStyle name="Vejica 2 7 7" xfId="38239"/>
    <cellStyle name="Vejica 2 7 7 2" xfId="38240"/>
    <cellStyle name="Vejica 2 7 8" xfId="38241"/>
    <cellStyle name="Vejica 2 7 8 2" xfId="38242"/>
    <cellStyle name="Vejica 2 7 9" xfId="38243"/>
    <cellStyle name="Vejica 2 7 9 2" xfId="38244"/>
    <cellStyle name="Vejica 2 8" xfId="38245"/>
    <cellStyle name="Vejica 2 8 10" xfId="38246"/>
    <cellStyle name="Vejica 2 8 11" xfId="38247"/>
    <cellStyle name="Vejica 2 8 12" xfId="38248"/>
    <cellStyle name="Vejica 2 8 2" xfId="38249"/>
    <cellStyle name="Vejica 2 8 2 10" xfId="38250"/>
    <cellStyle name="Vejica 2 8 2 11" xfId="38251"/>
    <cellStyle name="Vejica 2 8 2 2" xfId="38252"/>
    <cellStyle name="Vejica 2 8 2 2 10" xfId="38253"/>
    <cellStyle name="Vejica 2 8 2 2 2" xfId="38254"/>
    <cellStyle name="Vejica 2 8 2 2 2 2" xfId="38255"/>
    <cellStyle name="Vejica 2 8 2 2 2 2 2" xfId="38256"/>
    <cellStyle name="Vejica 2 8 2 2 2 2 2 2" xfId="38257"/>
    <cellStyle name="Vejica 2 8 2 2 2 2 3" xfId="38258"/>
    <cellStyle name="Vejica 2 8 2 2 2 2 3 2" xfId="38259"/>
    <cellStyle name="Vejica 2 8 2 2 2 2 4" xfId="38260"/>
    <cellStyle name="Vejica 2 8 2 2 2 2 5" xfId="38261"/>
    <cellStyle name="Vejica 2 8 2 2 2 3" xfId="38262"/>
    <cellStyle name="Vejica 2 8 2 2 2 3 2" xfId="38263"/>
    <cellStyle name="Vejica 2 8 2 2 2 3 2 2" xfId="38264"/>
    <cellStyle name="Vejica 2 8 2 2 2 3 3" xfId="38265"/>
    <cellStyle name="Vejica 2 8 2 2 2 3 3 2" xfId="38266"/>
    <cellStyle name="Vejica 2 8 2 2 2 3 4" xfId="38267"/>
    <cellStyle name="Vejica 2 8 2 2 2 3 5" xfId="38268"/>
    <cellStyle name="Vejica 2 8 2 2 2 4" xfId="38269"/>
    <cellStyle name="Vejica 2 8 2 2 2 4 2" xfId="38270"/>
    <cellStyle name="Vejica 2 8 2 2 2 5" xfId="38271"/>
    <cellStyle name="Vejica 2 8 2 2 2 5 2" xfId="38272"/>
    <cellStyle name="Vejica 2 8 2 2 2 6" xfId="38273"/>
    <cellStyle name="Vejica 2 8 2 2 2 6 2" xfId="38274"/>
    <cellStyle name="Vejica 2 8 2 2 2 7" xfId="38275"/>
    <cellStyle name="Vejica 2 8 2 2 2 8" xfId="38276"/>
    <cellStyle name="Vejica 2 8 2 2 2 9" xfId="38277"/>
    <cellStyle name="Vejica 2 8 2 2 3" xfId="38278"/>
    <cellStyle name="Vejica 2 8 2 2 3 2" xfId="38279"/>
    <cellStyle name="Vejica 2 8 2 2 3 2 2" xfId="38280"/>
    <cellStyle name="Vejica 2 8 2 2 3 3" xfId="38281"/>
    <cellStyle name="Vejica 2 8 2 2 3 3 2" xfId="38282"/>
    <cellStyle name="Vejica 2 8 2 2 3 4" xfId="38283"/>
    <cellStyle name="Vejica 2 8 2 2 3 5" xfId="38284"/>
    <cellStyle name="Vejica 2 8 2 2 4" xfId="38285"/>
    <cellStyle name="Vejica 2 8 2 2 4 2" xfId="38286"/>
    <cellStyle name="Vejica 2 8 2 2 4 2 2" xfId="38287"/>
    <cellStyle name="Vejica 2 8 2 2 4 3" xfId="38288"/>
    <cellStyle name="Vejica 2 8 2 2 4 3 2" xfId="38289"/>
    <cellStyle name="Vejica 2 8 2 2 4 4" xfId="38290"/>
    <cellStyle name="Vejica 2 8 2 2 4 5" xfId="38291"/>
    <cellStyle name="Vejica 2 8 2 2 5" xfId="38292"/>
    <cellStyle name="Vejica 2 8 2 2 5 2" xfId="38293"/>
    <cellStyle name="Vejica 2 8 2 2 6" xfId="38294"/>
    <cellStyle name="Vejica 2 8 2 2 6 2" xfId="38295"/>
    <cellStyle name="Vejica 2 8 2 2 7" xfId="38296"/>
    <cellStyle name="Vejica 2 8 2 2 7 2" xfId="38297"/>
    <cellStyle name="Vejica 2 8 2 2 8" xfId="38298"/>
    <cellStyle name="Vejica 2 8 2 2 9" xfId="38299"/>
    <cellStyle name="Vejica 2 8 2 3" xfId="38300"/>
    <cellStyle name="Vejica 2 8 2 3 2" xfId="38301"/>
    <cellStyle name="Vejica 2 8 2 3 2 2" xfId="38302"/>
    <cellStyle name="Vejica 2 8 2 3 2 2 2" xfId="38303"/>
    <cellStyle name="Vejica 2 8 2 3 2 3" xfId="38304"/>
    <cellStyle name="Vejica 2 8 2 3 2 3 2" xfId="38305"/>
    <cellStyle name="Vejica 2 8 2 3 2 4" xfId="38306"/>
    <cellStyle name="Vejica 2 8 2 3 2 5" xfId="38307"/>
    <cellStyle name="Vejica 2 8 2 3 3" xfId="38308"/>
    <cellStyle name="Vejica 2 8 2 3 3 2" xfId="38309"/>
    <cellStyle name="Vejica 2 8 2 3 3 2 2" xfId="38310"/>
    <cellStyle name="Vejica 2 8 2 3 3 3" xfId="38311"/>
    <cellStyle name="Vejica 2 8 2 3 3 3 2" xfId="38312"/>
    <cellStyle name="Vejica 2 8 2 3 3 4" xfId="38313"/>
    <cellStyle name="Vejica 2 8 2 3 3 5" xfId="38314"/>
    <cellStyle name="Vejica 2 8 2 3 4" xfId="38315"/>
    <cellStyle name="Vejica 2 8 2 3 4 2" xfId="38316"/>
    <cellStyle name="Vejica 2 8 2 3 5" xfId="38317"/>
    <cellStyle name="Vejica 2 8 2 3 5 2" xfId="38318"/>
    <cellStyle name="Vejica 2 8 2 3 6" xfId="38319"/>
    <cellStyle name="Vejica 2 8 2 3 6 2" xfId="38320"/>
    <cellStyle name="Vejica 2 8 2 3 7" xfId="38321"/>
    <cellStyle name="Vejica 2 8 2 3 8" xfId="38322"/>
    <cellStyle name="Vejica 2 8 2 3 9" xfId="38323"/>
    <cellStyle name="Vejica 2 8 2 4" xfId="38324"/>
    <cellStyle name="Vejica 2 8 2 4 2" xfId="38325"/>
    <cellStyle name="Vejica 2 8 2 4 2 2" xfId="38326"/>
    <cellStyle name="Vejica 2 8 2 4 3" xfId="38327"/>
    <cellStyle name="Vejica 2 8 2 4 3 2" xfId="38328"/>
    <cellStyle name="Vejica 2 8 2 4 4" xfId="38329"/>
    <cellStyle name="Vejica 2 8 2 4 5" xfId="38330"/>
    <cellStyle name="Vejica 2 8 2 5" xfId="38331"/>
    <cellStyle name="Vejica 2 8 2 5 2" xfId="38332"/>
    <cellStyle name="Vejica 2 8 2 5 2 2" xfId="38333"/>
    <cellStyle name="Vejica 2 8 2 5 3" xfId="38334"/>
    <cellStyle name="Vejica 2 8 2 5 3 2" xfId="38335"/>
    <cellStyle name="Vejica 2 8 2 5 4" xfId="38336"/>
    <cellStyle name="Vejica 2 8 2 5 5" xfId="38337"/>
    <cellStyle name="Vejica 2 8 2 6" xfId="38338"/>
    <cellStyle name="Vejica 2 8 2 6 2" xfId="38339"/>
    <cellStyle name="Vejica 2 8 2 7" xfId="38340"/>
    <cellStyle name="Vejica 2 8 2 7 2" xfId="38341"/>
    <cellStyle name="Vejica 2 8 2 8" xfId="38342"/>
    <cellStyle name="Vejica 2 8 2 8 2" xfId="38343"/>
    <cellStyle name="Vejica 2 8 2 9" xfId="38344"/>
    <cellStyle name="Vejica 2 8 3" xfId="38345"/>
    <cellStyle name="Vejica 2 8 3 10" xfId="38346"/>
    <cellStyle name="Vejica 2 8 3 2" xfId="38347"/>
    <cellStyle name="Vejica 2 8 3 2 2" xfId="38348"/>
    <cellStyle name="Vejica 2 8 3 2 2 2" xfId="38349"/>
    <cellStyle name="Vejica 2 8 3 2 2 2 2" xfId="38350"/>
    <cellStyle name="Vejica 2 8 3 2 2 3" xfId="38351"/>
    <cellStyle name="Vejica 2 8 3 2 2 3 2" xfId="38352"/>
    <cellStyle name="Vejica 2 8 3 2 2 4" xfId="38353"/>
    <cellStyle name="Vejica 2 8 3 2 2 5" xfId="38354"/>
    <cellStyle name="Vejica 2 8 3 2 3" xfId="38355"/>
    <cellStyle name="Vejica 2 8 3 2 3 2" xfId="38356"/>
    <cellStyle name="Vejica 2 8 3 2 3 2 2" xfId="38357"/>
    <cellStyle name="Vejica 2 8 3 2 3 3" xfId="38358"/>
    <cellStyle name="Vejica 2 8 3 2 3 3 2" xfId="38359"/>
    <cellStyle name="Vejica 2 8 3 2 3 4" xfId="38360"/>
    <cellStyle name="Vejica 2 8 3 2 3 5" xfId="38361"/>
    <cellStyle name="Vejica 2 8 3 2 4" xfId="38362"/>
    <cellStyle name="Vejica 2 8 3 2 4 2" xfId="38363"/>
    <cellStyle name="Vejica 2 8 3 2 5" xfId="38364"/>
    <cellStyle name="Vejica 2 8 3 2 5 2" xfId="38365"/>
    <cellStyle name="Vejica 2 8 3 2 6" xfId="38366"/>
    <cellStyle name="Vejica 2 8 3 2 6 2" xfId="38367"/>
    <cellStyle name="Vejica 2 8 3 2 7" xfId="38368"/>
    <cellStyle name="Vejica 2 8 3 2 8" xfId="38369"/>
    <cellStyle name="Vejica 2 8 3 2 9" xfId="38370"/>
    <cellStyle name="Vejica 2 8 3 3" xfId="38371"/>
    <cellStyle name="Vejica 2 8 3 3 2" xfId="38372"/>
    <cellStyle name="Vejica 2 8 3 3 2 2" xfId="38373"/>
    <cellStyle name="Vejica 2 8 3 3 3" xfId="38374"/>
    <cellStyle name="Vejica 2 8 3 3 3 2" xfId="38375"/>
    <cellStyle name="Vejica 2 8 3 3 4" xfId="38376"/>
    <cellStyle name="Vejica 2 8 3 3 5" xfId="38377"/>
    <cellStyle name="Vejica 2 8 3 4" xfId="38378"/>
    <cellStyle name="Vejica 2 8 3 4 2" xfId="38379"/>
    <cellStyle name="Vejica 2 8 3 4 2 2" xfId="38380"/>
    <cellStyle name="Vejica 2 8 3 4 3" xfId="38381"/>
    <cellStyle name="Vejica 2 8 3 4 3 2" xfId="38382"/>
    <cellStyle name="Vejica 2 8 3 4 4" xfId="38383"/>
    <cellStyle name="Vejica 2 8 3 4 5" xfId="38384"/>
    <cellStyle name="Vejica 2 8 3 5" xfId="38385"/>
    <cellStyle name="Vejica 2 8 3 5 2" xfId="38386"/>
    <cellStyle name="Vejica 2 8 3 6" xfId="38387"/>
    <cellStyle name="Vejica 2 8 3 6 2" xfId="38388"/>
    <cellStyle name="Vejica 2 8 3 7" xfId="38389"/>
    <cellStyle name="Vejica 2 8 3 7 2" xfId="38390"/>
    <cellStyle name="Vejica 2 8 3 8" xfId="38391"/>
    <cellStyle name="Vejica 2 8 3 9" xfId="38392"/>
    <cellStyle name="Vejica 2 8 4" xfId="38393"/>
    <cellStyle name="Vejica 2 8 4 2" xfId="38394"/>
    <cellStyle name="Vejica 2 8 4 2 2" xfId="38395"/>
    <cellStyle name="Vejica 2 8 4 2 2 2" xfId="38396"/>
    <cellStyle name="Vejica 2 8 4 2 3" xfId="38397"/>
    <cellStyle name="Vejica 2 8 4 2 3 2" xfId="38398"/>
    <cellStyle name="Vejica 2 8 4 2 4" xfId="38399"/>
    <cellStyle name="Vejica 2 8 4 2 5" xfId="38400"/>
    <cellStyle name="Vejica 2 8 4 3" xfId="38401"/>
    <cellStyle name="Vejica 2 8 4 3 2" xfId="38402"/>
    <cellStyle name="Vejica 2 8 4 3 2 2" xfId="38403"/>
    <cellStyle name="Vejica 2 8 4 3 3" xfId="38404"/>
    <cellStyle name="Vejica 2 8 4 3 3 2" xfId="38405"/>
    <cellStyle name="Vejica 2 8 4 3 4" xfId="38406"/>
    <cellStyle name="Vejica 2 8 4 3 5" xfId="38407"/>
    <cellStyle name="Vejica 2 8 4 4" xfId="38408"/>
    <cellStyle name="Vejica 2 8 4 4 2" xfId="38409"/>
    <cellStyle name="Vejica 2 8 4 5" xfId="38410"/>
    <cellStyle name="Vejica 2 8 4 5 2" xfId="38411"/>
    <cellStyle name="Vejica 2 8 4 6" xfId="38412"/>
    <cellStyle name="Vejica 2 8 4 6 2" xfId="38413"/>
    <cellStyle name="Vejica 2 8 4 7" xfId="38414"/>
    <cellStyle name="Vejica 2 8 4 8" xfId="38415"/>
    <cellStyle name="Vejica 2 8 4 9" xfId="38416"/>
    <cellStyle name="Vejica 2 8 5" xfId="38417"/>
    <cellStyle name="Vejica 2 8 5 2" xfId="38418"/>
    <cellStyle name="Vejica 2 8 5 2 2" xfId="38419"/>
    <cellStyle name="Vejica 2 8 5 3" xfId="38420"/>
    <cellStyle name="Vejica 2 8 5 3 2" xfId="38421"/>
    <cellStyle name="Vejica 2 8 5 4" xfId="38422"/>
    <cellStyle name="Vejica 2 8 5 5" xfId="38423"/>
    <cellStyle name="Vejica 2 8 6" xfId="38424"/>
    <cellStyle name="Vejica 2 8 6 2" xfId="38425"/>
    <cellStyle name="Vejica 2 8 6 2 2" xfId="38426"/>
    <cellStyle name="Vejica 2 8 6 3" xfId="38427"/>
    <cellStyle name="Vejica 2 8 6 3 2" xfId="38428"/>
    <cellStyle name="Vejica 2 8 6 4" xfId="38429"/>
    <cellStyle name="Vejica 2 8 6 5" xfId="38430"/>
    <cellStyle name="Vejica 2 8 7" xfId="38431"/>
    <cellStyle name="Vejica 2 8 7 2" xfId="38432"/>
    <cellStyle name="Vejica 2 8 8" xfId="38433"/>
    <cellStyle name="Vejica 2 8 8 2" xfId="38434"/>
    <cellStyle name="Vejica 2 8 9" xfId="38435"/>
    <cellStyle name="Vejica 2 8 9 2" xfId="38436"/>
    <cellStyle name="Vejica 2 9" xfId="38437"/>
    <cellStyle name="Vejica 2 9 10" xfId="38438"/>
    <cellStyle name="Vejica 2 9 11" xfId="38439"/>
    <cellStyle name="Vejica 2 9 2" xfId="38440"/>
    <cellStyle name="Vejica 2 9 2 10" xfId="38441"/>
    <cellStyle name="Vejica 2 9 2 2" xfId="38442"/>
    <cellStyle name="Vejica 2 9 2 2 2" xfId="38443"/>
    <cellStyle name="Vejica 2 9 2 2 2 2" xfId="38444"/>
    <cellStyle name="Vejica 2 9 2 2 2 2 2" xfId="38445"/>
    <cellStyle name="Vejica 2 9 2 2 2 3" xfId="38446"/>
    <cellStyle name="Vejica 2 9 2 2 2 3 2" xfId="38447"/>
    <cellStyle name="Vejica 2 9 2 2 2 4" xfId="38448"/>
    <cellStyle name="Vejica 2 9 2 2 2 5" xfId="38449"/>
    <cellStyle name="Vejica 2 9 2 2 3" xfId="38450"/>
    <cellStyle name="Vejica 2 9 2 2 3 2" xfId="38451"/>
    <cellStyle name="Vejica 2 9 2 2 3 2 2" xfId="38452"/>
    <cellStyle name="Vejica 2 9 2 2 3 3" xfId="38453"/>
    <cellStyle name="Vejica 2 9 2 2 3 3 2" xfId="38454"/>
    <cellStyle name="Vejica 2 9 2 2 3 4" xfId="38455"/>
    <cellStyle name="Vejica 2 9 2 2 3 5" xfId="38456"/>
    <cellStyle name="Vejica 2 9 2 2 4" xfId="38457"/>
    <cellStyle name="Vejica 2 9 2 2 4 2" xfId="38458"/>
    <cellStyle name="Vejica 2 9 2 2 5" xfId="38459"/>
    <cellStyle name="Vejica 2 9 2 2 5 2" xfId="38460"/>
    <cellStyle name="Vejica 2 9 2 2 6" xfId="38461"/>
    <cellStyle name="Vejica 2 9 2 2 6 2" xfId="38462"/>
    <cellStyle name="Vejica 2 9 2 2 7" xfId="38463"/>
    <cellStyle name="Vejica 2 9 2 2 8" xfId="38464"/>
    <cellStyle name="Vejica 2 9 2 2 9" xfId="38465"/>
    <cellStyle name="Vejica 2 9 2 3" xfId="38466"/>
    <cellStyle name="Vejica 2 9 2 3 2" xfId="38467"/>
    <cellStyle name="Vejica 2 9 2 3 2 2" xfId="38468"/>
    <cellStyle name="Vejica 2 9 2 3 3" xfId="38469"/>
    <cellStyle name="Vejica 2 9 2 3 3 2" xfId="38470"/>
    <cellStyle name="Vejica 2 9 2 3 4" xfId="38471"/>
    <cellStyle name="Vejica 2 9 2 3 5" xfId="38472"/>
    <cellStyle name="Vejica 2 9 2 4" xfId="38473"/>
    <cellStyle name="Vejica 2 9 2 4 2" xfId="38474"/>
    <cellStyle name="Vejica 2 9 2 4 2 2" xfId="38475"/>
    <cellStyle name="Vejica 2 9 2 4 3" xfId="38476"/>
    <cellStyle name="Vejica 2 9 2 4 3 2" xfId="38477"/>
    <cellStyle name="Vejica 2 9 2 4 4" xfId="38478"/>
    <cellStyle name="Vejica 2 9 2 4 5" xfId="38479"/>
    <cellStyle name="Vejica 2 9 2 5" xfId="38480"/>
    <cellStyle name="Vejica 2 9 2 5 2" xfId="38481"/>
    <cellStyle name="Vejica 2 9 2 6" xfId="38482"/>
    <cellStyle name="Vejica 2 9 2 6 2" xfId="38483"/>
    <cellStyle name="Vejica 2 9 2 7" xfId="38484"/>
    <cellStyle name="Vejica 2 9 2 7 2" xfId="38485"/>
    <cellStyle name="Vejica 2 9 2 8" xfId="38486"/>
    <cellStyle name="Vejica 2 9 2 9" xfId="38487"/>
    <cellStyle name="Vejica 2 9 3" xfId="38488"/>
    <cellStyle name="Vejica 2 9 3 2" xfId="38489"/>
    <cellStyle name="Vejica 2 9 3 2 2" xfId="38490"/>
    <cellStyle name="Vejica 2 9 3 2 2 2" xfId="38491"/>
    <cellStyle name="Vejica 2 9 3 2 3" xfId="38492"/>
    <cellStyle name="Vejica 2 9 3 2 3 2" xfId="38493"/>
    <cellStyle name="Vejica 2 9 3 2 4" xfId="38494"/>
    <cellStyle name="Vejica 2 9 3 2 5" xfId="38495"/>
    <cellStyle name="Vejica 2 9 3 3" xfId="38496"/>
    <cellStyle name="Vejica 2 9 3 3 2" xfId="38497"/>
    <cellStyle name="Vejica 2 9 3 3 2 2" xfId="38498"/>
    <cellStyle name="Vejica 2 9 3 3 3" xfId="38499"/>
    <cellStyle name="Vejica 2 9 3 3 3 2" xfId="38500"/>
    <cellStyle name="Vejica 2 9 3 3 4" xfId="38501"/>
    <cellStyle name="Vejica 2 9 3 3 5" xfId="38502"/>
    <cellStyle name="Vejica 2 9 3 4" xfId="38503"/>
    <cellStyle name="Vejica 2 9 3 4 2" xfId="38504"/>
    <cellStyle name="Vejica 2 9 3 5" xfId="38505"/>
    <cellStyle name="Vejica 2 9 3 5 2" xfId="38506"/>
    <cellStyle name="Vejica 2 9 3 6" xfId="38507"/>
    <cellStyle name="Vejica 2 9 3 6 2" xfId="38508"/>
    <cellStyle name="Vejica 2 9 3 7" xfId="38509"/>
    <cellStyle name="Vejica 2 9 3 8" xfId="38510"/>
    <cellStyle name="Vejica 2 9 3 9" xfId="38511"/>
    <cellStyle name="Vejica 2 9 4" xfId="38512"/>
    <cellStyle name="Vejica 2 9 4 2" xfId="38513"/>
    <cellStyle name="Vejica 2 9 4 2 2" xfId="38514"/>
    <cellStyle name="Vejica 2 9 4 3" xfId="38515"/>
    <cellStyle name="Vejica 2 9 4 3 2" xfId="38516"/>
    <cellStyle name="Vejica 2 9 4 4" xfId="38517"/>
    <cellStyle name="Vejica 2 9 4 5" xfId="38518"/>
    <cellStyle name="Vejica 2 9 5" xfId="38519"/>
    <cellStyle name="Vejica 2 9 5 2" xfId="38520"/>
    <cellStyle name="Vejica 2 9 5 2 2" xfId="38521"/>
    <cellStyle name="Vejica 2 9 5 3" xfId="38522"/>
    <cellStyle name="Vejica 2 9 5 3 2" xfId="38523"/>
    <cellStyle name="Vejica 2 9 5 4" xfId="38524"/>
    <cellStyle name="Vejica 2 9 5 5" xfId="38525"/>
    <cellStyle name="Vejica 2 9 6" xfId="38526"/>
    <cellStyle name="Vejica 2 9 6 2" xfId="38527"/>
    <cellStyle name="Vejica 2 9 7" xfId="38528"/>
    <cellStyle name="Vejica 2 9 7 2" xfId="38529"/>
    <cellStyle name="Vejica 2 9 8" xfId="38530"/>
    <cellStyle name="Vejica 2 9 8 2" xfId="38531"/>
    <cellStyle name="Vejica 2 9 9" xfId="38532"/>
    <cellStyle name="Vejica 20" xfId="38533"/>
    <cellStyle name="Vejica 21" xfId="38534"/>
    <cellStyle name="Vejica 22" xfId="38535"/>
    <cellStyle name="Vejica 23" xfId="38536"/>
    <cellStyle name="Vejica 24" xfId="38537"/>
    <cellStyle name="Vejica 25" xfId="38538"/>
    <cellStyle name="Vejica 26" xfId="38539"/>
    <cellStyle name="Vejica 27" xfId="38540"/>
    <cellStyle name="Vejica 28" xfId="38541"/>
    <cellStyle name="Vejica 29" xfId="38542"/>
    <cellStyle name="Vejica 3" xfId="181"/>
    <cellStyle name="Vejica 3 2" xfId="212"/>
    <cellStyle name="Vejica 3 2 2" xfId="38543"/>
    <cellStyle name="Vejica 3 3" xfId="38544"/>
    <cellStyle name="Vejica 30" xfId="38545"/>
    <cellStyle name="Vejica 31" xfId="38546"/>
    <cellStyle name="Vejica 32" xfId="38547"/>
    <cellStyle name="Vejica 33" xfId="38548"/>
    <cellStyle name="Vejica 34" xfId="38549"/>
    <cellStyle name="Vejica 35" xfId="38550"/>
    <cellStyle name="Vejica 36" xfId="38551"/>
    <cellStyle name="Vejica 37" xfId="38552"/>
    <cellStyle name="Vejica 38" xfId="38553"/>
    <cellStyle name="Vejica 39" xfId="38554"/>
    <cellStyle name="Vejica 4" xfId="213"/>
    <cellStyle name="Vejica 4 2" xfId="546"/>
    <cellStyle name="Vejica 4 3" xfId="896"/>
    <cellStyle name="Vejica 4 4" xfId="38555"/>
    <cellStyle name="Vejica 40" xfId="38556"/>
    <cellStyle name="Vejica 41" xfId="38557"/>
    <cellStyle name="Vejica 42" xfId="38558"/>
    <cellStyle name="Vejica 43" xfId="38559"/>
    <cellStyle name="Vejica 44" xfId="38560"/>
    <cellStyle name="Vejica 45" xfId="38561"/>
    <cellStyle name="Vejica 46" xfId="38562"/>
    <cellStyle name="Vejica 47" xfId="38563"/>
    <cellStyle name="Vejica 48" xfId="38564"/>
    <cellStyle name="Vejica 49" xfId="38565"/>
    <cellStyle name="Vejica 5" xfId="378"/>
    <cellStyle name="Vejica 5 2" xfId="38566"/>
    <cellStyle name="Vejica 5 2 2" xfId="38567"/>
    <cellStyle name="Vejica 5 2 3" xfId="38568"/>
    <cellStyle name="Vejica 5 3" xfId="38569"/>
    <cellStyle name="Vejica 5 4" xfId="38570"/>
    <cellStyle name="Vejica 6" xfId="38571"/>
    <cellStyle name="Vejica 6 2" xfId="38572"/>
    <cellStyle name="Vejica 6 3" xfId="38573"/>
    <cellStyle name="Vejica 6 4" xfId="38574"/>
    <cellStyle name="Vejica 7" xfId="38575"/>
    <cellStyle name="Vejica 7 2" xfId="38576"/>
    <cellStyle name="Vejica 7 2 2" xfId="38577"/>
    <cellStyle name="Vejica 7 3" xfId="38578"/>
    <cellStyle name="Vejica 8" xfId="38579"/>
    <cellStyle name="Vejica 8 2" xfId="38580"/>
    <cellStyle name="Vejica 9" xfId="38581"/>
    <cellStyle name="Vejica 9 2" xfId="38582"/>
    <cellStyle name="Vnos 2" xfId="38583"/>
    <cellStyle name="Vnos 2 10" xfId="38584"/>
    <cellStyle name="Vnos 2 11" xfId="38585"/>
    <cellStyle name="Vnos 2 12" xfId="38586"/>
    <cellStyle name="Vnos 2 2" xfId="38587"/>
    <cellStyle name="Vnos 2 2 2" xfId="38588"/>
    <cellStyle name="Vnos 2 2 3" xfId="38589"/>
    <cellStyle name="Vnos 2 3" xfId="38590"/>
    <cellStyle name="Vnos 2 3 2" xfId="38591"/>
    <cellStyle name="Vnos 2 3 3" xfId="38592"/>
    <cellStyle name="Vnos 2 4" xfId="38593"/>
    <cellStyle name="Vnos 2 4 2" xfId="38594"/>
    <cellStyle name="Vnos 2 5" xfId="38595"/>
    <cellStyle name="Vnos 2 6" xfId="38596"/>
    <cellStyle name="Vnos 2 7" xfId="38597"/>
    <cellStyle name="Vnos 2 8" xfId="38598"/>
    <cellStyle name="Vnos 2 9" xfId="38599"/>
    <cellStyle name="Vnos 3" xfId="38600"/>
    <cellStyle name="Vnos 3 2" xfId="38601"/>
    <cellStyle name="Vnos 3 3" xfId="38602"/>
    <cellStyle name="Vnos 3 4" xfId="38603"/>
    <cellStyle name="Vnos 4" xfId="38604"/>
    <cellStyle name="Vnos 4 2" xfId="38605"/>
    <cellStyle name="Vnos 4 3" xfId="38606"/>
    <cellStyle name="Vnos 4 4" xfId="38607"/>
    <cellStyle name="Vsota 2" xfId="38608"/>
    <cellStyle name="Vsota 2 10" xfId="38609"/>
    <cellStyle name="Vsota 2 11" xfId="38610"/>
    <cellStyle name="Vsota 2 2" xfId="38611"/>
    <cellStyle name="Vsota 2 2 2" xfId="38612"/>
    <cellStyle name="Vsota 2 2 3" xfId="38613"/>
    <cellStyle name="Vsota 2 3" xfId="38614"/>
    <cellStyle name="Vsota 2 3 2" xfId="38615"/>
    <cellStyle name="Vsota 2 3 3" xfId="38616"/>
    <cellStyle name="Vsota 2 4" xfId="38617"/>
    <cellStyle name="Vsota 2 4 2" xfId="38618"/>
    <cellStyle name="Vsota 2 5" xfId="38619"/>
    <cellStyle name="Vsota 2 6" xfId="38620"/>
    <cellStyle name="Vsota 2 7" xfId="38621"/>
    <cellStyle name="Vsota 2 8" xfId="38622"/>
    <cellStyle name="Vsota 2 9" xfId="38623"/>
    <cellStyle name="Vsota 3" xfId="38624"/>
    <cellStyle name="Vsota 3 2" xfId="38625"/>
    <cellStyle name="Vsota 3 3" xfId="38626"/>
    <cellStyle name="Vsota 3 4" xfId="38627"/>
    <cellStyle name="Vsota 4" xfId="38628"/>
    <cellStyle name="Vsota 4 2" xfId="38629"/>
    <cellStyle name="Vsota 4 3" xfId="38630"/>
    <cellStyle name="Vsota 4 4" xfId="38631"/>
    <cellStyle name="Zarez 2" xfId="1068"/>
    <cellStyle name="Zarez 3" xfId="1089"/>
    <cellStyle name="Zuza" xfId="38632"/>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23"/>
  <sheetViews>
    <sheetView view="pageBreakPreview" zoomScaleNormal="100" zoomScaleSheetLayoutView="100" workbookViewId="0">
      <selection activeCell="H20" sqref="H20"/>
    </sheetView>
  </sheetViews>
  <sheetFormatPr defaultRowHeight="12.75"/>
  <cols>
    <col min="1" max="1" width="10.7109375" style="6" customWidth="1"/>
    <col min="2" max="4" width="9.140625" style="6"/>
    <col min="5" max="5" width="6.42578125" style="6" customWidth="1"/>
    <col min="6" max="7" width="5.5703125" style="6" customWidth="1"/>
    <col min="8" max="8" width="15.7109375" style="44" customWidth="1"/>
    <col min="9" max="9" width="12.42578125" style="12" customWidth="1"/>
    <col min="10" max="10" width="5.42578125" style="6" customWidth="1"/>
    <col min="11" max="11" width="15.28515625" style="6" customWidth="1"/>
    <col min="12" max="12" width="13.42578125" style="6" bestFit="1" customWidth="1"/>
    <col min="13" max="13" width="15.7109375" style="6" customWidth="1"/>
    <col min="14" max="16384" width="9.140625" style="6"/>
  </cols>
  <sheetData>
    <row r="2" spans="1:13" ht="13.5" customHeight="1"/>
    <row r="3" spans="1:13">
      <c r="A3" s="104" t="s">
        <v>32</v>
      </c>
      <c r="B3" s="98" t="s">
        <v>377</v>
      </c>
      <c r="C3" s="98"/>
      <c r="D3" s="98"/>
      <c r="E3" s="105"/>
      <c r="F3" s="99"/>
      <c r="G3" s="99"/>
      <c r="H3" s="91"/>
      <c r="I3" s="89"/>
      <c r="J3" s="86"/>
      <c r="K3" s="86"/>
      <c r="L3" s="88"/>
      <c r="M3" s="86"/>
    </row>
    <row r="4" spans="1:13">
      <c r="A4" s="7"/>
      <c r="E4" s="8"/>
      <c r="F4" s="5"/>
      <c r="G4" s="5"/>
      <c r="H4" s="90"/>
      <c r="I4" s="13"/>
      <c r="L4" s="5"/>
    </row>
    <row r="5" spans="1:13" ht="15">
      <c r="A5" s="84" t="s">
        <v>33</v>
      </c>
      <c r="B5" s="80" t="s">
        <v>378</v>
      </c>
      <c r="C5" s="85"/>
      <c r="D5" s="86"/>
      <c r="E5" s="87"/>
      <c r="F5" s="88"/>
      <c r="G5" s="88"/>
      <c r="H5" s="91"/>
      <c r="I5" s="89"/>
      <c r="J5" s="86"/>
      <c r="K5" s="86"/>
      <c r="L5" s="88"/>
      <c r="M5" s="86"/>
    </row>
    <row r="6" spans="1:13" s="2" customFormat="1">
      <c r="A6" s="1"/>
      <c r="E6" s="3"/>
      <c r="F6" s="4"/>
      <c r="G6" s="4"/>
      <c r="H6" s="92"/>
      <c r="I6" s="16"/>
      <c r="L6" s="4"/>
    </row>
    <row r="7" spans="1:13">
      <c r="A7" s="7" t="s">
        <v>34</v>
      </c>
      <c r="B7" s="691" t="s">
        <v>1311</v>
      </c>
      <c r="D7" s="28"/>
      <c r="E7" s="8"/>
      <c r="F7" s="5"/>
      <c r="G7" s="5"/>
      <c r="H7" s="90"/>
      <c r="I7" s="13"/>
      <c r="L7" s="5"/>
    </row>
    <row r="8" spans="1:13">
      <c r="A8" s="7"/>
      <c r="E8" s="8"/>
      <c r="F8" s="5"/>
      <c r="G8" s="5"/>
      <c r="H8" s="90"/>
      <c r="I8" s="13"/>
      <c r="L8" s="5"/>
    </row>
    <row r="9" spans="1:13">
      <c r="A9" s="7" t="s">
        <v>35</v>
      </c>
      <c r="B9" s="50" t="s">
        <v>1307</v>
      </c>
      <c r="E9" s="8"/>
      <c r="F9" s="5"/>
      <c r="G9" s="5"/>
      <c r="H9" s="90"/>
      <c r="I9" s="13"/>
      <c r="L9" s="5"/>
    </row>
    <row r="10" spans="1:13">
      <c r="A10" s="7"/>
      <c r="E10" s="8"/>
      <c r="F10" s="5"/>
      <c r="G10" s="5"/>
      <c r="H10" s="90"/>
      <c r="I10" s="13"/>
      <c r="L10" s="5"/>
    </row>
    <row r="11" spans="1:13" ht="13.5" thickBot="1">
      <c r="A11" s="1"/>
      <c r="B11" s="2"/>
      <c r="C11" s="2"/>
      <c r="D11" s="2"/>
      <c r="E11" s="3"/>
      <c r="F11" s="4"/>
      <c r="G11" s="4"/>
      <c r="H11" s="92"/>
      <c r="I11" s="16"/>
      <c r="L11" s="5"/>
    </row>
    <row r="12" spans="1:13" ht="24" customHeight="1" thickBot="1">
      <c r="A12" s="97"/>
      <c r="B12" s="728" t="s">
        <v>1418</v>
      </c>
      <c r="C12" s="728"/>
      <c r="D12" s="728"/>
      <c r="E12" s="728"/>
      <c r="F12" s="728"/>
      <c r="G12" s="729"/>
      <c r="H12" s="724" t="s">
        <v>1309</v>
      </c>
      <c r="I12" s="725"/>
      <c r="J12" s="86"/>
      <c r="K12" s="726" t="s">
        <v>1310</v>
      </c>
      <c r="L12" s="727"/>
      <c r="M12" s="80"/>
    </row>
    <row r="13" spans="1:13" ht="24">
      <c r="A13" s="2"/>
      <c r="B13" s="2"/>
      <c r="C13" s="2"/>
      <c r="D13" s="2"/>
      <c r="E13" s="3"/>
      <c r="F13" s="4"/>
      <c r="G13" s="4"/>
      <c r="H13" s="479" t="s">
        <v>863</v>
      </c>
      <c r="I13" s="671" t="s">
        <v>864</v>
      </c>
      <c r="K13" s="671" t="s">
        <v>375</v>
      </c>
      <c r="L13" s="679" t="s">
        <v>376</v>
      </c>
      <c r="M13" s="661" t="s">
        <v>1303</v>
      </c>
    </row>
    <row r="14" spans="1:13">
      <c r="B14" s="100"/>
      <c r="C14" s="9"/>
      <c r="D14" s="2"/>
      <c r="E14" s="3"/>
      <c r="G14" s="4"/>
      <c r="H14" s="93"/>
      <c r="I14" s="15"/>
      <c r="L14" s="5"/>
    </row>
    <row r="15" spans="1:13">
      <c r="A15" s="80"/>
      <c r="B15" s="80" t="s">
        <v>1308</v>
      </c>
      <c r="C15" s="81"/>
      <c r="D15" s="80"/>
      <c r="E15" s="82"/>
      <c r="F15" s="83"/>
      <c r="G15" s="83"/>
      <c r="H15" s="94">
        <f>'REKAPITULACIJA GO'!H54</f>
        <v>0</v>
      </c>
      <c r="I15" s="710">
        <f>'REKAPITULACIJA GO'!I54</f>
        <v>0</v>
      </c>
      <c r="J15" s="86"/>
      <c r="K15" s="591">
        <f>'REKAPITULACIJA GO'!K54</f>
        <v>0</v>
      </c>
      <c r="L15" s="690">
        <f>'REKAPITULACIJA GO'!L54</f>
        <v>0</v>
      </c>
      <c r="M15" s="591">
        <f>'REKAPITULACIJA GO'!M54</f>
        <v>0</v>
      </c>
    </row>
    <row r="16" spans="1:13">
      <c r="A16" s="1"/>
      <c r="B16" s="2"/>
      <c r="C16" s="9"/>
      <c r="D16" s="2"/>
      <c r="E16" s="3"/>
      <c r="F16" s="10"/>
      <c r="G16" s="4"/>
      <c r="L16" s="5"/>
    </row>
    <row r="17" spans="1:12">
      <c r="A17" s="29"/>
      <c r="B17" s="30"/>
      <c r="C17" s="31"/>
      <c r="D17" s="30"/>
      <c r="E17" s="29"/>
      <c r="F17" s="32"/>
      <c r="G17" s="33"/>
      <c r="H17" s="95"/>
      <c r="I17" s="34"/>
      <c r="L17" s="5"/>
    </row>
    <row r="18" spans="1:12">
      <c r="A18" s="29" t="s">
        <v>1433</v>
      </c>
      <c r="B18" s="35"/>
      <c r="C18" s="36"/>
      <c r="D18" s="35"/>
      <c r="E18" s="37"/>
      <c r="F18" s="38"/>
      <c r="G18" s="39"/>
      <c r="H18" s="96"/>
      <c r="I18" s="34"/>
      <c r="L18" s="5"/>
    </row>
    <row r="19" spans="1:12">
      <c r="A19" s="29"/>
      <c r="B19" s="35"/>
      <c r="C19" s="36"/>
      <c r="D19" s="35"/>
      <c r="E19" s="37"/>
      <c r="F19" s="38"/>
      <c r="G19" s="39"/>
      <c r="H19" s="96"/>
      <c r="I19" s="34"/>
      <c r="L19" s="5"/>
    </row>
    <row r="20" spans="1:12">
      <c r="A20" s="29"/>
      <c r="B20" s="30"/>
      <c r="C20" s="31"/>
      <c r="D20" s="30"/>
      <c r="E20" s="29"/>
      <c r="F20" s="32"/>
      <c r="G20" s="33"/>
      <c r="H20" s="95"/>
      <c r="I20" s="34"/>
      <c r="L20" s="5"/>
    </row>
    <row r="21" spans="1:12">
      <c r="A21" s="29"/>
      <c r="B21" s="30"/>
      <c r="C21" s="31"/>
      <c r="D21" s="30"/>
      <c r="E21" s="29"/>
      <c r="F21" s="32"/>
      <c r="G21" s="33"/>
      <c r="H21" s="95"/>
      <c r="I21" s="34"/>
      <c r="L21" s="5"/>
    </row>
    <row r="22" spans="1:12">
      <c r="G22" s="14"/>
    </row>
    <row r="23" spans="1:12">
      <c r="G23" s="14"/>
    </row>
  </sheetData>
  <sheetProtection password="8D19" sheet="1" objects="1" scenarios="1"/>
  <mergeCells count="3">
    <mergeCell ref="H12:I12"/>
    <mergeCell ref="K12:L12"/>
    <mergeCell ref="B12:G12"/>
  </mergeCells>
  <phoneticPr fontId="20" type="noConversion"/>
  <printOptions horizontalCentered="1"/>
  <pageMargins left="1.3779527559055118" right="0.39370078740157483" top="0.98425196850393704" bottom="0.78740157480314965" header="0.51181102362204722" footer="0.51181102362204722"/>
  <pageSetup scale="65" orientation="portrait" r:id="rId1"/>
  <headerFooter alignWithMargins="0">
    <oddHeader>&amp;CSTANOVANJSKA SOSESKA ZVEZNA ULICA&amp;R&amp;8POPIS GO DEL</oddHeader>
    <oddFooter>&amp;C&amp;8&amp;A&amp;R&amp;8&amp;P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1"/>
  <sheetViews>
    <sheetView view="pageBreakPreview" zoomScale="60" zoomScaleNormal="100" workbookViewId="0">
      <selection activeCell="K39" sqref="K39"/>
    </sheetView>
  </sheetViews>
  <sheetFormatPr defaultRowHeight="12.75"/>
  <cols>
    <col min="1" max="2" width="9.140625" style="6"/>
    <col min="3" max="3" width="15.140625" style="6" customWidth="1"/>
    <col min="4" max="4" width="9.140625" style="6"/>
    <col min="5" max="7" width="7" style="6" customWidth="1"/>
    <col min="8" max="8" width="12.140625" style="662" customWidth="1"/>
    <col min="9" max="9" width="11.7109375" style="662" customWidth="1"/>
    <col min="10" max="10" width="4.140625" style="6" customWidth="1"/>
    <col min="11" max="11" width="13.7109375" style="662" customWidth="1"/>
    <col min="12" max="12" width="13.85546875" style="662" customWidth="1"/>
    <col min="13" max="13" width="15.140625" style="47" customWidth="1"/>
    <col min="14" max="16384" width="9.140625" style="6"/>
  </cols>
  <sheetData>
    <row r="2" spans="1:15" ht="24">
      <c r="A2" s="7"/>
      <c r="H2" s="479" t="s">
        <v>863</v>
      </c>
      <c r="I2" s="671" t="s">
        <v>864</v>
      </c>
      <c r="K2" s="671" t="s">
        <v>375</v>
      </c>
      <c r="L2" s="679" t="s">
        <v>376</v>
      </c>
      <c r="M2" s="661" t="s">
        <v>1303</v>
      </c>
      <c r="O2" s="5"/>
    </row>
    <row r="3" spans="1:15">
      <c r="A3" s="7"/>
      <c r="M3" s="45"/>
      <c r="O3" s="5"/>
    </row>
    <row r="4" spans="1:15">
      <c r="A4" s="226"/>
      <c r="B4" s="227" t="s">
        <v>36</v>
      </c>
      <c r="C4" s="228"/>
      <c r="D4" s="227"/>
      <c r="E4" s="227"/>
      <c r="F4" s="227"/>
      <c r="G4" s="227"/>
      <c r="H4" s="663"/>
      <c r="I4" s="663"/>
      <c r="J4" s="227"/>
      <c r="K4" s="663"/>
      <c r="L4" s="663"/>
      <c r="M4" s="229"/>
      <c r="O4" s="5"/>
    </row>
    <row r="5" spans="1:15">
      <c r="A5" s="230"/>
      <c r="B5" s="230"/>
      <c r="C5" s="230"/>
      <c r="D5" s="230"/>
      <c r="E5" s="230"/>
      <c r="F5" s="230"/>
      <c r="G5" s="230"/>
      <c r="H5" s="664"/>
      <c r="I5" s="664"/>
      <c r="J5" s="230"/>
      <c r="K5" s="664"/>
      <c r="L5" s="664"/>
      <c r="M5" s="231"/>
      <c r="O5" s="5"/>
    </row>
    <row r="6" spans="1:15">
      <c r="A6" s="230" t="s">
        <v>47</v>
      </c>
      <c r="B6" s="230" t="s">
        <v>95</v>
      </c>
      <c r="C6" s="230"/>
      <c r="D6" s="230"/>
      <c r="E6" s="230"/>
      <c r="F6" s="230"/>
      <c r="G6" s="230"/>
      <c r="H6" s="664">
        <f>'PRIPRAVLJ IN DRUGA  DELA'!H16</f>
        <v>0</v>
      </c>
      <c r="I6" s="664">
        <f>'PRIPRAVLJ IN DRUGA  DELA'!I16</f>
        <v>0</v>
      </c>
      <c r="J6" s="230"/>
      <c r="K6" s="676"/>
      <c r="L6" s="680"/>
      <c r="M6" s="673">
        <f>SUM(H6:L6)</f>
        <v>0</v>
      </c>
      <c r="O6" s="5"/>
    </row>
    <row r="7" spans="1:15">
      <c r="A7" s="230"/>
      <c r="B7" s="230"/>
      <c r="C7" s="230"/>
      <c r="D7" s="230"/>
      <c r="E7" s="230"/>
      <c r="F7" s="230"/>
      <c r="G7" s="230"/>
      <c r="H7" s="664"/>
      <c r="I7" s="664"/>
      <c r="J7" s="230"/>
      <c r="K7" s="676"/>
      <c r="L7" s="680"/>
      <c r="M7" s="673"/>
      <c r="O7" s="5"/>
    </row>
    <row r="8" spans="1:15">
      <c r="A8" s="230" t="s">
        <v>40</v>
      </c>
      <c r="B8" s="230" t="s">
        <v>7</v>
      </c>
      <c r="C8" s="230"/>
      <c r="D8" s="230"/>
      <c r="E8" s="230"/>
      <c r="F8" s="230"/>
      <c r="G8" s="230"/>
      <c r="H8" s="664">
        <f>'ZEMELJSKA DELA '!H25</f>
        <v>0</v>
      </c>
      <c r="I8" s="664">
        <f>'ZEMELJSKA DELA '!I25</f>
        <v>0</v>
      </c>
      <c r="J8" s="230"/>
      <c r="K8" s="676"/>
      <c r="L8" s="680"/>
      <c r="M8" s="673">
        <f>SUM(H8:L8)</f>
        <v>0</v>
      </c>
      <c r="O8" s="5"/>
    </row>
    <row r="9" spans="1:15">
      <c r="A9" s="230"/>
      <c r="B9" s="230"/>
      <c r="C9" s="230"/>
      <c r="D9" s="230"/>
      <c r="E9" s="230"/>
      <c r="F9" s="230"/>
      <c r="G9" s="230"/>
      <c r="H9" s="664"/>
      <c r="I9" s="664"/>
      <c r="J9" s="230"/>
      <c r="K9" s="676"/>
      <c r="L9" s="680"/>
      <c r="M9" s="673"/>
      <c r="O9" s="5"/>
    </row>
    <row r="10" spans="1:15">
      <c r="A10" s="232" t="s">
        <v>48</v>
      </c>
      <c r="B10" s="232" t="s">
        <v>156</v>
      </c>
      <c r="C10" s="230"/>
      <c r="D10" s="233" t="s">
        <v>46</v>
      </c>
      <c r="E10" s="233"/>
      <c r="F10" s="233"/>
      <c r="G10" s="233"/>
      <c r="H10" s="665"/>
      <c r="I10" s="665"/>
      <c r="J10" s="233"/>
      <c r="K10" s="683">
        <f>'BETONSKA DELA '!K153</f>
        <v>0</v>
      </c>
      <c r="L10" s="681">
        <f>'BETONSKA DELA '!L153</f>
        <v>0</v>
      </c>
      <c r="M10" s="673">
        <f>SUM(H10:L10)</f>
        <v>0</v>
      </c>
      <c r="O10" s="5"/>
    </row>
    <row r="11" spans="1:15">
      <c r="A11" s="232"/>
      <c r="B11" s="232"/>
      <c r="C11" s="230"/>
      <c r="D11" s="233"/>
      <c r="E11" s="233"/>
      <c r="F11" s="233"/>
      <c r="G11" s="233"/>
      <c r="H11" s="665"/>
      <c r="I11" s="665"/>
      <c r="J11" s="233"/>
      <c r="K11" s="677"/>
      <c r="L11" s="681"/>
      <c r="M11" s="684"/>
      <c r="O11" s="5"/>
    </row>
    <row r="12" spans="1:15">
      <c r="A12" s="232" t="s">
        <v>45</v>
      </c>
      <c r="B12" s="232" t="s">
        <v>157</v>
      </c>
      <c r="C12" s="230"/>
      <c r="D12" s="233" t="s">
        <v>46</v>
      </c>
      <c r="E12" s="233"/>
      <c r="F12" s="233"/>
      <c r="G12" s="233"/>
      <c r="H12" s="665"/>
      <c r="I12" s="665"/>
      <c r="J12" s="233"/>
      <c r="K12" s="683">
        <f>'ZIDARSKA DELA '!K77</f>
        <v>0</v>
      </c>
      <c r="L12" s="681">
        <f>'ZIDARSKA DELA '!L77</f>
        <v>0</v>
      </c>
      <c r="M12" s="673">
        <f>SUM(H12:L12)</f>
        <v>0</v>
      </c>
      <c r="O12" s="5"/>
    </row>
    <row r="13" spans="1:15">
      <c r="A13" s="232"/>
      <c r="B13" s="232"/>
      <c r="C13" s="230"/>
      <c r="D13" s="233"/>
      <c r="E13" s="233"/>
      <c r="F13" s="233"/>
      <c r="G13" s="233"/>
      <c r="H13" s="665"/>
      <c r="I13" s="665"/>
      <c r="J13" s="233"/>
      <c r="K13" s="677"/>
      <c r="L13" s="681"/>
      <c r="M13" s="684"/>
      <c r="O13" s="5"/>
    </row>
    <row r="14" spans="1:15">
      <c r="A14" s="235" t="s">
        <v>30</v>
      </c>
      <c r="B14" s="235" t="s">
        <v>26</v>
      </c>
      <c r="C14" s="230"/>
      <c r="D14" s="230"/>
      <c r="E14" s="230"/>
      <c r="F14" s="230"/>
      <c r="G14" s="230"/>
      <c r="H14" s="664"/>
      <c r="I14" s="664"/>
      <c r="J14" s="230"/>
      <c r="K14" s="676">
        <f>'TESARSKA DELA '!K141</f>
        <v>0</v>
      </c>
      <c r="L14" s="680">
        <f>'TESARSKA DELA '!L141</f>
        <v>0</v>
      </c>
      <c r="M14" s="673">
        <f>SUM(H14:L14)</f>
        <v>0</v>
      </c>
    </row>
    <row r="15" spans="1:15" ht="15" customHeight="1">
      <c r="A15" s="232"/>
      <c r="B15" s="232"/>
      <c r="C15" s="230"/>
      <c r="D15" s="230"/>
      <c r="E15" s="230"/>
      <c r="F15" s="230"/>
      <c r="G15" s="230"/>
      <c r="H15" s="664"/>
      <c r="I15" s="664"/>
      <c r="J15" s="230"/>
      <c r="K15" s="664"/>
      <c r="L15" s="664"/>
      <c r="M15" s="234"/>
    </row>
    <row r="16" spans="1:15">
      <c r="A16" s="239"/>
      <c r="B16" s="240" t="s">
        <v>102</v>
      </c>
      <c r="C16" s="241"/>
      <c r="D16" s="242"/>
      <c r="E16" s="241"/>
      <c r="F16" s="241"/>
      <c r="G16" s="241"/>
      <c r="H16" s="666">
        <f>SUM(H6:H14)</f>
        <v>0</v>
      </c>
      <c r="I16" s="666">
        <f>SUM(I6:I14)</f>
        <v>0</v>
      </c>
      <c r="J16" s="241"/>
      <c r="K16" s="666">
        <f>SUM(K6:K14)</f>
        <v>0</v>
      </c>
      <c r="L16" s="666">
        <f>SUM(L6:L14)</f>
        <v>0</v>
      </c>
      <c r="M16" s="672">
        <f>SUM(H16:L16)</f>
        <v>0</v>
      </c>
      <c r="O16" s="5"/>
    </row>
    <row r="17" spans="1:15">
      <c r="A17" s="243"/>
      <c r="B17" s="244"/>
      <c r="C17" s="245"/>
      <c r="D17" s="244"/>
      <c r="E17" s="244"/>
      <c r="F17" s="244"/>
      <c r="G17" s="244"/>
      <c r="H17" s="667"/>
      <c r="I17" s="667"/>
      <c r="J17" s="244"/>
      <c r="K17" s="667"/>
      <c r="L17" s="667"/>
      <c r="M17" s="234"/>
      <c r="O17" s="5"/>
    </row>
    <row r="18" spans="1:15">
      <c r="A18" s="239"/>
      <c r="B18" s="239" t="s">
        <v>37</v>
      </c>
      <c r="C18" s="242"/>
      <c r="D18" s="241"/>
      <c r="E18" s="241"/>
      <c r="F18" s="241"/>
      <c r="G18" s="241"/>
      <c r="H18" s="666"/>
      <c r="I18" s="666"/>
      <c r="J18" s="241"/>
      <c r="K18" s="666"/>
      <c r="L18" s="666"/>
      <c r="M18" s="246"/>
      <c r="O18" s="5"/>
    </row>
    <row r="19" spans="1:15">
      <c r="A19" s="230"/>
      <c r="B19" s="230"/>
      <c r="C19" s="230"/>
      <c r="D19" s="230"/>
      <c r="E19" s="230"/>
      <c r="F19" s="230"/>
      <c r="G19" s="230"/>
      <c r="H19" s="664"/>
      <c r="I19" s="664"/>
      <c r="J19" s="230"/>
      <c r="K19" s="664"/>
      <c r="L19" s="664"/>
      <c r="M19" s="231"/>
      <c r="O19" s="5"/>
    </row>
    <row r="20" spans="1:15">
      <c r="A20" s="230" t="s">
        <v>27</v>
      </c>
      <c r="B20" s="230" t="s">
        <v>158</v>
      </c>
      <c r="C20" s="230"/>
      <c r="D20" s="230"/>
      <c r="E20" s="230"/>
      <c r="F20" s="230"/>
      <c r="G20" s="230"/>
      <c r="H20" s="664"/>
      <c r="I20" s="664"/>
      <c r="J20" s="230"/>
      <c r="K20" s="676">
        <f>'JEKLENE KONSTRUKCIJE'!K31</f>
        <v>0</v>
      </c>
      <c r="L20" s="680">
        <f>'JEKLENE KONSTRUKCIJE'!L31</f>
        <v>0</v>
      </c>
      <c r="M20" s="673">
        <f>SUM(H20:L20)</f>
        <v>0</v>
      </c>
      <c r="O20" s="5"/>
    </row>
    <row r="21" spans="1:15">
      <c r="A21" s="230"/>
      <c r="B21" s="230"/>
      <c r="C21" s="230"/>
      <c r="D21" s="230"/>
      <c r="E21" s="230"/>
      <c r="F21" s="230"/>
      <c r="G21" s="230"/>
      <c r="H21" s="664"/>
      <c r="I21" s="664"/>
      <c r="J21" s="230"/>
      <c r="K21" s="676"/>
      <c r="L21" s="680"/>
      <c r="M21" s="673"/>
      <c r="O21" s="5"/>
    </row>
    <row r="22" spans="1:15">
      <c r="A22" s="247" t="s">
        <v>31</v>
      </c>
      <c r="B22" s="232" t="s">
        <v>19</v>
      </c>
      <c r="C22" s="230"/>
      <c r="D22" s="233" t="s">
        <v>46</v>
      </c>
      <c r="E22" s="233"/>
      <c r="F22" s="233"/>
      <c r="G22" s="233"/>
      <c r="H22" s="665"/>
      <c r="I22" s="665"/>
      <c r="J22" s="233"/>
      <c r="K22" s="683">
        <f>'KLJUČAVNIČARSKA DELA '!K184</f>
        <v>0</v>
      </c>
      <c r="L22" s="681">
        <f>'KLJUČAVNIČARSKA DELA '!L184</f>
        <v>0</v>
      </c>
      <c r="M22" s="673">
        <f>SUM(H22:L22)</f>
        <v>0</v>
      </c>
      <c r="O22" s="5"/>
    </row>
    <row r="23" spans="1:15">
      <c r="A23" s="230"/>
      <c r="B23" s="230"/>
      <c r="C23" s="230"/>
      <c r="D23" s="230"/>
      <c r="E23" s="230"/>
      <c r="F23" s="230"/>
      <c r="G23" s="230"/>
      <c r="H23" s="664"/>
      <c r="I23" s="664"/>
      <c r="J23" s="230"/>
      <c r="K23" s="676"/>
      <c r="L23" s="680"/>
      <c r="M23" s="673"/>
      <c r="O23" s="5"/>
    </row>
    <row r="24" spans="1:15">
      <c r="A24" s="230" t="s">
        <v>14</v>
      </c>
      <c r="B24" s="230" t="s">
        <v>18</v>
      </c>
      <c r="C24" s="230"/>
      <c r="D24" s="230"/>
      <c r="E24" s="230"/>
      <c r="F24" s="230"/>
      <c r="G24" s="230"/>
      <c r="H24" s="664"/>
      <c r="I24" s="664"/>
      <c r="J24" s="230"/>
      <c r="K24" s="676">
        <f>'KROVSKO KLEPARSKA DELA'!K127</f>
        <v>0</v>
      </c>
      <c r="L24" s="680">
        <f>'KROVSKO KLEPARSKA DELA'!L127</f>
        <v>0</v>
      </c>
      <c r="M24" s="673">
        <f>SUM(H24:L24)</f>
        <v>0</v>
      </c>
      <c r="O24" s="5"/>
    </row>
    <row r="25" spans="1:15">
      <c r="A25" s="230"/>
      <c r="B25" s="230"/>
      <c r="C25" s="230"/>
      <c r="D25" s="230"/>
      <c r="E25" s="230"/>
      <c r="F25" s="230"/>
      <c r="G25" s="230"/>
      <c r="H25" s="664"/>
      <c r="I25" s="664"/>
      <c r="J25" s="230"/>
      <c r="K25" s="676"/>
      <c r="L25" s="680"/>
      <c r="M25" s="673"/>
      <c r="O25" s="5"/>
    </row>
    <row r="26" spans="1:15">
      <c r="A26" s="232" t="s">
        <v>1301</v>
      </c>
      <c r="B26" s="230" t="s">
        <v>124</v>
      </c>
      <c r="C26" s="230"/>
      <c r="D26" s="230"/>
      <c r="E26" s="230"/>
      <c r="F26" s="230"/>
      <c r="G26" s="230"/>
      <c r="H26" s="664"/>
      <c r="I26" s="664"/>
      <c r="J26" s="230"/>
      <c r="K26" s="676">
        <f>ODVODNJAVANJE!K31</f>
        <v>0</v>
      </c>
      <c r="L26" s="680">
        <f>ODVODNJAVANJE!L31</f>
        <v>0</v>
      </c>
      <c r="M26" s="673">
        <f>SUM(H26:L26)</f>
        <v>0</v>
      </c>
      <c r="O26" s="5"/>
    </row>
    <row r="27" spans="1:15">
      <c r="A27" s="230"/>
      <c r="B27" s="232"/>
      <c r="C27" s="230"/>
      <c r="D27" s="230"/>
      <c r="E27" s="230"/>
      <c r="F27" s="230"/>
      <c r="G27" s="230"/>
      <c r="H27" s="664"/>
      <c r="I27" s="664"/>
      <c r="J27" s="230"/>
      <c r="K27" s="676"/>
      <c r="L27" s="680"/>
      <c r="M27" s="684"/>
      <c r="O27" s="5"/>
    </row>
    <row r="28" spans="1:15">
      <c r="A28" s="232" t="s">
        <v>2</v>
      </c>
      <c r="B28" s="235" t="s">
        <v>24</v>
      </c>
      <c r="C28" s="230"/>
      <c r="D28" s="230"/>
      <c r="E28" s="230"/>
      <c r="F28" s="230"/>
      <c r="G28" s="230"/>
      <c r="H28" s="664"/>
      <c r="I28" s="664"/>
      <c r="J28" s="230"/>
      <c r="K28" s="676">
        <f>'FASADERSKA DELA'!K62</f>
        <v>0</v>
      </c>
      <c r="L28" s="680">
        <f>'FASADERSKA DELA'!L62</f>
        <v>0</v>
      </c>
      <c r="M28" s="673">
        <f>SUM(H28:L28)</f>
        <v>0</v>
      </c>
      <c r="O28" s="5"/>
    </row>
    <row r="29" spans="1:15">
      <c r="A29" s="232"/>
      <c r="B29" s="232"/>
      <c r="C29" s="230"/>
      <c r="D29" s="230"/>
      <c r="E29" s="230"/>
      <c r="F29" s="230"/>
      <c r="G29" s="230"/>
      <c r="H29" s="664"/>
      <c r="I29" s="664"/>
      <c r="J29" s="230"/>
      <c r="K29" s="676"/>
      <c r="L29" s="680"/>
      <c r="M29" s="684"/>
      <c r="O29" s="5"/>
    </row>
    <row r="30" spans="1:15">
      <c r="A30" s="232" t="s">
        <v>1</v>
      </c>
      <c r="B30" s="235" t="s">
        <v>334</v>
      </c>
      <c r="C30" s="230"/>
      <c r="D30" s="230"/>
      <c r="E30" s="230"/>
      <c r="F30" s="230"/>
      <c r="G30" s="230"/>
      <c r="H30" s="664"/>
      <c r="I30" s="664"/>
      <c r="J30" s="230"/>
      <c r="K30" s="676">
        <f>'ALU, PVC IN  STEKLARSKA DELA'!K70</f>
        <v>0</v>
      </c>
      <c r="L30" s="680">
        <f>'ALU, PVC IN  STEKLARSKA DELA'!L70</f>
        <v>0</v>
      </c>
      <c r="M30" s="673">
        <f>SUM(H30:L30)</f>
        <v>0</v>
      </c>
    </row>
    <row r="31" spans="1:15">
      <c r="A31" s="232"/>
      <c r="B31" s="232"/>
      <c r="C31" s="230"/>
      <c r="D31" s="230"/>
      <c r="E31" s="230"/>
      <c r="F31" s="230"/>
      <c r="G31" s="230"/>
      <c r="H31" s="664"/>
      <c r="I31" s="664"/>
      <c r="J31" s="230"/>
      <c r="K31" s="676"/>
      <c r="L31" s="680"/>
      <c r="M31" s="684"/>
    </row>
    <row r="32" spans="1:15">
      <c r="A32" s="235" t="s">
        <v>163</v>
      </c>
      <c r="B32" s="235" t="s">
        <v>160</v>
      </c>
      <c r="C32" s="230"/>
      <c r="D32" s="230"/>
      <c r="E32" s="230"/>
      <c r="F32" s="230"/>
      <c r="G32" s="230"/>
      <c r="H32" s="664"/>
      <c r="I32" s="664"/>
      <c r="J32" s="230"/>
      <c r="K32" s="676">
        <f>'MIZARSKA DELA'!K25</f>
        <v>0</v>
      </c>
      <c r="L32" s="680">
        <f>'MIZARSKA DELA'!L25</f>
        <v>0</v>
      </c>
      <c r="M32" s="673">
        <f>SUM(H32:L32)</f>
        <v>0</v>
      </c>
    </row>
    <row r="33" spans="1:15">
      <c r="A33" s="230"/>
      <c r="B33" s="230"/>
      <c r="C33" s="230"/>
      <c r="D33" s="230"/>
      <c r="E33" s="230"/>
      <c r="F33" s="230"/>
      <c r="G33" s="230"/>
      <c r="H33" s="664"/>
      <c r="I33" s="664"/>
      <c r="J33" s="230"/>
      <c r="K33" s="676"/>
      <c r="L33" s="680"/>
      <c r="M33" s="685"/>
      <c r="O33" s="5"/>
    </row>
    <row r="34" spans="1:15">
      <c r="A34" s="232" t="s">
        <v>335</v>
      </c>
      <c r="B34" s="230" t="s">
        <v>20</v>
      </c>
      <c r="C34" s="230"/>
      <c r="D34" s="230"/>
      <c r="E34" s="230"/>
      <c r="F34" s="230"/>
      <c r="G34" s="230"/>
      <c r="H34" s="664"/>
      <c r="I34" s="664"/>
      <c r="J34" s="230"/>
      <c r="K34" s="676">
        <f>'MONTAŽNE STENE-OBLOGE-STROPOVI'!K80</f>
        <v>0</v>
      </c>
      <c r="L34" s="680">
        <f>'MONTAŽNE STENE-OBLOGE-STROPOVI'!L80</f>
        <v>0</v>
      </c>
      <c r="M34" s="673">
        <f>SUM(H34:L34)</f>
        <v>0</v>
      </c>
      <c r="O34" s="5"/>
    </row>
    <row r="35" spans="1:15">
      <c r="A35" s="230"/>
      <c r="B35" s="230"/>
      <c r="C35" s="230"/>
      <c r="D35" s="230"/>
      <c r="E35" s="230"/>
      <c r="F35" s="230"/>
      <c r="G35" s="230"/>
      <c r="H35" s="664"/>
      <c r="I35" s="664"/>
      <c r="J35" s="230"/>
      <c r="K35" s="676"/>
      <c r="L35" s="680"/>
      <c r="M35" s="673"/>
      <c r="O35" s="5"/>
    </row>
    <row r="36" spans="1:15">
      <c r="A36" s="247" t="s">
        <v>296</v>
      </c>
      <c r="B36" s="232" t="s">
        <v>22</v>
      </c>
      <c r="C36" s="230"/>
      <c r="D36" s="230"/>
      <c r="E36" s="230"/>
      <c r="F36" s="230"/>
      <c r="G36" s="230"/>
      <c r="H36" s="664"/>
      <c r="I36" s="664"/>
      <c r="J36" s="230"/>
      <c r="K36" s="676">
        <f>'PLAVAJOČI PODI '!K39</f>
        <v>0</v>
      </c>
      <c r="L36" s="680">
        <f>'PLAVAJOČI PODI '!L39</f>
        <v>0</v>
      </c>
      <c r="M36" s="673">
        <f>SUM(H36:L36)</f>
        <v>0</v>
      </c>
      <c r="O36" s="5"/>
    </row>
    <row r="37" spans="1:15">
      <c r="A37" s="230"/>
      <c r="B37" s="230"/>
      <c r="C37" s="230"/>
      <c r="D37" s="230"/>
      <c r="E37" s="230"/>
      <c r="F37" s="230"/>
      <c r="G37" s="230"/>
      <c r="H37" s="664"/>
      <c r="I37" s="664"/>
      <c r="J37" s="230"/>
      <c r="K37" s="676"/>
      <c r="L37" s="680"/>
      <c r="M37" s="673"/>
      <c r="O37" s="5"/>
    </row>
    <row r="38" spans="1:15">
      <c r="A38" s="247" t="s">
        <v>297</v>
      </c>
      <c r="B38" s="232" t="s">
        <v>161</v>
      </c>
      <c r="C38" s="230"/>
      <c r="D38" s="233" t="s">
        <v>46</v>
      </c>
      <c r="E38" s="233"/>
      <c r="F38" s="233"/>
      <c r="G38" s="233"/>
      <c r="H38" s="665"/>
      <c r="I38" s="665"/>
      <c r="J38" s="233"/>
      <c r="K38" s="683">
        <f>'KERAMIČARSKA DELA'!K25</f>
        <v>0</v>
      </c>
      <c r="L38" s="681">
        <f>'KERAMIČARSKA DELA'!L25</f>
        <v>0</v>
      </c>
      <c r="M38" s="673">
        <f>SUM(H38:L38)</f>
        <v>0</v>
      </c>
      <c r="O38" s="5"/>
    </row>
    <row r="39" spans="1:15">
      <c r="A39" s="230"/>
      <c r="B39" s="230"/>
      <c r="C39" s="230"/>
      <c r="D39" s="230"/>
      <c r="E39" s="230"/>
      <c r="F39" s="230"/>
      <c r="G39" s="230"/>
      <c r="H39" s="664"/>
      <c r="I39" s="664"/>
      <c r="J39" s="230"/>
      <c r="K39" s="676"/>
      <c r="L39" s="680"/>
      <c r="M39" s="673"/>
      <c r="O39" s="5"/>
    </row>
    <row r="40" spans="1:15">
      <c r="A40" s="235" t="s">
        <v>164</v>
      </c>
      <c r="B40" s="232" t="s">
        <v>21</v>
      </c>
      <c r="C40" s="230"/>
      <c r="D40" s="233" t="s">
        <v>46</v>
      </c>
      <c r="E40" s="233"/>
      <c r="F40" s="233"/>
      <c r="G40" s="233"/>
      <c r="H40" s="665"/>
      <c r="I40" s="665"/>
      <c r="J40" s="233"/>
      <c r="K40" s="683">
        <f>'PODOPOLAGALSKA DELA'!K40</f>
        <v>0</v>
      </c>
      <c r="L40" s="681">
        <f>'PODOPOLAGALSKA DELA'!L40</f>
        <v>0</v>
      </c>
      <c r="M40" s="673">
        <f>SUM(H40:L40)</f>
        <v>0</v>
      </c>
      <c r="O40" s="5"/>
    </row>
    <row r="41" spans="1:15">
      <c r="A41" s="232"/>
      <c r="B41" s="232"/>
      <c r="C41" s="230"/>
      <c r="D41" s="230"/>
      <c r="E41" s="230"/>
      <c r="F41" s="230"/>
      <c r="G41" s="230"/>
      <c r="H41" s="664"/>
      <c r="I41" s="664"/>
      <c r="J41" s="230"/>
      <c r="K41" s="676"/>
      <c r="L41" s="680"/>
      <c r="M41" s="684"/>
    </row>
    <row r="42" spans="1:15">
      <c r="A42" s="235" t="s">
        <v>165</v>
      </c>
      <c r="B42" s="235" t="s">
        <v>23</v>
      </c>
      <c r="C42" s="230"/>
      <c r="D42" s="230"/>
      <c r="E42" s="230"/>
      <c r="F42" s="230"/>
      <c r="G42" s="230"/>
      <c r="H42" s="664"/>
      <c r="I42" s="664"/>
      <c r="J42" s="230"/>
      <c r="K42" s="676">
        <f>'SLIKOPLESKARSKA DELA'!K36</f>
        <v>0</v>
      </c>
      <c r="L42" s="680">
        <f>'SLIKOPLESKARSKA DELA'!L36</f>
        <v>0</v>
      </c>
      <c r="M42" s="673">
        <f>SUM(H42:L42)</f>
        <v>0</v>
      </c>
    </row>
    <row r="43" spans="1:15" s="2" customFormat="1" ht="12" customHeight="1">
      <c r="B43" s="244"/>
      <c r="C43" s="244"/>
      <c r="D43" s="244"/>
      <c r="E43" s="244"/>
      <c r="F43" s="244"/>
      <c r="G43" s="244"/>
      <c r="H43" s="667"/>
      <c r="I43" s="667"/>
      <c r="J43" s="244"/>
      <c r="K43" s="678"/>
      <c r="L43" s="682"/>
      <c r="M43" s="684"/>
      <c r="O43" s="4"/>
    </row>
    <row r="44" spans="1:15">
      <c r="A44" s="6" t="s">
        <v>336</v>
      </c>
      <c r="B44" s="232" t="s">
        <v>25</v>
      </c>
      <c r="C44" s="230"/>
      <c r="D44" s="233" t="s">
        <v>46</v>
      </c>
      <c r="E44" s="233"/>
      <c r="F44" s="233"/>
      <c r="G44" s="233"/>
      <c r="H44" s="665"/>
      <c r="I44" s="665"/>
      <c r="J44" s="233"/>
      <c r="K44" s="683">
        <f>DVIGALA!K23</f>
        <v>0</v>
      </c>
      <c r="L44" s="681">
        <f>DVIGALA!L23</f>
        <v>0</v>
      </c>
      <c r="M44" s="673">
        <f>SUM(H44:L44)</f>
        <v>0</v>
      </c>
      <c r="O44" s="5"/>
    </row>
    <row r="45" spans="1:15">
      <c r="B45" s="232"/>
      <c r="C45" s="230"/>
      <c r="D45" s="233"/>
      <c r="E45" s="233"/>
      <c r="F45" s="233"/>
      <c r="G45" s="233"/>
      <c r="H45" s="665"/>
      <c r="I45" s="665"/>
      <c r="J45" s="233"/>
      <c r="K45" s="677"/>
      <c r="L45" s="681"/>
      <c r="M45" s="673"/>
      <c r="O45" s="5"/>
    </row>
    <row r="46" spans="1:15">
      <c r="A46" s="6" t="s">
        <v>298</v>
      </c>
      <c r="B46" s="232" t="s">
        <v>1305</v>
      </c>
      <c r="C46" s="230"/>
      <c r="D46" s="233" t="s">
        <v>46</v>
      </c>
      <c r="E46" s="233"/>
      <c r="F46" s="233"/>
      <c r="G46" s="233"/>
      <c r="H46" s="665"/>
      <c r="I46" s="665"/>
      <c r="J46" s="233"/>
      <c r="K46" s="683">
        <f>'INSTALACIJSKI BLOKI'!K139</f>
        <v>0</v>
      </c>
      <c r="L46" s="681">
        <f>'INSTALACIJSKI BLOKI'!L139</f>
        <v>0</v>
      </c>
      <c r="M46" s="673">
        <f>SUM(H46:L46)</f>
        <v>0</v>
      </c>
      <c r="O46" s="5"/>
    </row>
    <row r="47" spans="1:15">
      <c r="A47" s="235"/>
      <c r="B47" s="232"/>
      <c r="C47" s="230"/>
      <c r="D47" s="230"/>
      <c r="E47" s="230"/>
      <c r="F47" s="230"/>
      <c r="G47" s="230"/>
      <c r="H47" s="664"/>
      <c r="I47" s="664"/>
      <c r="J47" s="230"/>
      <c r="K47" s="664"/>
      <c r="L47" s="664"/>
      <c r="M47" s="234"/>
      <c r="O47" s="5"/>
    </row>
    <row r="48" spans="1:15">
      <c r="A48" s="239"/>
      <c r="B48" s="240" t="s">
        <v>103</v>
      </c>
      <c r="C48" s="242"/>
      <c r="D48" s="241"/>
      <c r="E48" s="241"/>
      <c r="F48" s="241"/>
      <c r="G48" s="241"/>
      <c r="H48" s="666"/>
      <c r="I48" s="666"/>
      <c r="J48" s="241"/>
      <c r="K48" s="666">
        <f>SUM(K20:K47)</f>
        <v>0</v>
      </c>
      <c r="L48" s="666">
        <f>SUM(L20:L47)</f>
        <v>0</v>
      </c>
      <c r="M48" s="672">
        <f>SUM(H48:L48)</f>
        <v>0</v>
      </c>
      <c r="O48" s="5"/>
    </row>
    <row r="49" spans="1:15">
      <c r="A49" s="236"/>
      <c r="B49" s="236"/>
      <c r="C49" s="237"/>
      <c r="D49" s="238"/>
      <c r="E49" s="238"/>
      <c r="F49" s="238"/>
      <c r="G49" s="238"/>
      <c r="H49" s="668"/>
      <c r="I49" s="668"/>
      <c r="J49" s="238"/>
      <c r="K49" s="668"/>
      <c r="L49" s="668"/>
      <c r="M49" s="673"/>
      <c r="N49" s="11"/>
      <c r="O49" s="11"/>
    </row>
    <row r="50" spans="1:15" ht="13.5" thickBot="1">
      <c r="A50" s="79" t="s">
        <v>337</v>
      </c>
      <c r="B50" s="77"/>
      <c r="C50" s="78"/>
      <c r="D50" s="77"/>
      <c r="E50" s="77"/>
      <c r="F50" s="77"/>
      <c r="G50" s="77"/>
      <c r="H50" s="669">
        <f xml:space="preserve"> SUM(H16,H48)</f>
        <v>0</v>
      </c>
      <c r="I50" s="669">
        <f xml:space="preserve"> SUM(I16,I48)</f>
        <v>0</v>
      </c>
      <c r="J50" s="77"/>
      <c r="K50" s="669">
        <f xml:space="preserve"> SUM(K16,K48)</f>
        <v>0</v>
      </c>
      <c r="L50" s="669">
        <f xml:space="preserve"> SUM(L16,L48)</f>
        <v>0</v>
      </c>
      <c r="M50" s="689">
        <f>SUM(H50:L50)</f>
        <v>0</v>
      </c>
      <c r="O50" s="5"/>
    </row>
    <row r="51" spans="1:15" ht="13.5" thickTop="1">
      <c r="A51" s="1"/>
      <c r="B51" s="2"/>
      <c r="C51" s="9"/>
      <c r="D51" s="2"/>
      <c r="E51" s="2"/>
      <c r="F51" s="2"/>
      <c r="G51" s="2"/>
      <c r="H51" s="670"/>
      <c r="I51" s="670"/>
      <c r="J51" s="2"/>
      <c r="K51" s="670"/>
      <c r="L51" s="670"/>
      <c r="M51" s="674"/>
      <c r="O51" s="5"/>
    </row>
    <row r="52" spans="1:15">
      <c r="A52" s="226"/>
      <c r="B52" s="227" t="s">
        <v>1302</v>
      </c>
      <c r="C52" s="228"/>
      <c r="D52" s="227"/>
      <c r="E52" s="227"/>
      <c r="F52" s="227"/>
      <c r="G52" s="227"/>
      <c r="H52" s="663">
        <f>'ZUNANJA UREDITEV'!H249</f>
        <v>0</v>
      </c>
      <c r="I52" s="663">
        <f>'ZUNANJA UREDITEV'!I249</f>
        <v>0</v>
      </c>
      <c r="J52" s="227"/>
      <c r="K52" s="663"/>
      <c r="L52" s="663"/>
      <c r="M52" s="672">
        <f>SUM(H52:L52)</f>
        <v>0</v>
      </c>
      <c r="O52" s="5"/>
    </row>
    <row r="53" spans="1:15">
      <c r="A53" s="3"/>
      <c r="B53" s="2"/>
      <c r="C53" s="2"/>
      <c r="D53" s="2"/>
      <c r="E53" s="2"/>
      <c r="F53" s="2"/>
      <c r="G53" s="2"/>
      <c r="H53" s="670"/>
      <c r="I53" s="670"/>
      <c r="J53" s="2"/>
      <c r="K53" s="670"/>
      <c r="L53" s="670"/>
      <c r="M53" s="674"/>
    </row>
    <row r="54" spans="1:15" ht="13.5" thickBot="1">
      <c r="A54" s="79" t="s">
        <v>1304</v>
      </c>
      <c r="B54" s="77"/>
      <c r="C54" s="78"/>
      <c r="D54" s="77"/>
      <c r="E54" s="77"/>
      <c r="F54" s="77"/>
      <c r="G54" s="77"/>
      <c r="H54" s="669">
        <f>SUM(H50,H52)</f>
        <v>0</v>
      </c>
      <c r="I54" s="669">
        <f>SUM(I50,I52)</f>
        <v>0</v>
      </c>
      <c r="J54" s="77"/>
      <c r="K54" s="669">
        <f>SUM(K50,K52)</f>
        <v>0</v>
      </c>
      <c r="L54" s="669">
        <f>SUM(L50,L52)</f>
        <v>0</v>
      </c>
      <c r="M54" s="689">
        <f>SUM(H54:L54)</f>
        <v>0</v>
      </c>
      <c r="O54" s="5"/>
    </row>
    <row r="55" spans="1:15" ht="13.5" thickTop="1">
      <c r="A55" s="230"/>
      <c r="B55" s="244"/>
      <c r="C55" s="245"/>
      <c r="D55" s="244"/>
      <c r="E55" s="244"/>
      <c r="F55" s="244"/>
      <c r="G55" s="244"/>
      <c r="H55" s="667"/>
      <c r="I55" s="667"/>
      <c r="J55" s="244"/>
      <c r="K55" s="667"/>
      <c r="L55" s="667"/>
      <c r="M55" s="675"/>
      <c r="O55" s="5"/>
    </row>
    <row r="56" spans="1:15">
      <c r="A56" s="8"/>
      <c r="M56" s="46"/>
    </row>
    <row r="57" spans="1:15">
      <c r="A57" s="8"/>
      <c r="M57" s="46"/>
    </row>
    <row r="58" spans="1:15">
      <c r="A58" s="8"/>
      <c r="M58" s="46"/>
    </row>
    <row r="61" spans="1:15">
      <c r="M61" s="46"/>
    </row>
  </sheetData>
  <sheetProtection password="8D19" sheet="1" objects="1" scenarios="1"/>
  <phoneticPr fontId="20" type="noConversion"/>
  <printOptions horizontalCentered="1"/>
  <pageMargins left="1.3779527559055118" right="0.39370078740157483" top="0.98425196850393704" bottom="0.78740157480314965" header="0.51181102362204722" footer="0.51181102362204722"/>
  <pageSetup scale="65" orientation="portrait" r:id="rId1"/>
  <headerFooter alignWithMargins="0">
    <oddHeader>&amp;CSTANOVANJSKA SOSESKA ZVEZNA ULICA&amp;RPOPIS GO DEL</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49"/>
  <sheetViews>
    <sheetView topLeftCell="A7" workbookViewId="0">
      <selection activeCell="B20" sqref="B20"/>
    </sheetView>
  </sheetViews>
  <sheetFormatPr defaultRowHeight="12.75"/>
  <cols>
    <col min="1" max="1" width="3.42578125" style="22" customWidth="1"/>
    <col min="2" max="2" width="83.42578125" style="21" customWidth="1"/>
    <col min="3" max="3" width="10.42578125" style="20" hidden="1" customWidth="1"/>
    <col min="4" max="4" width="0.42578125" style="19" hidden="1" customWidth="1"/>
    <col min="5" max="5" width="1" style="19" hidden="1" customWidth="1"/>
    <col min="6" max="6" width="15.7109375" style="19" hidden="1" customWidth="1"/>
    <col min="7" max="16384" width="9.140625" style="19"/>
  </cols>
  <sheetData>
    <row r="1" spans="1:106" s="26" customFormat="1">
      <c r="A1" s="101"/>
      <c r="B1" s="73" t="s">
        <v>49</v>
      </c>
      <c r="C1" s="27"/>
    </row>
    <row r="2" spans="1:106" s="23" customFormat="1">
      <c r="A2" s="24"/>
      <c r="B2" s="25"/>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row>
    <row r="3" spans="1:106" s="107" customFormat="1">
      <c r="A3" s="106"/>
      <c r="B3" s="102" t="s">
        <v>70</v>
      </c>
    </row>
    <row r="4" spans="1:106" s="107" customFormat="1">
      <c r="B4" s="42"/>
    </row>
    <row r="5" spans="1:106" s="216" customFormat="1">
      <c r="A5" s="216" t="s">
        <v>38</v>
      </c>
      <c r="B5" s="217" t="s">
        <v>71</v>
      </c>
    </row>
    <row r="6" spans="1:106" s="220" customFormat="1" ht="38.25">
      <c r="A6" s="218" t="s">
        <v>66</v>
      </c>
      <c r="B6" s="117" t="s">
        <v>59</v>
      </c>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row>
    <row r="7" spans="1:106" s="220" customFormat="1" ht="51">
      <c r="A7" s="221"/>
      <c r="B7" s="117" t="s">
        <v>5</v>
      </c>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row>
    <row r="8" spans="1:106" s="220" customFormat="1" ht="76.5">
      <c r="A8" s="221"/>
      <c r="B8" s="117" t="s">
        <v>104</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row>
    <row r="9" spans="1:106" s="220" customFormat="1" ht="25.5">
      <c r="A9" s="221"/>
      <c r="B9" s="117" t="s">
        <v>166</v>
      </c>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row>
    <row r="10" spans="1:106" s="220" customFormat="1" ht="25.5">
      <c r="A10" s="218"/>
      <c r="B10" s="117" t="s">
        <v>72</v>
      </c>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row>
    <row r="11" spans="1:106" s="220" customFormat="1" ht="63.75">
      <c r="A11" s="218" t="s">
        <v>67</v>
      </c>
      <c r="B11" s="117" t="s">
        <v>0</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row>
    <row r="12" spans="1:106" s="220" customFormat="1" ht="25.5">
      <c r="A12" s="221"/>
      <c r="B12" s="117" t="s">
        <v>41</v>
      </c>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row>
    <row r="13" spans="1:106" s="220" customFormat="1">
      <c r="A13" s="218" t="s">
        <v>68</v>
      </c>
      <c r="B13" s="117" t="s">
        <v>42</v>
      </c>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row>
    <row r="14" spans="1:106" s="220" customFormat="1" ht="25.5">
      <c r="A14" s="221"/>
      <c r="B14" s="117" t="s">
        <v>43</v>
      </c>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row>
    <row r="15" spans="1:106" s="220" customFormat="1">
      <c r="A15" s="221"/>
      <c r="B15" s="222" t="s">
        <v>75</v>
      </c>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row>
    <row r="16" spans="1:106" s="220" customFormat="1">
      <c r="A16" s="218"/>
      <c r="B16" s="222" t="s">
        <v>76</v>
      </c>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row>
    <row r="17" spans="1:106" s="220" customFormat="1" ht="25.5">
      <c r="A17" s="221"/>
      <c r="B17" s="222" t="s">
        <v>77</v>
      </c>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row>
    <row r="18" spans="1:106" s="220" customFormat="1">
      <c r="A18" s="221"/>
      <c r="B18" s="222" t="s">
        <v>78</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row>
    <row r="19" spans="1:106" s="220" customFormat="1">
      <c r="A19" s="221"/>
      <c r="B19" s="222" t="s">
        <v>79</v>
      </c>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row>
    <row r="20" spans="1:106" s="220" customFormat="1" ht="38.25">
      <c r="A20" s="221"/>
      <c r="B20" s="222" t="s">
        <v>44</v>
      </c>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row>
    <row r="21" spans="1:106" s="220" customFormat="1" ht="51">
      <c r="A21" s="221"/>
      <c r="B21" s="222" t="s">
        <v>50</v>
      </c>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row>
    <row r="22" spans="1:106" s="220" customFormat="1">
      <c r="A22" s="221"/>
      <c r="B22" s="222" t="s">
        <v>51</v>
      </c>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row>
    <row r="23" spans="1:106" s="220" customFormat="1" ht="51">
      <c r="A23" s="221"/>
      <c r="B23" s="222" t="s">
        <v>52</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row>
    <row r="24" spans="1:106" s="220" customFormat="1" ht="25.5">
      <c r="A24" s="221"/>
      <c r="B24" s="222" t="s">
        <v>80</v>
      </c>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row>
    <row r="25" spans="1:106" s="220" customFormat="1" ht="25.5">
      <c r="A25" s="221"/>
      <c r="B25" s="222" t="s">
        <v>53</v>
      </c>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row>
    <row r="26" spans="1:106" s="220" customFormat="1" ht="25.5">
      <c r="A26" s="221"/>
      <c r="B26" s="222" t="s">
        <v>81</v>
      </c>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row>
    <row r="27" spans="1:106" s="220" customFormat="1">
      <c r="A27" s="221"/>
      <c r="B27" s="222" t="s">
        <v>82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row>
    <row r="28" spans="1:106" s="220" customFormat="1">
      <c r="A28" s="221"/>
      <c r="B28" s="117" t="s">
        <v>54</v>
      </c>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row>
    <row r="29" spans="1:106" s="220" customFormat="1" ht="25.5">
      <c r="A29" s="221"/>
      <c r="B29" s="117" t="s">
        <v>55</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row>
    <row r="30" spans="1:106" s="220" customFormat="1" ht="38.25">
      <c r="A30" s="221"/>
      <c r="B30" s="117" t="s">
        <v>56</v>
      </c>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row>
    <row r="31" spans="1:106" s="220" customFormat="1">
      <c r="A31" s="218"/>
      <c r="B31" s="222" t="s">
        <v>83</v>
      </c>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row>
    <row r="32" spans="1:106" s="220" customFormat="1">
      <c r="A32" s="218"/>
      <c r="B32" s="117" t="s">
        <v>107</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row>
    <row r="33" spans="1:106" s="220" customFormat="1">
      <c r="A33" s="218"/>
      <c r="B33" s="117" t="s">
        <v>57</v>
      </c>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row>
    <row r="34" spans="1:106" s="220" customFormat="1">
      <c r="A34" s="218"/>
      <c r="B34" s="223" t="s">
        <v>84</v>
      </c>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row>
    <row r="35" spans="1:106" s="220" customFormat="1">
      <c r="A35" s="218"/>
      <c r="B35" s="117" t="s">
        <v>58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row>
    <row r="36" spans="1:106" s="220" customFormat="1" ht="25.5">
      <c r="A36" s="218"/>
      <c r="B36" s="117" t="s">
        <v>346</v>
      </c>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row>
    <row r="37" spans="1:106" s="219" customFormat="1" ht="38.25">
      <c r="A37" s="224"/>
      <c r="B37" s="117" t="s">
        <v>167</v>
      </c>
      <c r="C37" s="225"/>
    </row>
    <row r="38" spans="1:106" s="219" customFormat="1" ht="38.25">
      <c r="A38" s="224" t="s">
        <v>1407</v>
      </c>
      <c r="B38" s="117" t="s">
        <v>105</v>
      </c>
      <c r="C38" s="225"/>
    </row>
    <row r="39" spans="1:106" s="220" customFormat="1" ht="38.25">
      <c r="A39" s="218" t="s">
        <v>69</v>
      </c>
      <c r="B39" s="117" t="s">
        <v>168</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row>
    <row r="40" spans="1:106" s="220" customFormat="1" ht="38.25">
      <c r="A40" s="218"/>
      <c r="B40" s="117" t="s">
        <v>1385</v>
      </c>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row>
    <row r="41" spans="1:106" s="220" customFormat="1" ht="25.5">
      <c r="A41" s="218"/>
      <c r="B41" s="117" t="s">
        <v>4</v>
      </c>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row>
    <row r="42" spans="1:106" s="220" customFormat="1" ht="38.25">
      <c r="A42" s="218" t="s">
        <v>8</v>
      </c>
      <c r="B42" s="117" t="s">
        <v>333</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row>
    <row r="43" spans="1:106" s="220" customFormat="1" ht="102">
      <c r="A43" s="218" t="s">
        <v>9</v>
      </c>
      <c r="B43" s="117" t="s">
        <v>169</v>
      </c>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row>
    <row r="44" spans="1:106" s="220" customFormat="1">
      <c r="A44" s="218" t="s">
        <v>10</v>
      </c>
      <c r="B44" s="117" t="s">
        <v>170</v>
      </c>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row>
    <row r="45" spans="1:106" s="220" customFormat="1" ht="25.5">
      <c r="A45" s="218" t="s">
        <v>61</v>
      </c>
      <c r="B45" s="117" t="s">
        <v>85</v>
      </c>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row>
    <row r="46" spans="1:106" s="220" customFormat="1" ht="38.25">
      <c r="A46" s="218"/>
      <c r="B46" s="117" t="s">
        <v>106</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row>
    <row r="47" spans="1:106" s="220" customFormat="1" ht="63.75">
      <c r="A47" s="221"/>
      <c r="B47" s="117" t="s">
        <v>86</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row>
    <row r="48" spans="1:106" s="43" customFormat="1" ht="24.75" customHeight="1">
      <c r="A48" s="693" t="s">
        <v>62</v>
      </c>
      <c r="B48" s="730" t="s">
        <v>1288</v>
      </c>
      <c r="C48" s="731"/>
      <c r="D48" s="731"/>
      <c r="E48" s="731"/>
      <c r="F48" s="731"/>
      <c r="G48" s="731"/>
      <c r="H48" s="731"/>
      <c r="I48" s="731"/>
      <c r="J48" s="731"/>
      <c r="K48" s="732"/>
      <c r="L48" s="249"/>
      <c r="M48" s="161"/>
      <c r="N48" s="161"/>
      <c r="O48" s="161"/>
      <c r="P48" s="161"/>
    </row>
    <row r="49" spans="1:16" s="43" customFormat="1" ht="24.75" customHeight="1">
      <c r="A49" s="693" t="s">
        <v>360</v>
      </c>
      <c r="B49" s="730" t="s">
        <v>1386</v>
      </c>
      <c r="C49" s="731"/>
      <c r="D49" s="731"/>
      <c r="E49" s="731"/>
      <c r="F49" s="731"/>
      <c r="G49" s="731"/>
      <c r="H49" s="731"/>
      <c r="I49" s="731"/>
      <c r="J49" s="731"/>
      <c r="K49" s="732"/>
      <c r="L49" s="249"/>
      <c r="M49" s="161"/>
      <c r="N49" s="161"/>
      <c r="O49" s="161"/>
      <c r="P49" s="161"/>
    </row>
  </sheetData>
  <sheetProtection password="8D19" sheet="1" objects="1" scenarios="1"/>
  <mergeCells count="2">
    <mergeCell ref="B48:K48"/>
    <mergeCell ref="B49:K49"/>
  </mergeCells>
  <phoneticPr fontId="20" type="noConversion"/>
  <printOptions horizontalCentered="1"/>
  <pageMargins left="1.3779527559055118" right="0.39370078740157483" top="0.98425196850393704" bottom="0.78740157480314965" header="0.51181102362204722" footer="0.51181102362204722"/>
  <pageSetup scale="92" orientation="portrait" r:id="rId1"/>
  <headerFooter alignWithMargins="0">
    <oddHeader>&amp;CSTANOVANJSKA SOSESKA ZVEZNA ULICA&amp;RPOPIS GO DEL</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Y137"/>
  <sheetViews>
    <sheetView workbookViewId="0">
      <selection activeCell="G7" sqref="G7"/>
    </sheetView>
  </sheetViews>
  <sheetFormatPr defaultRowHeight="12.75"/>
  <cols>
    <col min="1" max="1" width="4" style="53" customWidth="1"/>
    <col min="2" max="2" width="54" style="17" customWidth="1"/>
    <col min="4" max="4" width="10" style="409" customWidth="1"/>
    <col min="5" max="5" width="9.140625" style="413"/>
    <col min="7" max="7" width="11.7109375" bestFit="1" customWidth="1"/>
    <col min="8" max="8" width="12" customWidth="1"/>
    <col min="9" max="9" width="13.42578125" customWidth="1"/>
    <col min="10" max="16384" width="9.140625" style="18"/>
  </cols>
  <sheetData>
    <row r="1" spans="1:103" s="40" customFormat="1">
      <c r="A1" s="53"/>
      <c r="B1" s="41"/>
      <c r="C1" s="131"/>
      <c r="D1" s="406"/>
      <c r="E1" s="410"/>
      <c r="F1" s="54"/>
      <c r="G1" s="509"/>
      <c r="H1" s="55"/>
      <c r="I1" s="55"/>
    </row>
    <row r="2" spans="1:103">
      <c r="A2" s="64" t="s">
        <v>47</v>
      </c>
      <c r="B2" s="65" t="s">
        <v>91</v>
      </c>
      <c r="C2" s="143"/>
      <c r="D2" s="407"/>
      <c r="E2" s="411"/>
      <c r="F2" s="67"/>
      <c r="G2" s="518"/>
      <c r="H2" s="68"/>
      <c r="I2" s="68"/>
    </row>
    <row r="3" spans="1:103">
      <c r="B3" s="41"/>
      <c r="C3" s="144"/>
      <c r="D3" s="306"/>
      <c r="E3" s="211"/>
      <c r="F3" s="57"/>
      <c r="G3" s="320"/>
      <c r="H3" s="58"/>
      <c r="I3" s="58"/>
    </row>
    <row r="4" spans="1:103" s="40" customFormat="1" ht="24">
      <c r="A4" s="59"/>
      <c r="B4" s="49" t="s">
        <v>29</v>
      </c>
      <c r="C4" s="142" t="s">
        <v>28</v>
      </c>
      <c r="D4" s="269" t="s">
        <v>861</v>
      </c>
      <c r="E4" s="248" t="s">
        <v>862</v>
      </c>
      <c r="F4" s="530" t="s">
        <v>185</v>
      </c>
      <c r="G4" s="511" t="s">
        <v>60</v>
      </c>
      <c r="H4" s="405" t="s">
        <v>863</v>
      </c>
      <c r="I4" s="271" t="s">
        <v>864</v>
      </c>
    </row>
    <row r="5" spans="1:103" ht="15">
      <c r="A5" s="53">
        <v>1</v>
      </c>
      <c r="B5" s="51" t="s">
        <v>88</v>
      </c>
      <c r="C5" s="131"/>
      <c r="D5" s="408"/>
      <c r="E5" s="412"/>
      <c r="F5" s="514"/>
      <c r="G5" s="515"/>
      <c r="H5" s="516"/>
      <c r="I5" s="517"/>
    </row>
    <row r="6" spans="1:103" ht="216.75">
      <c r="B6" s="129" t="s">
        <v>1417</v>
      </c>
      <c r="C6" s="131"/>
      <c r="D6" s="406"/>
      <c r="E6" s="410"/>
      <c r="F6" s="54"/>
      <c r="G6" s="509"/>
      <c r="H6" s="55"/>
      <c r="I6" s="55"/>
    </row>
    <row r="7" spans="1:103" ht="38.25">
      <c r="A7" s="60" t="s">
        <v>110</v>
      </c>
      <c r="B7" s="123" t="s">
        <v>130</v>
      </c>
      <c r="C7" s="284" t="s">
        <v>16</v>
      </c>
      <c r="D7" s="306">
        <v>0.2</v>
      </c>
      <c r="E7" s="211">
        <v>0.8</v>
      </c>
      <c r="F7" s="328">
        <f t="shared" ref="F7:F14" si="0">SUM(D7:E7)</f>
        <v>1</v>
      </c>
      <c r="G7" s="320"/>
      <c r="H7" s="329">
        <f>D7*G7</f>
        <v>0</v>
      </c>
      <c r="I7" s="329">
        <f t="shared" ref="I7:I13" si="1">G7*E7</f>
        <v>0</v>
      </c>
    </row>
    <row r="8" spans="1:103" ht="25.5">
      <c r="A8" s="60" t="s">
        <v>111</v>
      </c>
      <c r="B8" s="119" t="s">
        <v>1416</v>
      </c>
      <c r="C8" s="284" t="s">
        <v>16</v>
      </c>
      <c r="D8" s="306">
        <v>0.2</v>
      </c>
      <c r="E8" s="211">
        <v>0.8</v>
      </c>
      <c r="F8" s="328">
        <f t="shared" si="0"/>
        <v>1</v>
      </c>
      <c r="G8" s="320"/>
      <c r="H8" s="329">
        <f>D8*G8</f>
        <v>0</v>
      </c>
      <c r="I8" s="329">
        <f t="shared" si="1"/>
        <v>0</v>
      </c>
    </row>
    <row r="9" spans="1:103" ht="76.5">
      <c r="A9" s="53">
        <v>2</v>
      </c>
      <c r="B9" s="63" t="s">
        <v>174</v>
      </c>
      <c r="C9" s="284" t="s">
        <v>16</v>
      </c>
      <c r="D9" s="306">
        <v>0.2</v>
      </c>
      <c r="E9" s="211">
        <v>0.8</v>
      </c>
      <c r="F9" s="328">
        <f t="shared" si="0"/>
        <v>1</v>
      </c>
      <c r="G9" s="320"/>
      <c r="H9" s="329">
        <f t="shared" ref="H9:H14" si="2">D9*G9</f>
        <v>0</v>
      </c>
      <c r="I9" s="329">
        <f t="shared" si="1"/>
        <v>0</v>
      </c>
    </row>
    <row r="10" spans="1:103" ht="89.25">
      <c r="A10" s="53">
        <v>3</v>
      </c>
      <c r="B10" s="52" t="s">
        <v>151</v>
      </c>
      <c r="C10" s="284" t="s">
        <v>16</v>
      </c>
      <c r="D10" s="306">
        <v>0.2</v>
      </c>
      <c r="E10" s="211">
        <v>0.8</v>
      </c>
      <c r="F10" s="328">
        <f t="shared" si="0"/>
        <v>1</v>
      </c>
      <c r="G10" s="320"/>
      <c r="H10" s="329">
        <f t="shared" si="2"/>
        <v>0</v>
      </c>
      <c r="I10" s="329">
        <f t="shared" si="1"/>
        <v>0</v>
      </c>
    </row>
    <row r="11" spans="1:103" s="62" customFormat="1" ht="25.5">
      <c r="A11" s="128">
        <v>4</v>
      </c>
      <c r="B11" s="52" t="s">
        <v>173</v>
      </c>
      <c r="C11" s="284" t="s">
        <v>16</v>
      </c>
      <c r="D11" s="306">
        <v>0.2</v>
      </c>
      <c r="E11" s="211">
        <v>0.8</v>
      </c>
      <c r="F11" s="328">
        <f t="shared" si="0"/>
        <v>1</v>
      </c>
      <c r="G11" s="320"/>
      <c r="H11" s="329">
        <f>D11*G11</f>
        <v>0</v>
      </c>
      <c r="I11" s="329">
        <f t="shared" si="1"/>
        <v>0</v>
      </c>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row>
    <row r="12" spans="1:103" ht="50.25" customHeight="1">
      <c r="A12" s="53">
        <v>5</v>
      </c>
      <c r="B12" s="48" t="s">
        <v>1434</v>
      </c>
      <c r="C12" s="284" t="s">
        <v>16</v>
      </c>
      <c r="D12" s="306">
        <v>0</v>
      </c>
      <c r="E12" s="211">
        <v>4</v>
      </c>
      <c r="F12" s="328">
        <f t="shared" si="0"/>
        <v>4</v>
      </c>
      <c r="G12" s="320"/>
      <c r="H12" s="329">
        <f t="shared" si="2"/>
        <v>0</v>
      </c>
      <c r="I12" s="329">
        <f t="shared" si="1"/>
        <v>0</v>
      </c>
    </row>
    <row r="13" spans="1:103" ht="38.25">
      <c r="A13" s="53">
        <v>6</v>
      </c>
      <c r="B13" s="48" t="s">
        <v>947</v>
      </c>
      <c r="C13" s="284" t="s">
        <v>16</v>
      </c>
      <c r="D13" s="306">
        <v>0</v>
      </c>
      <c r="E13" s="211">
        <v>1</v>
      </c>
      <c r="F13" s="328">
        <f t="shared" si="0"/>
        <v>1</v>
      </c>
      <c r="G13" s="320"/>
      <c r="H13" s="329">
        <f t="shared" si="2"/>
        <v>0</v>
      </c>
      <c r="I13" s="329">
        <f t="shared" si="1"/>
        <v>0</v>
      </c>
    </row>
    <row r="14" spans="1:103" ht="25.5">
      <c r="A14" s="53">
        <v>7</v>
      </c>
      <c r="B14" s="48" t="s">
        <v>150</v>
      </c>
      <c r="C14" s="284" t="s">
        <v>16</v>
      </c>
      <c r="D14" s="306">
        <v>0.2</v>
      </c>
      <c r="E14" s="211">
        <v>0.8</v>
      </c>
      <c r="F14" s="328">
        <f t="shared" si="0"/>
        <v>1</v>
      </c>
      <c r="G14" s="320"/>
      <c r="H14" s="329">
        <f t="shared" si="2"/>
        <v>0</v>
      </c>
      <c r="I14" s="329">
        <f>G14*E14</f>
        <v>0</v>
      </c>
    </row>
    <row r="15" spans="1:103" ht="69.75" customHeight="1">
      <c r="A15" s="53">
        <v>8</v>
      </c>
      <c r="B15" s="48" t="s">
        <v>1435</v>
      </c>
      <c r="C15" s="284" t="s">
        <v>16</v>
      </c>
      <c r="D15" s="306">
        <v>0</v>
      </c>
      <c r="E15" s="211">
        <v>87</v>
      </c>
      <c r="F15" s="328">
        <f t="shared" ref="F15" si="3">SUM(D15:E15)</f>
        <v>87</v>
      </c>
      <c r="G15" s="320"/>
      <c r="H15" s="329">
        <f t="shared" ref="H15" si="4">D15*G15</f>
        <v>0</v>
      </c>
      <c r="I15" s="329">
        <f t="shared" ref="I15" si="5">G15*E15</f>
        <v>0</v>
      </c>
    </row>
    <row r="16" spans="1:103" s="205" customFormat="1">
      <c r="A16" s="108"/>
      <c r="B16" s="519" t="s">
        <v>345</v>
      </c>
      <c r="C16" s="512"/>
      <c r="D16" s="80"/>
      <c r="E16" s="80"/>
      <c r="F16" s="80"/>
      <c r="G16" s="513"/>
      <c r="H16" s="513">
        <f>SUM(H7:H15)</f>
        <v>0</v>
      </c>
      <c r="I16" s="513">
        <f>SUM(I7:I15)</f>
        <v>0</v>
      </c>
    </row>
    <row r="17" spans="3:9">
      <c r="C17" s="284"/>
      <c r="D17" s="306"/>
      <c r="E17" s="211"/>
      <c r="F17" s="58"/>
      <c r="G17" s="320"/>
      <c r="H17" s="320"/>
      <c r="I17" s="320"/>
    </row>
    <row r="18" spans="3:9">
      <c r="C18" s="284"/>
      <c r="D18" s="306"/>
      <c r="E18" s="211"/>
      <c r="F18" s="58"/>
      <c r="G18" s="320"/>
      <c r="H18" s="320"/>
      <c r="I18" s="320"/>
    </row>
    <row r="19" spans="3:9">
      <c r="C19" s="284"/>
    </row>
    <row r="20" spans="3:9">
      <c r="C20" s="284"/>
      <c r="D20" s="306"/>
      <c r="E20" s="211"/>
      <c r="F20" s="58"/>
      <c r="G20" s="320"/>
      <c r="H20" s="320"/>
      <c r="I20" s="320"/>
    </row>
    <row r="21" spans="3:9">
      <c r="C21" s="284"/>
    </row>
    <row r="22" spans="3:9">
      <c r="C22" s="284"/>
      <c r="D22" s="306"/>
      <c r="E22" s="211"/>
      <c r="F22" s="58"/>
      <c r="G22" s="320"/>
      <c r="H22" s="320"/>
      <c r="I22" s="320"/>
    </row>
    <row r="23" spans="3:9">
      <c r="C23" s="280"/>
    </row>
    <row r="24" spans="3:9">
      <c r="C24" s="284"/>
      <c r="D24" s="306"/>
      <c r="E24" s="211"/>
      <c r="F24" s="58"/>
      <c r="G24" s="320"/>
      <c r="H24" s="320"/>
      <c r="I24" s="320"/>
    </row>
    <row r="25" spans="3:9">
      <c r="C25" s="280"/>
      <c r="D25" s="306"/>
      <c r="E25" s="211"/>
      <c r="F25" s="58"/>
      <c r="G25" s="320"/>
      <c r="H25" s="320"/>
      <c r="I25" s="320"/>
    </row>
    <row r="26" spans="3:9">
      <c r="C26" s="284"/>
    </row>
    <row r="27" spans="3:9">
      <c r="C27" s="284"/>
    </row>
    <row r="28" spans="3:9">
      <c r="C28" s="284"/>
    </row>
    <row r="29" spans="3:9">
      <c r="C29" s="284"/>
    </row>
    <row r="30" spans="3:9">
      <c r="C30" s="284"/>
    </row>
    <row r="31" spans="3:9">
      <c r="C31" s="284"/>
    </row>
    <row r="32" spans="3:9">
      <c r="C32" s="284"/>
    </row>
    <row r="33" spans="3:3">
      <c r="C33" s="284"/>
    </row>
    <row r="34" spans="3:3">
      <c r="C34" s="284"/>
    </row>
    <row r="35" spans="3:3">
      <c r="C35" s="284"/>
    </row>
    <row r="36" spans="3:3">
      <c r="C36" s="284"/>
    </row>
    <row r="37" spans="3:3">
      <c r="C37" s="280"/>
    </row>
    <row r="38" spans="3:3">
      <c r="C38" s="284"/>
    </row>
    <row r="39" spans="3:3">
      <c r="C39" s="284"/>
    </row>
    <row r="40" spans="3:3">
      <c r="C40" s="216"/>
    </row>
    <row r="41" spans="3:3">
      <c r="C41" s="284"/>
    </row>
    <row r="42" spans="3:3">
      <c r="C42" s="216"/>
    </row>
    <row r="43" spans="3:3">
      <c r="C43" s="284"/>
    </row>
    <row r="44" spans="3:3">
      <c r="C44" s="284"/>
    </row>
    <row r="45" spans="3:3">
      <c r="C45" s="284"/>
    </row>
    <row r="46" spans="3:3">
      <c r="C46" s="284"/>
    </row>
    <row r="47" spans="3:3">
      <c r="C47" s="280"/>
    </row>
    <row r="48" spans="3:3">
      <c r="C48" s="284"/>
    </row>
    <row r="49" spans="3:3">
      <c r="C49" s="284"/>
    </row>
    <row r="50" spans="3:3">
      <c r="C50" s="280"/>
    </row>
    <row r="51" spans="3:3">
      <c r="C51" s="284"/>
    </row>
    <row r="52" spans="3:3">
      <c r="C52" s="284"/>
    </row>
    <row r="53" spans="3:3">
      <c r="C53" s="284"/>
    </row>
    <row r="54" spans="3:3">
      <c r="C54" s="284"/>
    </row>
    <row r="55" spans="3:3">
      <c r="C55" s="284"/>
    </row>
    <row r="56" spans="3:3">
      <c r="C56" s="284"/>
    </row>
    <row r="57" spans="3:3">
      <c r="C57" s="284"/>
    </row>
    <row r="58" spans="3:3">
      <c r="C58" s="284"/>
    </row>
    <row r="59" spans="3:3">
      <c r="C59" s="280"/>
    </row>
    <row r="60" spans="3:3">
      <c r="C60" s="284"/>
    </row>
    <row r="61" spans="3:3">
      <c r="C61" s="280"/>
    </row>
    <row r="62" spans="3:3">
      <c r="C62" s="284"/>
    </row>
    <row r="63" spans="3:3">
      <c r="C63" s="280"/>
    </row>
    <row r="64" spans="3:3">
      <c r="C64" s="284"/>
    </row>
    <row r="65" spans="3:3">
      <c r="C65" s="284"/>
    </row>
    <row r="66" spans="3:3">
      <c r="C66" s="284"/>
    </row>
    <row r="67" spans="3:3">
      <c r="C67" s="280"/>
    </row>
    <row r="68" spans="3:3">
      <c r="C68" s="284"/>
    </row>
    <row r="69" spans="3:3">
      <c r="C69" s="284"/>
    </row>
    <row r="70" spans="3:3">
      <c r="C70" s="284"/>
    </row>
    <row r="71" spans="3:3">
      <c r="C71" s="280"/>
    </row>
    <row r="72" spans="3:3">
      <c r="C72" s="284"/>
    </row>
    <row r="73" spans="3:3">
      <c r="C73" s="284"/>
    </row>
    <row r="74" spans="3:3">
      <c r="C74" s="284"/>
    </row>
    <row r="75" spans="3:3">
      <c r="C75" s="280"/>
    </row>
    <row r="76" spans="3:3">
      <c r="C76" s="284"/>
    </row>
    <row r="77" spans="3:3">
      <c r="C77" s="284"/>
    </row>
    <row r="78" spans="3:3">
      <c r="C78" s="284"/>
    </row>
    <row r="79" spans="3:3">
      <c r="C79" s="216"/>
    </row>
    <row r="80" spans="3:3">
      <c r="C80" s="284"/>
    </row>
    <row r="81" spans="3:3">
      <c r="C81" s="284"/>
    </row>
    <row r="82" spans="3:3">
      <c r="C82" s="284"/>
    </row>
    <row r="83" spans="3:3">
      <c r="C83" s="284"/>
    </row>
    <row r="84" spans="3:3">
      <c r="C84" s="284"/>
    </row>
    <row r="85" spans="3:3">
      <c r="C85" s="284"/>
    </row>
    <row r="87" spans="3:3">
      <c r="C87" s="144"/>
    </row>
    <row r="88" spans="3:3">
      <c r="C88" s="280"/>
    </row>
    <row r="89" spans="3:3">
      <c r="C89" s="284"/>
    </row>
    <row r="90" spans="3:3">
      <c r="C90" s="284"/>
    </row>
    <row r="91" spans="3:3">
      <c r="C91" s="302"/>
    </row>
    <row r="92" spans="3:3">
      <c r="C92" s="284"/>
    </row>
    <row r="93" spans="3:3">
      <c r="C93" s="284"/>
    </row>
    <row r="94" spans="3:3">
      <c r="C94" s="284"/>
    </row>
    <row r="95" spans="3:3">
      <c r="C95" s="280"/>
    </row>
    <row r="96" spans="3:3">
      <c r="C96" s="284"/>
    </row>
    <row r="97" spans="3:3">
      <c r="C97" s="280"/>
    </row>
    <row r="98" spans="3:3">
      <c r="C98" s="284"/>
    </row>
    <row r="99" spans="3:3">
      <c r="C99" s="280"/>
    </row>
    <row r="100" spans="3:3">
      <c r="C100" s="284"/>
    </row>
    <row r="101" spans="3:3">
      <c r="C101" s="284"/>
    </row>
    <row r="102" spans="3:3">
      <c r="C102" s="284"/>
    </row>
    <row r="103" spans="3:3">
      <c r="C103" s="284"/>
    </row>
    <row r="105" spans="3:3">
      <c r="C105" s="284"/>
    </row>
    <row r="107" spans="3:3">
      <c r="C107" s="284"/>
    </row>
    <row r="108" spans="3:3">
      <c r="C108" s="284"/>
    </row>
    <row r="109" spans="3:3">
      <c r="C109" s="280"/>
    </row>
    <row r="110" spans="3:3">
      <c r="C110" s="280"/>
    </row>
    <row r="111" spans="3:3">
      <c r="C111" s="284"/>
    </row>
    <row r="112" spans="3:3">
      <c r="C112" s="284"/>
    </row>
    <row r="113" spans="3:9">
      <c r="C113" s="284"/>
    </row>
    <row r="114" spans="3:9">
      <c r="C114" s="284"/>
    </row>
    <row r="115" spans="3:9">
      <c r="C115" s="284"/>
    </row>
    <row r="116" spans="3:9">
      <c r="C116" s="284"/>
    </row>
    <row r="117" spans="3:9">
      <c r="C117" s="284"/>
    </row>
    <row r="118" spans="3:9">
      <c r="C118" s="280"/>
    </row>
    <row r="119" spans="3:9">
      <c r="C119" s="144"/>
    </row>
    <row r="122" spans="3:9">
      <c r="C122" s="144"/>
    </row>
    <row r="123" spans="3:9">
      <c r="C123" s="280"/>
    </row>
    <row r="124" spans="3:9">
      <c r="C124" s="280"/>
    </row>
    <row r="125" spans="3:9">
      <c r="C125" s="284"/>
    </row>
    <row r="126" spans="3:9">
      <c r="C126" s="284"/>
    </row>
    <row r="127" spans="3:9">
      <c r="C127" s="284"/>
    </row>
    <row r="128" spans="3:9">
      <c r="F128" s="321"/>
      <c r="H128" s="321"/>
      <c r="I128" s="321"/>
    </row>
    <row r="129" spans="3:9">
      <c r="C129" s="284"/>
    </row>
    <row r="130" spans="3:9">
      <c r="C130" s="280"/>
    </row>
    <row r="131" spans="3:9">
      <c r="C131" s="280"/>
    </row>
    <row r="132" spans="3:9">
      <c r="C132" s="280"/>
    </row>
    <row r="133" spans="3:9">
      <c r="C133" s="56"/>
      <c r="D133" s="306"/>
      <c r="E133" s="211"/>
      <c r="F133" s="58"/>
      <c r="G133" s="320"/>
      <c r="H133" s="320"/>
      <c r="I133" s="320"/>
    </row>
    <row r="135" spans="3:9">
      <c r="C135" s="284"/>
    </row>
    <row r="136" spans="3:9">
      <c r="C136" s="280"/>
    </row>
    <row r="137" spans="3:9">
      <c r="C137" s="280"/>
    </row>
  </sheetData>
  <sheetProtection password="8D19" sheet="1" objects="1" scenarios="1"/>
  <pageMargins left="0.94488188976377963" right="0.15748031496062992" top="0.43307086614173229" bottom="0.39370078740157483" header="0.27559055118110237" footer="0.31496062992125984"/>
  <pageSetup scale="90" orientation="portrait" r:id="rId1"/>
  <headerFooter>
    <oddHeader>&amp;CSTANOVANJSKA SOSESKA ZVEZNA ULICA&amp;RPOPIS GO DEL</oddHeader>
    <oddFooter xml:space="preserve">&amp;CPRIPRAVLJALNA DELA&amp;R&amp;P od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55"/>
  <sheetViews>
    <sheetView topLeftCell="A22" workbookViewId="0">
      <selection activeCell="G31" sqref="G31"/>
    </sheetView>
  </sheetViews>
  <sheetFormatPr defaultRowHeight="12.75"/>
  <cols>
    <col min="1" max="1" width="3.7109375" style="53" customWidth="1"/>
    <col min="2" max="2" width="53.5703125" style="17" customWidth="1"/>
    <col min="4" max="4" width="10" style="527" customWidth="1"/>
    <col min="5" max="5" width="9.140625" style="413"/>
    <col min="8" max="8" width="10.85546875" customWidth="1"/>
    <col min="9" max="9" width="11.7109375" customWidth="1"/>
    <col min="10" max="10" width="87.85546875" style="18" customWidth="1"/>
    <col min="11" max="16384" width="9.140625" style="18"/>
  </cols>
  <sheetData>
    <row r="1" spans="1:10" s="40" customFormat="1">
      <c r="A1" s="53"/>
      <c r="B1" s="41"/>
      <c r="C1" s="131"/>
      <c r="D1" s="521"/>
      <c r="E1" s="410"/>
      <c r="F1" s="54"/>
      <c r="G1" s="509"/>
      <c r="H1" s="55"/>
      <c r="I1" s="55"/>
    </row>
    <row r="2" spans="1:10" s="112" customFormat="1">
      <c r="A2" s="64" t="s">
        <v>40</v>
      </c>
      <c r="B2" s="65" t="s">
        <v>74</v>
      </c>
      <c r="C2" s="143"/>
      <c r="D2" s="207"/>
      <c r="E2" s="207"/>
      <c r="F2" s="67"/>
      <c r="G2" s="518"/>
      <c r="H2" s="68"/>
      <c r="I2" s="68"/>
    </row>
    <row r="3" spans="1:10">
      <c r="B3" s="41"/>
      <c r="C3" s="144"/>
      <c r="D3" s="522"/>
      <c r="E3" s="211"/>
      <c r="F3" s="57"/>
      <c r="G3" s="320"/>
      <c r="H3" s="58"/>
      <c r="I3" s="58"/>
    </row>
    <row r="4" spans="1:10" s="40" customFormat="1" ht="24">
      <c r="A4" s="59"/>
      <c r="B4" s="49" t="s">
        <v>29</v>
      </c>
      <c r="C4" s="142" t="s">
        <v>28</v>
      </c>
      <c r="D4" s="523" t="s">
        <v>861</v>
      </c>
      <c r="E4" s="248" t="s">
        <v>862</v>
      </c>
      <c r="F4" s="530" t="s">
        <v>185</v>
      </c>
      <c r="G4" s="511" t="s">
        <v>60</v>
      </c>
      <c r="H4" s="405" t="s">
        <v>863</v>
      </c>
      <c r="I4" s="271" t="s">
        <v>864</v>
      </c>
    </row>
    <row r="5" spans="1:10" s="40" customFormat="1" ht="15">
      <c r="A5" s="72"/>
      <c r="B5" s="17"/>
      <c r="C5" s="404"/>
      <c r="D5" s="524"/>
      <c r="E5" s="412"/>
      <c r="F5" s="514"/>
      <c r="G5" s="515"/>
      <c r="H5" s="517"/>
      <c r="I5" s="517"/>
    </row>
    <row r="6" spans="1:10" s="40" customFormat="1">
      <c r="A6" s="70"/>
      <c r="B6" s="73" t="s">
        <v>90</v>
      </c>
      <c r="C6" s="131"/>
      <c r="D6" s="521"/>
      <c r="E6" s="410"/>
      <c r="F6" s="54"/>
      <c r="G6" s="509"/>
      <c r="H6" s="55"/>
      <c r="I6" s="55"/>
    </row>
    <row r="7" spans="1:10" s="40" customFormat="1">
      <c r="A7" s="72"/>
      <c r="B7" s="41"/>
      <c r="C7" s="43"/>
      <c r="D7" s="525"/>
      <c r="E7" s="528"/>
      <c r="F7" s="55"/>
      <c r="G7" s="509"/>
      <c r="H7" s="55"/>
      <c r="I7" s="55"/>
    </row>
    <row r="8" spans="1:10" s="40" customFormat="1" ht="38.25">
      <c r="A8" s="72"/>
      <c r="B8" s="129" t="s">
        <v>1228</v>
      </c>
      <c r="C8" s="43"/>
      <c r="D8" s="525"/>
      <c r="E8" s="528"/>
      <c r="F8" s="55"/>
      <c r="I8"/>
    </row>
    <row r="9" spans="1:10" s="40" customFormat="1">
      <c r="A9" s="72"/>
      <c r="B9" s="129"/>
      <c r="C9" s="43"/>
      <c r="D9" s="525"/>
      <c r="E9" s="528"/>
      <c r="F9" s="55"/>
      <c r="G9" s="258"/>
      <c r="H9" s="258"/>
      <c r="I9" s="258"/>
      <c r="J9" s="18"/>
    </row>
    <row r="10" spans="1:10">
      <c r="A10" s="108"/>
      <c r="B10" s="155" t="s">
        <v>231</v>
      </c>
      <c r="C10" s="56"/>
      <c r="D10" s="526"/>
      <c r="E10" s="529"/>
      <c r="F10" s="320"/>
      <c r="G10" s="320"/>
      <c r="H10" s="320"/>
      <c r="I10" s="320"/>
    </row>
    <row r="11" spans="1:10" ht="25.5">
      <c r="A11" s="53">
        <v>1</v>
      </c>
      <c r="B11" s="359" t="s">
        <v>934</v>
      </c>
    </row>
    <row r="12" spans="1:10" ht="38.25">
      <c r="B12" s="439" t="s">
        <v>933</v>
      </c>
      <c r="C12" s="144" t="s">
        <v>39</v>
      </c>
      <c r="D12" s="522">
        <v>0</v>
      </c>
      <c r="E12" s="211">
        <v>92</v>
      </c>
      <c r="F12" s="328">
        <f>SUM(D12:E12)</f>
        <v>92</v>
      </c>
      <c r="G12" s="320"/>
      <c r="H12" s="329">
        <f>D12*G12</f>
        <v>0</v>
      </c>
      <c r="I12" s="329">
        <f>G12*E12</f>
        <v>0</v>
      </c>
    </row>
    <row r="13" spans="1:10" ht="51">
      <c r="A13" s="53">
        <v>2</v>
      </c>
      <c r="B13" s="40" t="s">
        <v>935</v>
      </c>
    </row>
    <row r="14" spans="1:10" s="275" customFormat="1" ht="38.25">
      <c r="A14" s="255"/>
      <c r="B14" s="505" t="s">
        <v>933</v>
      </c>
      <c r="C14" s="506" t="s">
        <v>39</v>
      </c>
      <c r="D14" s="522">
        <v>131.32</v>
      </c>
      <c r="E14" s="211">
        <v>17.850000000000001</v>
      </c>
      <c r="F14" s="711">
        <f>SUM(D14:E14)</f>
        <v>149.16999999999999</v>
      </c>
      <c r="G14" s="320"/>
      <c r="H14" s="712">
        <f>D14*G14</f>
        <v>0</v>
      </c>
      <c r="I14" s="712">
        <f>G14*E14</f>
        <v>0</v>
      </c>
    </row>
    <row r="15" spans="1:10" ht="38.25">
      <c r="A15" s="53">
        <v>3</v>
      </c>
      <c r="B15" s="40" t="s">
        <v>936</v>
      </c>
    </row>
    <row r="16" spans="1:10" ht="38.25">
      <c r="B16" s="505" t="s">
        <v>1227</v>
      </c>
      <c r="C16" s="144" t="s">
        <v>39</v>
      </c>
      <c r="D16" s="522">
        <v>1203</v>
      </c>
      <c r="E16" s="211">
        <v>162</v>
      </c>
      <c r="F16" s="328">
        <f>SUM(D16:E16)</f>
        <v>1365</v>
      </c>
      <c r="G16" s="320"/>
      <c r="H16" s="329">
        <f>D16*G16</f>
        <v>0</v>
      </c>
      <c r="I16" s="329">
        <f>G16*E16</f>
        <v>0</v>
      </c>
      <c r="J16" s="275"/>
    </row>
    <row r="17" spans="1:9">
      <c r="A17" s="108"/>
      <c r="B17" s="155" t="s">
        <v>937</v>
      </c>
    </row>
    <row r="18" spans="1:9" ht="75.75" customHeight="1">
      <c r="A18" s="53">
        <v>4</v>
      </c>
      <c r="B18" s="592" t="s">
        <v>1339</v>
      </c>
      <c r="C18" s="144" t="s">
        <v>63</v>
      </c>
      <c r="D18" s="522">
        <v>0</v>
      </c>
      <c r="E18" s="211">
        <v>75</v>
      </c>
      <c r="F18" s="328">
        <f>SUM(D18:E18)</f>
        <v>75</v>
      </c>
      <c r="G18" s="320"/>
      <c r="H18" s="329">
        <f>D18*G18</f>
        <v>0</v>
      </c>
      <c r="I18" s="329">
        <f>G18*E18</f>
        <v>0</v>
      </c>
    </row>
    <row r="19" spans="1:9" ht="51" customHeight="1">
      <c r="A19" s="53">
        <v>5</v>
      </c>
      <c r="B19" s="41" t="s">
        <v>1230</v>
      </c>
    </row>
    <row r="20" spans="1:9" ht="149.25" customHeight="1">
      <c r="A20" s="60" t="s">
        <v>110</v>
      </c>
      <c r="B20" s="17" t="s">
        <v>1341</v>
      </c>
      <c r="C20" s="144" t="s">
        <v>39</v>
      </c>
      <c r="D20" s="522">
        <v>0</v>
      </c>
      <c r="E20" s="211">
        <v>394</v>
      </c>
      <c r="F20" s="328">
        <f>SUM(D20:E20)</f>
        <v>394</v>
      </c>
      <c r="G20" s="320"/>
      <c r="H20" s="329">
        <f>D20*G20</f>
        <v>0</v>
      </c>
      <c r="I20" s="329">
        <f>G20*E20</f>
        <v>0</v>
      </c>
    </row>
    <row r="21" spans="1:9" ht="100.5" customHeight="1">
      <c r="A21" s="60" t="s">
        <v>111</v>
      </c>
      <c r="B21" s="17" t="s">
        <v>1229</v>
      </c>
      <c r="C21" s="144" t="s">
        <v>39</v>
      </c>
      <c r="D21" s="522">
        <v>0</v>
      </c>
      <c r="E21" s="211">
        <v>1</v>
      </c>
      <c r="F21" s="328">
        <f>SUM(D21:E21)</f>
        <v>1</v>
      </c>
      <c r="G21" s="320"/>
      <c r="H21" s="329">
        <f>D21*G21</f>
        <v>0</v>
      </c>
      <c r="I21" s="329">
        <f>G21*E21</f>
        <v>0</v>
      </c>
    </row>
    <row r="22" spans="1:9" ht="25.5">
      <c r="A22" s="53">
        <v>6</v>
      </c>
      <c r="B22" s="41" t="s">
        <v>1232</v>
      </c>
    </row>
    <row r="23" spans="1:9" ht="89.25">
      <c r="A23" s="60" t="s">
        <v>110</v>
      </c>
      <c r="B23" s="17" t="s">
        <v>1340</v>
      </c>
      <c r="C23" s="144" t="s">
        <v>39</v>
      </c>
      <c r="D23" s="522">
        <v>0</v>
      </c>
      <c r="E23" s="211">
        <v>3274</v>
      </c>
      <c r="F23" s="328">
        <f>SUM(D23:E23)</f>
        <v>3274</v>
      </c>
      <c r="G23" s="320"/>
      <c r="H23" s="329">
        <f>D23*G23</f>
        <v>0</v>
      </c>
      <c r="I23" s="329">
        <f>G23*E23</f>
        <v>0</v>
      </c>
    </row>
    <row r="24" spans="1:9" ht="63.75">
      <c r="A24" s="60" t="s">
        <v>111</v>
      </c>
      <c r="B24" s="17" t="s">
        <v>1231</v>
      </c>
      <c r="C24" s="144" t="s">
        <v>39</v>
      </c>
      <c r="D24" s="522">
        <v>0</v>
      </c>
      <c r="E24" s="211">
        <v>1</v>
      </c>
      <c r="F24" s="328">
        <f>SUM(D24:E24)</f>
        <v>1</v>
      </c>
      <c r="G24" s="320"/>
      <c r="H24" s="329">
        <f>D24*G24</f>
        <v>0</v>
      </c>
      <c r="I24" s="329">
        <f>G24*E24</f>
        <v>0</v>
      </c>
    </row>
    <row r="25" spans="1:9" s="112" customFormat="1">
      <c r="A25" s="108"/>
      <c r="B25" s="519" t="s">
        <v>89</v>
      </c>
      <c r="C25" s="321"/>
      <c r="D25" s="321"/>
      <c r="E25" s="321"/>
      <c r="F25" s="321"/>
      <c r="G25" s="321"/>
      <c r="H25" s="513">
        <f>SUM(H12:H24)</f>
        <v>0</v>
      </c>
      <c r="I25" s="513">
        <f>SUM(I12:I24)</f>
        <v>0</v>
      </c>
    </row>
    <row r="26" spans="1:9" ht="15">
      <c r="B26" s="440"/>
    </row>
    <row r="27" spans="1:9" ht="15">
      <c r="B27" s="441"/>
    </row>
    <row r="28" spans="1:9" ht="15">
      <c r="B28" s="442"/>
    </row>
    <row r="29" spans="1:9" ht="15">
      <c r="B29" s="441"/>
    </row>
    <row r="30" spans="1:9" ht="15">
      <c r="B30" s="443"/>
    </row>
    <row r="31" spans="1:9" ht="15">
      <c r="B31" s="444"/>
    </row>
    <row r="32" spans="1:9" ht="15">
      <c r="B32" s="440"/>
    </row>
    <row r="33" spans="2:2" ht="15">
      <c r="B33" s="443"/>
    </row>
    <row r="34" spans="2:2" ht="15">
      <c r="B34" s="446"/>
    </row>
    <row r="35" spans="2:2" ht="15">
      <c r="B35" s="443"/>
    </row>
    <row r="36" spans="2:2" ht="15">
      <c r="B36" s="447"/>
    </row>
    <row r="37" spans="2:2" ht="15">
      <c r="B37" s="448"/>
    </row>
    <row r="38" spans="2:2" ht="15">
      <c r="B38" s="449"/>
    </row>
    <row r="39" spans="2:2" ht="15">
      <c r="B39" s="445"/>
    </row>
    <row r="40" spans="2:2" ht="15">
      <c r="B40" s="447"/>
    </row>
    <row r="41" spans="2:2" ht="15">
      <c r="B41" s="445"/>
    </row>
    <row r="42" spans="2:2" ht="15">
      <c r="B42" s="446"/>
    </row>
    <row r="43" spans="2:2" ht="15">
      <c r="B43" s="443"/>
    </row>
    <row r="44" spans="2:2" ht="15">
      <c r="B44" s="446"/>
    </row>
    <row r="45" spans="2:2" ht="27" customHeight="1">
      <c r="B45" s="443"/>
    </row>
    <row r="46" spans="2:2" ht="15">
      <c r="B46" s="446"/>
    </row>
    <row r="47" spans="2:2" ht="15">
      <c r="B47" s="443"/>
    </row>
    <row r="48" spans="2:2" ht="15">
      <c r="B48" s="446"/>
    </row>
    <row r="127" spans="3:10">
      <c r="C127" s="321"/>
      <c r="F127" s="321"/>
      <c r="H127" s="321"/>
      <c r="I127" s="321"/>
      <c r="J127" s="112"/>
    </row>
    <row r="132" spans="3:9">
      <c r="C132" s="144" t="s">
        <v>16</v>
      </c>
      <c r="D132" s="522">
        <v>1</v>
      </c>
      <c r="E132" s="211">
        <v>0</v>
      </c>
      <c r="F132" s="58">
        <f>SUM(D132:E132)</f>
        <v>1</v>
      </c>
      <c r="G132" s="320">
        <v>1</v>
      </c>
      <c r="H132" s="320">
        <f>F132*G132</f>
        <v>1</v>
      </c>
      <c r="I132" s="320">
        <f>G132*H132</f>
        <v>1</v>
      </c>
    </row>
    <row r="155" spans="10:10">
      <c r="J155" s="403"/>
    </row>
  </sheetData>
  <sheetProtection password="8D19" sheet="1" objects="1" scenarios="1"/>
  <pageMargins left="0.9055118110236221" right="0.15748031496062992" top="0.43307086614173229" bottom="1.0236220472440944" header="0.27559055118110237" footer="0.31496062992125984"/>
  <pageSetup paperSize="9" scale="91" orientation="portrait" r:id="rId1"/>
  <headerFooter>
    <oddHeader>&amp;CSTANOVANJSKA SOSESKA ZVEZNA ULICA&amp;RPOPIS GO DEL</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S154"/>
  <sheetViews>
    <sheetView view="pageBreakPreview" topLeftCell="A148" zoomScaleNormal="90" zoomScaleSheetLayoutView="100" workbookViewId="0">
      <selection activeCell="D16" sqref="D16"/>
    </sheetView>
  </sheetViews>
  <sheetFormatPr defaultRowHeight="12.75"/>
  <cols>
    <col min="1" max="1" width="3.7109375" style="53" customWidth="1"/>
    <col min="2" max="2" width="49.7109375" style="17" customWidth="1"/>
    <col min="4" max="4" width="12" customWidth="1"/>
    <col min="5" max="5" width="11.7109375" customWidth="1"/>
    <col min="6" max="6" width="11.42578125" style="274" customWidth="1"/>
    <col min="7" max="7" width="12.140625" customWidth="1"/>
    <col min="8" max="8" width="11.42578125" style="274" customWidth="1"/>
    <col min="9" max="9" width="11.140625" customWidth="1"/>
    <col min="11" max="11" width="15" customWidth="1"/>
    <col min="12" max="12" width="14.7109375" customWidth="1"/>
    <col min="13" max="13" width="34.7109375" style="275" customWidth="1"/>
    <col min="14" max="14" width="25.28515625" style="451" customWidth="1"/>
    <col min="15" max="15" width="10.140625" style="275" bestFit="1" customWidth="1"/>
    <col min="16" max="19" width="9.140625" style="275"/>
    <col min="20" max="16384" width="9.140625" style="18"/>
  </cols>
  <sheetData>
    <row r="1" spans="1:19" s="40" customFormat="1">
      <c r="A1" s="53"/>
      <c r="B1" s="41"/>
      <c r="C1" s="131"/>
      <c r="D1" s="131"/>
      <c r="E1" s="206"/>
      <c r="F1" s="206"/>
      <c r="G1" s="206"/>
      <c r="H1" s="206"/>
      <c r="I1" s="54"/>
      <c r="J1" s="509"/>
      <c r="K1" s="55"/>
      <c r="L1" s="55"/>
      <c r="M1" s="111"/>
      <c r="N1" s="450"/>
      <c r="O1" s="111"/>
      <c r="P1" s="111"/>
      <c r="Q1" s="111"/>
      <c r="R1" s="111"/>
      <c r="S1" s="111"/>
    </row>
    <row r="2" spans="1:19" s="112" customFormat="1">
      <c r="A2" s="64" t="s">
        <v>48</v>
      </c>
      <c r="B2" s="65" t="s">
        <v>109</v>
      </c>
      <c r="C2" s="143"/>
      <c r="D2" s="143"/>
      <c r="E2" s="207"/>
      <c r="F2" s="207"/>
      <c r="G2" s="207"/>
      <c r="H2" s="207"/>
      <c r="I2" s="67"/>
      <c r="J2" s="518"/>
      <c r="K2" s="68"/>
      <c r="L2" s="653"/>
      <c r="M2" s="275"/>
      <c r="N2" s="451"/>
      <c r="O2" s="275"/>
      <c r="P2" s="275"/>
      <c r="Q2" s="275"/>
      <c r="R2" s="275"/>
      <c r="S2" s="275"/>
    </row>
    <row r="3" spans="1:19">
      <c r="B3" s="41"/>
      <c r="C3" s="144"/>
      <c r="D3" s="144"/>
      <c r="E3" s="208"/>
      <c r="F3" s="208"/>
      <c r="G3" s="208"/>
      <c r="H3" s="208"/>
      <c r="I3" s="57"/>
      <c r="J3" s="320"/>
      <c r="K3" s="58"/>
      <c r="L3" s="58"/>
    </row>
    <row r="4" spans="1:19" s="40" customFormat="1" ht="48">
      <c r="A4" s="59"/>
      <c r="B4" s="141" t="s">
        <v>29</v>
      </c>
      <c r="C4" s="142" t="s">
        <v>28</v>
      </c>
      <c r="D4" s="268" t="s">
        <v>369</v>
      </c>
      <c r="E4" s="269" t="s">
        <v>370</v>
      </c>
      <c r="F4" s="273" t="s">
        <v>371</v>
      </c>
      <c r="G4" s="269" t="s">
        <v>372</v>
      </c>
      <c r="H4" s="273" t="s">
        <v>373</v>
      </c>
      <c r="I4" s="270" t="s">
        <v>374</v>
      </c>
      <c r="J4" s="511" t="s">
        <v>60</v>
      </c>
      <c r="K4" s="271" t="s">
        <v>375</v>
      </c>
      <c r="L4" s="654" t="s">
        <v>376</v>
      </c>
      <c r="M4" s="655"/>
      <c r="N4" s="450"/>
      <c r="O4" s="111"/>
      <c r="P4" s="111"/>
      <c r="Q4" s="111"/>
      <c r="R4" s="111"/>
      <c r="S4" s="111"/>
    </row>
    <row r="5" spans="1:19" s="40" customFormat="1">
      <c r="A5" s="72"/>
      <c r="B5" s="183"/>
      <c r="C5" s="131"/>
      <c r="D5" s="131"/>
      <c r="E5" s="206"/>
      <c r="F5" s="206"/>
      <c r="G5" s="206"/>
      <c r="H5" s="206"/>
      <c r="I5" s="54"/>
      <c r="J5" s="509"/>
      <c r="K5" s="55"/>
      <c r="L5" s="55"/>
      <c r="M5" s="111"/>
      <c r="N5" s="450"/>
      <c r="O5" s="111"/>
      <c r="P5" s="111"/>
      <c r="Q5" s="111"/>
      <c r="R5" s="111"/>
      <c r="S5" s="111"/>
    </row>
    <row r="6" spans="1:19" s="205" customFormat="1">
      <c r="A6" s="70"/>
      <c r="B6" s="73" t="s">
        <v>90</v>
      </c>
      <c r="C6" s="125"/>
      <c r="D6" s="125"/>
      <c r="E6" s="209"/>
      <c r="F6" s="209"/>
      <c r="G6" s="209"/>
      <c r="H6" s="209"/>
      <c r="I6" s="103"/>
      <c r="J6" s="520"/>
      <c r="K6" s="115"/>
      <c r="L6" s="115"/>
      <c r="M6" s="111"/>
      <c r="N6" s="450"/>
      <c r="O6" s="111"/>
      <c r="P6" s="111"/>
      <c r="Q6" s="111"/>
      <c r="R6" s="111"/>
      <c r="S6" s="111"/>
    </row>
    <row r="7" spans="1:19" s="161" customFormat="1" ht="42.75" customHeight="1">
      <c r="A7" s="72"/>
      <c r="B7" s="735" t="s">
        <v>362</v>
      </c>
      <c r="C7" s="735"/>
      <c r="D7" s="735"/>
      <c r="E7" s="735"/>
      <c r="F7" s="735"/>
      <c r="G7" s="735"/>
      <c r="H7" s="735"/>
      <c r="I7" s="735"/>
      <c r="J7" s="735"/>
      <c r="K7" s="735"/>
      <c r="L7"/>
      <c r="M7" s="111"/>
      <c r="N7" s="450"/>
      <c r="O7" s="452"/>
      <c r="P7" s="452"/>
      <c r="Q7" s="452"/>
      <c r="R7" s="452"/>
      <c r="S7" s="452"/>
    </row>
    <row r="8" spans="1:19" s="161" customFormat="1">
      <c r="A8" s="72"/>
      <c r="B8" s="735" t="s">
        <v>302</v>
      </c>
      <c r="C8" s="735"/>
      <c r="D8" s="735"/>
      <c r="E8" s="735"/>
      <c r="F8" s="735"/>
      <c r="G8" s="735"/>
      <c r="H8" s="735"/>
      <c r="I8" s="735"/>
      <c r="J8" s="735"/>
      <c r="K8" s="735"/>
      <c r="L8"/>
      <c r="M8" s="111"/>
      <c r="N8" s="450"/>
      <c r="O8" s="452"/>
      <c r="P8" s="452"/>
      <c r="Q8" s="452"/>
      <c r="R8" s="452"/>
      <c r="S8" s="452"/>
    </row>
    <row r="9" spans="1:19" s="161" customFormat="1">
      <c r="A9" s="72"/>
      <c r="B9" s="735" t="s">
        <v>303</v>
      </c>
      <c r="C9" s="735"/>
      <c r="D9" s="735"/>
      <c r="E9" s="735"/>
      <c r="F9" s="735"/>
      <c r="G9" s="735"/>
      <c r="H9" s="735"/>
      <c r="I9" s="735"/>
      <c r="J9" s="735"/>
      <c r="K9" s="735"/>
      <c r="L9"/>
      <c r="M9" s="111"/>
      <c r="N9" s="450"/>
      <c r="O9" s="452"/>
      <c r="P9" s="452"/>
      <c r="Q9" s="452"/>
      <c r="R9" s="452"/>
      <c r="S9" s="452"/>
    </row>
    <row r="10" spans="1:19" s="161" customFormat="1" ht="69" customHeight="1">
      <c r="A10" s="72"/>
      <c r="B10" s="735" t="s">
        <v>304</v>
      </c>
      <c r="C10" s="735"/>
      <c r="D10" s="735"/>
      <c r="E10" s="735"/>
      <c r="F10" s="735"/>
      <c r="G10" s="735"/>
      <c r="H10" s="735"/>
      <c r="I10" s="735"/>
      <c r="J10" s="735"/>
      <c r="K10" s="735"/>
      <c r="L10"/>
      <c r="M10" s="111"/>
      <c r="N10" s="450"/>
      <c r="O10" s="452"/>
      <c r="P10" s="452"/>
      <c r="Q10" s="452"/>
      <c r="R10" s="452"/>
      <c r="S10" s="452"/>
    </row>
    <row r="11" spans="1:19" s="161" customFormat="1" ht="77.25" customHeight="1">
      <c r="A11" s="72"/>
      <c r="B11" s="735" t="s">
        <v>1387</v>
      </c>
      <c r="C11" s="735"/>
      <c r="D11" s="735"/>
      <c r="E11" s="735"/>
      <c r="F11" s="735"/>
      <c r="G11" s="735"/>
      <c r="H11" s="735"/>
      <c r="I11" s="735"/>
      <c r="J11" s="735"/>
      <c r="K11" s="735"/>
      <c r="L11"/>
      <c r="M11" s="111"/>
      <c r="N11" s="450"/>
      <c r="O11" s="452"/>
      <c r="P11" s="452"/>
      <c r="Q11" s="452"/>
      <c r="R11" s="452"/>
      <c r="S11" s="452"/>
    </row>
    <row r="12" spans="1:19" s="161" customFormat="1" ht="178.5" customHeight="1">
      <c r="A12" s="72"/>
      <c r="B12" s="735" t="s">
        <v>1312</v>
      </c>
      <c r="C12" s="735"/>
      <c r="D12" s="735"/>
      <c r="E12" s="735"/>
      <c r="F12" s="735"/>
      <c r="G12" s="735"/>
      <c r="H12" s="735"/>
      <c r="I12" s="735"/>
      <c r="J12" s="735"/>
      <c r="K12" s="735"/>
      <c r="L12"/>
      <c r="M12" s="111"/>
      <c r="N12" s="450"/>
      <c r="O12" s="452"/>
      <c r="P12" s="452"/>
      <c r="Q12" s="452"/>
      <c r="R12" s="452"/>
      <c r="S12" s="452"/>
    </row>
    <row r="13" spans="1:19" s="138" customFormat="1" ht="169.5" customHeight="1">
      <c r="A13" s="53"/>
      <c r="B13" s="736" t="s">
        <v>1436</v>
      </c>
      <c r="C13" s="736"/>
      <c r="D13" s="736"/>
      <c r="E13" s="736"/>
      <c r="F13" s="736"/>
      <c r="G13" s="736"/>
      <c r="H13" s="736"/>
      <c r="I13" s="736"/>
      <c r="J13" s="736"/>
      <c r="K13" s="736"/>
      <c r="L13" s="258"/>
      <c r="M13" s="275"/>
      <c r="N13" s="451"/>
      <c r="O13" s="295"/>
      <c r="P13" s="295"/>
      <c r="Q13" s="295"/>
      <c r="R13" s="295"/>
      <c r="S13" s="295"/>
    </row>
    <row r="14" spans="1:19" s="112" customFormat="1">
      <c r="A14" s="108"/>
      <c r="B14" s="73" t="s">
        <v>125</v>
      </c>
      <c r="C14" s="497"/>
      <c r="D14" s="497"/>
      <c r="E14" s="262"/>
      <c r="F14" s="262"/>
      <c r="G14" s="262"/>
      <c r="H14" s="262"/>
      <c r="I14" s="116"/>
      <c r="J14" s="114"/>
      <c r="K14" s="114"/>
      <c r="L14" s="114"/>
      <c r="M14" s="275"/>
      <c r="N14" s="459"/>
      <c r="O14" s="275"/>
      <c r="P14" s="275"/>
      <c r="Q14" s="275"/>
      <c r="R14" s="275"/>
      <c r="S14" s="275"/>
    </row>
    <row r="15" spans="1:19" s="138" customFormat="1" ht="195" customHeight="1">
      <c r="A15" s="137">
        <v>1</v>
      </c>
      <c r="B15" s="147" t="s">
        <v>945</v>
      </c>
      <c r="C15" s="284"/>
      <c r="D15" s="285"/>
      <c r="E15" s="286"/>
      <c r="F15" s="287"/>
      <c r="G15" s="286"/>
      <c r="H15" s="287"/>
      <c r="I15" s="288"/>
      <c r="J15" s="320"/>
      <c r="K15" s="289"/>
      <c r="L15" s="290"/>
      <c r="M15" s="275"/>
      <c r="N15" s="451"/>
      <c r="O15" s="295"/>
      <c r="P15" s="295"/>
      <c r="Q15" s="295"/>
      <c r="R15" s="295"/>
      <c r="S15" s="295"/>
    </row>
    <row r="16" spans="1:19" s="138" customFormat="1" ht="87.75" customHeight="1">
      <c r="A16" s="157" t="s">
        <v>110</v>
      </c>
      <c r="B16" s="117" t="s">
        <v>380</v>
      </c>
      <c r="C16" s="284" t="s">
        <v>39</v>
      </c>
      <c r="D16" s="210">
        <f>2129.1+0.43</f>
        <v>2129.5299999999997</v>
      </c>
      <c r="E16" s="286">
        <v>0</v>
      </c>
      <c r="F16" s="287">
        <v>0</v>
      </c>
      <c r="G16" s="286">
        <v>0</v>
      </c>
      <c r="H16" s="287">
        <v>0</v>
      </c>
      <c r="I16" s="291">
        <f t="shared" ref="I16:I23" si="0">SUM(E16:H16)</f>
        <v>0</v>
      </c>
      <c r="J16" s="320"/>
      <c r="K16" s="292">
        <f t="shared" ref="K16:K23" si="1">D16*J16</f>
        <v>0</v>
      </c>
      <c r="L16" s="293">
        <f t="shared" ref="L16:L23" si="2">I16*J16</f>
        <v>0</v>
      </c>
      <c r="M16" s="276"/>
      <c r="N16" s="451"/>
      <c r="O16" s="295"/>
      <c r="P16" s="295"/>
      <c r="Q16" s="295"/>
      <c r="R16" s="295"/>
      <c r="S16" s="295"/>
    </row>
    <row r="17" spans="1:19" s="138" customFormat="1" ht="35.25" customHeight="1">
      <c r="A17" s="157" t="s">
        <v>111</v>
      </c>
      <c r="B17" s="117" t="s">
        <v>383</v>
      </c>
      <c r="C17" s="284" t="s">
        <v>39</v>
      </c>
      <c r="D17" s="210">
        <f>16.17+9.9</f>
        <v>26.07</v>
      </c>
      <c r="E17" s="286">
        <v>0</v>
      </c>
      <c r="F17" s="287">
        <v>0</v>
      </c>
      <c r="G17" s="286">
        <v>0</v>
      </c>
      <c r="H17" s="287">
        <v>0</v>
      </c>
      <c r="I17" s="291">
        <f t="shared" si="0"/>
        <v>0</v>
      </c>
      <c r="J17" s="320"/>
      <c r="K17" s="292">
        <f t="shared" si="1"/>
        <v>0</v>
      </c>
      <c r="L17" s="293">
        <f t="shared" si="2"/>
        <v>0</v>
      </c>
      <c r="M17" s="276"/>
      <c r="N17" s="451"/>
      <c r="O17" s="295"/>
      <c r="P17" s="295"/>
      <c r="Q17" s="295"/>
      <c r="R17" s="295"/>
      <c r="S17" s="295"/>
    </row>
    <row r="18" spans="1:19" s="138" customFormat="1" ht="25.5">
      <c r="A18" s="157" t="s">
        <v>100</v>
      </c>
      <c r="B18" s="117" t="s">
        <v>379</v>
      </c>
      <c r="C18" s="284" t="s">
        <v>39</v>
      </c>
      <c r="D18" s="210">
        <v>16.670000000000002</v>
      </c>
      <c r="E18" s="286">
        <v>0</v>
      </c>
      <c r="F18" s="287">
        <v>0</v>
      </c>
      <c r="G18" s="286">
        <v>0</v>
      </c>
      <c r="H18" s="287">
        <v>0</v>
      </c>
      <c r="I18" s="291">
        <f t="shared" si="0"/>
        <v>0</v>
      </c>
      <c r="J18" s="320"/>
      <c r="K18" s="292">
        <f t="shared" si="1"/>
        <v>0</v>
      </c>
      <c r="L18" s="293">
        <f t="shared" si="2"/>
        <v>0</v>
      </c>
      <c r="M18" s="276"/>
      <c r="N18" s="451"/>
      <c r="O18" s="295"/>
      <c r="P18" s="295"/>
      <c r="Q18" s="295"/>
      <c r="R18" s="295"/>
      <c r="S18" s="295"/>
    </row>
    <row r="19" spans="1:19" s="138" customFormat="1" ht="140.25">
      <c r="A19" s="137">
        <v>2</v>
      </c>
      <c r="B19" s="147" t="s">
        <v>1233</v>
      </c>
      <c r="C19" s="284"/>
      <c r="D19" s="210"/>
      <c r="E19" s="286"/>
      <c r="F19" s="287"/>
      <c r="G19" s="286"/>
      <c r="H19" s="287"/>
      <c r="I19" s="291"/>
      <c r="J19" s="320"/>
      <c r="K19" s="292"/>
      <c r="L19" s="293"/>
      <c r="M19" s="276"/>
      <c r="N19" s="451"/>
      <c r="O19" s="295"/>
      <c r="P19" s="295"/>
      <c r="Q19" s="295"/>
      <c r="R19" s="295"/>
      <c r="S19" s="295"/>
    </row>
    <row r="20" spans="1:19" s="138" customFormat="1" ht="38.25">
      <c r="A20" s="157"/>
      <c r="B20" s="117" t="s">
        <v>946</v>
      </c>
      <c r="C20" s="284" t="s">
        <v>39</v>
      </c>
      <c r="D20" s="210">
        <f>73.23+8.87</f>
        <v>82.100000000000009</v>
      </c>
      <c r="E20" s="286">
        <v>0</v>
      </c>
      <c r="F20" s="287">
        <v>0</v>
      </c>
      <c r="G20" s="286">
        <v>0</v>
      </c>
      <c r="H20" s="287">
        <v>0</v>
      </c>
      <c r="I20" s="291">
        <f>SUM(E20:H20)</f>
        <v>0</v>
      </c>
      <c r="J20" s="320"/>
      <c r="K20" s="292">
        <f>D20*J20</f>
        <v>0</v>
      </c>
      <c r="L20" s="293">
        <f>I20*J20</f>
        <v>0</v>
      </c>
      <c r="M20" s="276"/>
      <c r="N20" s="451"/>
      <c r="O20" s="295"/>
      <c r="P20" s="295"/>
      <c r="Q20" s="295"/>
      <c r="R20" s="295"/>
      <c r="S20" s="295"/>
    </row>
    <row r="21" spans="1:19" s="138" customFormat="1" ht="66.75" customHeight="1">
      <c r="A21" s="137">
        <v>3</v>
      </c>
      <c r="B21" s="147" t="s">
        <v>968</v>
      </c>
      <c r="C21" s="284"/>
      <c r="D21" s="314"/>
      <c r="E21" s="314"/>
      <c r="F21" s="314"/>
      <c r="G21" s="314"/>
      <c r="H21" s="314"/>
      <c r="I21" s="315"/>
      <c r="J21" s="320"/>
      <c r="K21" s="313"/>
      <c r="L21" s="313"/>
      <c r="M21" s="275"/>
      <c r="N21" s="451"/>
      <c r="O21" s="295"/>
      <c r="P21" s="295"/>
      <c r="Q21" s="295"/>
      <c r="R21" s="295"/>
      <c r="S21" s="295"/>
    </row>
    <row r="22" spans="1:19" s="138" customFormat="1" ht="38.25">
      <c r="A22" s="157" t="s">
        <v>110</v>
      </c>
      <c r="B22" s="117" t="s">
        <v>1130</v>
      </c>
      <c r="C22" s="284" t="s">
        <v>39</v>
      </c>
      <c r="D22" s="210">
        <v>4.7</v>
      </c>
      <c r="E22" s="286">
        <v>0</v>
      </c>
      <c r="F22" s="287">
        <v>0</v>
      </c>
      <c r="G22" s="286">
        <v>0</v>
      </c>
      <c r="H22" s="287">
        <v>0</v>
      </c>
      <c r="I22" s="291">
        <f t="shared" si="0"/>
        <v>0</v>
      </c>
      <c r="J22" s="320"/>
      <c r="K22" s="292">
        <f t="shared" si="1"/>
        <v>0</v>
      </c>
      <c r="L22" s="293">
        <f t="shared" si="2"/>
        <v>0</v>
      </c>
      <c r="M22" s="276"/>
      <c r="N22" s="451"/>
      <c r="O22" s="295"/>
      <c r="P22" s="295"/>
      <c r="Q22" s="295"/>
      <c r="R22" s="295"/>
      <c r="S22" s="295"/>
    </row>
    <row r="23" spans="1:19" s="138" customFormat="1">
      <c r="A23" s="157" t="s">
        <v>111</v>
      </c>
      <c r="B23" s="117" t="s">
        <v>1131</v>
      </c>
      <c r="C23" s="284" t="s">
        <v>39</v>
      </c>
      <c r="D23" s="210">
        <v>10.25</v>
      </c>
      <c r="E23" s="286">
        <v>0</v>
      </c>
      <c r="F23" s="287">
        <v>0</v>
      </c>
      <c r="G23" s="286">
        <v>0</v>
      </c>
      <c r="H23" s="287">
        <v>0</v>
      </c>
      <c r="I23" s="291">
        <f t="shared" si="0"/>
        <v>0</v>
      </c>
      <c r="J23" s="320"/>
      <c r="K23" s="292">
        <f t="shared" si="1"/>
        <v>0</v>
      </c>
      <c r="L23" s="293">
        <f t="shared" si="2"/>
        <v>0</v>
      </c>
      <c r="M23" s="276"/>
      <c r="N23" s="451"/>
      <c r="O23" s="295"/>
      <c r="P23" s="295"/>
      <c r="Q23" s="295"/>
      <c r="R23" s="295"/>
      <c r="S23" s="295"/>
    </row>
    <row r="24" spans="1:19" s="138" customFormat="1" ht="38.25">
      <c r="A24" s="157" t="s">
        <v>100</v>
      </c>
      <c r="B24" s="117" t="s">
        <v>382</v>
      </c>
      <c r="C24" s="284" t="s">
        <v>39</v>
      </c>
      <c r="D24" s="211">
        <v>3.6</v>
      </c>
      <c r="E24" s="286">
        <v>0</v>
      </c>
      <c r="F24" s="287">
        <v>0</v>
      </c>
      <c r="G24" s="286">
        <v>0</v>
      </c>
      <c r="H24" s="287">
        <v>0</v>
      </c>
      <c r="I24" s="291">
        <f>SUM(E24:H24)</f>
        <v>0</v>
      </c>
      <c r="J24" s="320"/>
      <c r="K24" s="292">
        <f>D24*J24</f>
        <v>0</v>
      </c>
      <c r="L24" s="293">
        <f>I24*J24</f>
        <v>0</v>
      </c>
      <c r="M24" s="276"/>
      <c r="N24" s="451"/>
      <c r="O24" s="295"/>
      <c r="P24" s="295"/>
      <c r="Q24" s="295"/>
      <c r="R24" s="295"/>
      <c r="S24" s="295"/>
    </row>
    <row r="25" spans="1:19" s="138" customFormat="1" ht="50.25" customHeight="1">
      <c r="A25" s="137">
        <v>4</v>
      </c>
      <c r="B25" s="147" t="s">
        <v>967</v>
      </c>
      <c r="C25" s="280"/>
      <c r="D25" s="280"/>
      <c r="E25" s="280"/>
      <c r="F25" s="281"/>
      <c r="G25" s="280"/>
      <c r="H25" s="281"/>
      <c r="I25" s="280"/>
      <c r="J25"/>
      <c r="K25" s="280"/>
      <c r="L25" s="280"/>
      <c r="M25" s="275"/>
      <c r="N25" s="451"/>
      <c r="O25" s="295"/>
      <c r="P25" s="295"/>
      <c r="Q25" s="295"/>
      <c r="R25" s="295"/>
      <c r="S25" s="295"/>
    </row>
    <row r="26" spans="1:19" s="138" customFormat="1">
      <c r="A26" s="159"/>
      <c r="B26" s="117" t="s">
        <v>381</v>
      </c>
      <c r="C26" s="284" t="s">
        <v>39</v>
      </c>
      <c r="D26" s="210">
        <v>2.27</v>
      </c>
      <c r="E26" s="286">
        <v>0</v>
      </c>
      <c r="F26" s="287">
        <v>0</v>
      </c>
      <c r="G26" s="286">
        <v>0</v>
      </c>
      <c r="H26" s="287">
        <v>0</v>
      </c>
      <c r="I26" s="291">
        <f>SUM(E26:H26)</f>
        <v>0</v>
      </c>
      <c r="J26" s="320"/>
      <c r="K26" s="292">
        <f>D26*J26</f>
        <v>0</v>
      </c>
      <c r="L26" s="293">
        <f>I26*J26</f>
        <v>0</v>
      </c>
      <c r="M26" s="276"/>
      <c r="N26" s="451"/>
      <c r="O26" s="295"/>
      <c r="P26" s="295"/>
      <c r="Q26" s="295"/>
      <c r="R26" s="295"/>
      <c r="S26" s="295"/>
    </row>
    <row r="27" spans="1:19" s="135" customFormat="1" ht="143.25" customHeight="1">
      <c r="A27" s="137">
        <v>5</v>
      </c>
      <c r="B27" s="147" t="s">
        <v>938</v>
      </c>
      <c r="C27" s="280"/>
      <c r="D27" s="280"/>
      <c r="E27" s="280"/>
      <c r="F27" s="281"/>
      <c r="G27" s="280"/>
      <c r="H27" s="281"/>
      <c r="I27" s="280"/>
      <c r="J27"/>
      <c r="K27" s="280"/>
      <c r="L27" s="280"/>
      <c r="M27" s="275"/>
      <c r="N27" s="451"/>
      <c r="O27" s="453"/>
      <c r="P27" s="453"/>
      <c r="Q27" s="453"/>
      <c r="R27" s="453"/>
      <c r="S27" s="453"/>
    </row>
    <row r="28" spans="1:19" s="135" customFormat="1" ht="51">
      <c r="A28" s="157" t="s">
        <v>110</v>
      </c>
      <c r="B28" s="117" t="s">
        <v>386</v>
      </c>
      <c r="C28" s="284" t="s">
        <v>39</v>
      </c>
      <c r="D28" s="210">
        <v>35.380000000000003</v>
      </c>
      <c r="E28" s="286">
        <v>0</v>
      </c>
      <c r="F28" s="287">
        <v>0</v>
      </c>
      <c r="G28" s="286">
        <v>0</v>
      </c>
      <c r="H28" s="287">
        <v>0</v>
      </c>
      <c r="I28" s="291">
        <f t="shared" ref="I28:I36" si="3">SUM(E28:H28)</f>
        <v>0</v>
      </c>
      <c r="J28" s="320"/>
      <c r="K28" s="292">
        <f t="shared" ref="K28:K36" si="4">D28*J28</f>
        <v>0</v>
      </c>
      <c r="L28" s="293">
        <f t="shared" ref="L28:L36" si="5">I28*J28</f>
        <v>0</v>
      </c>
      <c r="M28" s="276"/>
      <c r="N28" s="451"/>
      <c r="O28" s="453"/>
      <c r="P28" s="453"/>
      <c r="Q28" s="453"/>
      <c r="R28" s="453"/>
      <c r="S28" s="453"/>
    </row>
    <row r="29" spans="1:19" s="135" customFormat="1" ht="51">
      <c r="A29" s="157" t="s">
        <v>111</v>
      </c>
      <c r="B29" s="117" t="s">
        <v>387</v>
      </c>
      <c r="C29" s="284" t="s">
        <v>39</v>
      </c>
      <c r="D29" s="210">
        <v>9.14</v>
      </c>
      <c r="E29" s="286">
        <v>0</v>
      </c>
      <c r="F29" s="287">
        <v>0</v>
      </c>
      <c r="G29" s="286">
        <v>0</v>
      </c>
      <c r="H29" s="287">
        <v>0</v>
      </c>
      <c r="I29" s="291">
        <f t="shared" si="3"/>
        <v>0</v>
      </c>
      <c r="J29" s="320"/>
      <c r="K29" s="292">
        <f t="shared" si="4"/>
        <v>0</v>
      </c>
      <c r="L29" s="293">
        <f t="shared" si="5"/>
        <v>0</v>
      </c>
      <c r="M29" s="276"/>
      <c r="N29" s="451"/>
      <c r="O29" s="453"/>
      <c r="P29" s="453"/>
      <c r="Q29" s="453"/>
      <c r="R29" s="453"/>
      <c r="S29" s="453"/>
    </row>
    <row r="30" spans="1:19" s="135" customFormat="1" ht="51">
      <c r="A30" s="157" t="s">
        <v>100</v>
      </c>
      <c r="B30" s="117" t="s">
        <v>388</v>
      </c>
      <c r="C30" s="284" t="s">
        <v>39</v>
      </c>
      <c r="D30" s="210">
        <v>12.1</v>
      </c>
      <c r="E30" s="286">
        <v>0</v>
      </c>
      <c r="F30" s="287">
        <v>0</v>
      </c>
      <c r="G30" s="286">
        <v>0</v>
      </c>
      <c r="H30" s="287">
        <v>0</v>
      </c>
      <c r="I30" s="291">
        <f t="shared" si="3"/>
        <v>0</v>
      </c>
      <c r="J30" s="320"/>
      <c r="K30" s="292">
        <f t="shared" si="4"/>
        <v>0</v>
      </c>
      <c r="L30" s="293">
        <f t="shared" si="5"/>
        <v>0</v>
      </c>
      <c r="M30" s="276"/>
      <c r="N30" s="451"/>
      <c r="O30" s="453"/>
      <c r="P30" s="453"/>
      <c r="Q30" s="453"/>
      <c r="R30" s="453"/>
      <c r="S30" s="453"/>
    </row>
    <row r="31" spans="1:19" s="135" customFormat="1" ht="51">
      <c r="A31" s="157" t="s">
        <v>112</v>
      </c>
      <c r="B31" s="117" t="s">
        <v>389</v>
      </c>
      <c r="C31" s="284" t="s">
        <v>39</v>
      </c>
      <c r="D31" s="210">
        <v>70.760000000000005</v>
      </c>
      <c r="E31" s="286">
        <v>0</v>
      </c>
      <c r="F31" s="287">
        <v>0</v>
      </c>
      <c r="G31" s="286">
        <v>0</v>
      </c>
      <c r="H31" s="287">
        <v>0</v>
      </c>
      <c r="I31" s="291">
        <f t="shared" si="3"/>
        <v>0</v>
      </c>
      <c r="J31" s="320"/>
      <c r="K31" s="292">
        <f t="shared" si="4"/>
        <v>0</v>
      </c>
      <c r="L31" s="293">
        <f t="shared" si="5"/>
        <v>0</v>
      </c>
      <c r="M31" s="276"/>
      <c r="N31" s="451"/>
      <c r="O31" s="453"/>
      <c r="P31" s="453"/>
      <c r="Q31" s="453"/>
      <c r="R31" s="453"/>
      <c r="S31" s="453"/>
    </row>
    <row r="32" spans="1:19" s="135" customFormat="1" ht="51">
      <c r="A32" s="157" t="s">
        <v>113</v>
      </c>
      <c r="B32" s="117" t="s">
        <v>390</v>
      </c>
      <c r="C32" s="284" t="s">
        <v>39</v>
      </c>
      <c r="D32" s="210">
        <v>365.68</v>
      </c>
      <c r="E32" s="286">
        <v>0</v>
      </c>
      <c r="F32" s="287">
        <v>0</v>
      </c>
      <c r="G32" s="286">
        <v>0</v>
      </c>
      <c r="H32" s="287">
        <v>0</v>
      </c>
      <c r="I32" s="291">
        <f t="shared" si="3"/>
        <v>0</v>
      </c>
      <c r="J32" s="320"/>
      <c r="K32" s="292">
        <f t="shared" si="4"/>
        <v>0</v>
      </c>
      <c r="L32" s="293">
        <f t="shared" si="5"/>
        <v>0</v>
      </c>
      <c r="M32" s="276"/>
      <c r="N32" s="451"/>
      <c r="O32" s="453"/>
      <c r="P32" s="453"/>
      <c r="Q32" s="453"/>
      <c r="R32" s="453"/>
      <c r="S32" s="453"/>
    </row>
    <row r="33" spans="1:19" s="135" customFormat="1" ht="51">
      <c r="A33" s="157" t="s">
        <v>114</v>
      </c>
      <c r="B33" s="117" t="s">
        <v>391</v>
      </c>
      <c r="C33" s="284" t="s">
        <v>39</v>
      </c>
      <c r="D33" s="210">
        <v>28.66</v>
      </c>
      <c r="E33" s="286">
        <v>0</v>
      </c>
      <c r="F33" s="287">
        <v>0</v>
      </c>
      <c r="G33" s="286">
        <v>0</v>
      </c>
      <c r="H33" s="287">
        <v>0</v>
      </c>
      <c r="I33" s="291">
        <f t="shared" si="3"/>
        <v>0</v>
      </c>
      <c r="J33" s="320"/>
      <c r="K33" s="292">
        <f t="shared" si="4"/>
        <v>0</v>
      </c>
      <c r="L33" s="293">
        <f t="shared" si="5"/>
        <v>0</v>
      </c>
      <c r="M33" s="276"/>
      <c r="N33" s="451"/>
      <c r="O33" s="453"/>
      <c r="P33" s="453"/>
      <c r="Q33" s="453"/>
      <c r="R33" s="453"/>
      <c r="S33" s="453"/>
    </row>
    <row r="34" spans="1:19" s="135" customFormat="1" ht="51">
      <c r="A34" s="157" t="s">
        <v>115</v>
      </c>
      <c r="B34" s="117" t="s">
        <v>392</v>
      </c>
      <c r="C34" s="284" t="s">
        <v>39</v>
      </c>
      <c r="D34" s="210">
        <v>3.6</v>
      </c>
      <c r="E34" s="286">
        <v>0</v>
      </c>
      <c r="F34" s="287">
        <v>0</v>
      </c>
      <c r="G34" s="286">
        <v>0</v>
      </c>
      <c r="H34" s="287">
        <v>0</v>
      </c>
      <c r="I34" s="291">
        <f t="shared" si="3"/>
        <v>0</v>
      </c>
      <c r="J34" s="320"/>
      <c r="K34" s="292">
        <f t="shared" si="4"/>
        <v>0</v>
      </c>
      <c r="L34" s="293">
        <f t="shared" si="5"/>
        <v>0</v>
      </c>
      <c r="M34" s="276"/>
      <c r="N34" s="451"/>
      <c r="O34" s="453"/>
      <c r="P34" s="453"/>
      <c r="Q34" s="453"/>
      <c r="R34" s="453"/>
      <c r="S34" s="453"/>
    </row>
    <row r="35" spans="1:19" s="135" customFormat="1" ht="114.75">
      <c r="A35" s="300">
        <v>6</v>
      </c>
      <c r="B35" s="147" t="s">
        <v>410</v>
      </c>
      <c r="C35" s="284"/>
      <c r="D35" s="210"/>
      <c r="E35" s="286"/>
      <c r="F35" s="287"/>
      <c r="G35" s="286"/>
      <c r="H35" s="287"/>
      <c r="I35" s="291"/>
      <c r="J35" s="320"/>
      <c r="K35" s="292"/>
      <c r="L35" s="293"/>
      <c r="M35" s="276"/>
      <c r="N35" s="451"/>
      <c r="O35" s="453"/>
      <c r="P35" s="453"/>
      <c r="Q35" s="453"/>
      <c r="R35" s="453"/>
      <c r="S35" s="453"/>
    </row>
    <row r="36" spans="1:19" s="135" customFormat="1" ht="51">
      <c r="A36" s="157" t="s">
        <v>110</v>
      </c>
      <c r="B36" s="117" t="s">
        <v>394</v>
      </c>
      <c r="C36" s="284" t="s">
        <v>39</v>
      </c>
      <c r="D36" s="210">
        <v>13.21</v>
      </c>
      <c r="E36" s="286">
        <v>0</v>
      </c>
      <c r="F36" s="287">
        <v>0</v>
      </c>
      <c r="G36" s="286">
        <v>0</v>
      </c>
      <c r="H36" s="287">
        <v>0</v>
      </c>
      <c r="I36" s="291">
        <f t="shared" si="3"/>
        <v>0</v>
      </c>
      <c r="J36" s="320"/>
      <c r="K36" s="292">
        <f t="shared" si="4"/>
        <v>0</v>
      </c>
      <c r="L36" s="293">
        <f t="shared" si="5"/>
        <v>0</v>
      </c>
      <c r="M36" s="276"/>
      <c r="N36" s="451"/>
      <c r="O36" s="453"/>
      <c r="P36" s="453"/>
      <c r="Q36" s="453"/>
      <c r="R36" s="453"/>
      <c r="S36" s="453"/>
    </row>
    <row r="37" spans="1:19" s="135" customFormat="1" ht="51">
      <c r="A37" s="157" t="s">
        <v>111</v>
      </c>
      <c r="B37" s="117" t="s">
        <v>395</v>
      </c>
      <c r="C37" s="284" t="s">
        <v>39</v>
      </c>
      <c r="D37" s="210">
        <v>8.7200000000000006</v>
      </c>
      <c r="E37" s="286">
        <v>0</v>
      </c>
      <c r="F37" s="287">
        <v>0</v>
      </c>
      <c r="G37" s="286">
        <v>0</v>
      </c>
      <c r="H37" s="287">
        <v>0</v>
      </c>
      <c r="I37" s="291">
        <f>SUM(E37:H37)</f>
        <v>0</v>
      </c>
      <c r="J37" s="320"/>
      <c r="K37" s="292">
        <f>D37*J37</f>
        <v>0</v>
      </c>
      <c r="L37" s="293">
        <f>I37*J37</f>
        <v>0</v>
      </c>
      <c r="M37" s="276"/>
      <c r="N37" s="451"/>
      <c r="O37" s="453"/>
      <c r="P37" s="453"/>
      <c r="Q37" s="453"/>
      <c r="R37" s="453"/>
      <c r="S37" s="453"/>
    </row>
    <row r="38" spans="1:19" s="135" customFormat="1" ht="102.75" customHeight="1">
      <c r="A38" s="137">
        <v>7</v>
      </c>
      <c r="B38" s="147" t="s">
        <v>411</v>
      </c>
      <c r="C38" s="280"/>
      <c r="D38" s="280"/>
      <c r="E38" s="280"/>
      <c r="F38" s="281"/>
      <c r="G38" s="280"/>
      <c r="H38" s="281"/>
      <c r="I38" s="280"/>
      <c r="J38"/>
      <c r="K38" s="280"/>
      <c r="L38" s="280"/>
      <c r="M38" s="275"/>
      <c r="N38" s="451"/>
      <c r="O38" s="453"/>
      <c r="P38" s="453"/>
      <c r="Q38" s="453"/>
      <c r="R38" s="453"/>
      <c r="S38" s="453"/>
    </row>
    <row r="39" spans="1:19" s="135" customFormat="1" ht="38.25">
      <c r="A39" s="157" t="s">
        <v>110</v>
      </c>
      <c r="B39" s="117" t="s">
        <v>384</v>
      </c>
      <c r="C39" s="284" t="s">
        <v>39</v>
      </c>
      <c r="D39" s="210">
        <v>36.6</v>
      </c>
      <c r="E39" s="286">
        <v>0</v>
      </c>
      <c r="F39" s="287">
        <v>0</v>
      </c>
      <c r="G39" s="286">
        <v>0</v>
      </c>
      <c r="H39" s="287">
        <v>0</v>
      </c>
      <c r="I39" s="291">
        <f>SUM(E39:H39)</f>
        <v>0</v>
      </c>
      <c r="J39" s="320"/>
      <c r="K39" s="292">
        <f>D39*J39</f>
        <v>0</v>
      </c>
      <c r="L39" s="293">
        <f>I39*J39</f>
        <v>0</v>
      </c>
      <c r="M39" s="276"/>
      <c r="N39" s="451"/>
      <c r="O39" s="453"/>
      <c r="P39" s="453"/>
      <c r="Q39" s="453"/>
      <c r="R39" s="453"/>
      <c r="S39" s="453"/>
    </row>
    <row r="40" spans="1:19" s="135" customFormat="1" ht="27" customHeight="1">
      <c r="A40" s="157" t="s">
        <v>111</v>
      </c>
      <c r="B40" s="117" t="s">
        <v>385</v>
      </c>
      <c r="C40" s="284" t="s">
        <v>39</v>
      </c>
      <c r="D40" s="210">
        <v>41.47</v>
      </c>
      <c r="E40" s="286">
        <v>0</v>
      </c>
      <c r="F40" s="287">
        <v>0</v>
      </c>
      <c r="G40" s="286">
        <v>0</v>
      </c>
      <c r="H40" s="287">
        <v>0</v>
      </c>
      <c r="I40" s="291">
        <f>SUM(E40:H40)</f>
        <v>0</v>
      </c>
      <c r="J40" s="320"/>
      <c r="K40" s="292">
        <f>D40*J40</f>
        <v>0</v>
      </c>
      <c r="L40" s="293">
        <f>I40*J40</f>
        <v>0</v>
      </c>
      <c r="M40" s="276"/>
      <c r="N40" s="451"/>
      <c r="O40" s="453"/>
      <c r="P40" s="453"/>
      <c r="Q40" s="453"/>
      <c r="R40" s="453"/>
      <c r="S40" s="453"/>
    </row>
    <row r="41" spans="1:19" s="138" customFormat="1" ht="115.5" customHeight="1">
      <c r="A41" s="137">
        <v>8</v>
      </c>
      <c r="B41" s="147" t="s">
        <v>939</v>
      </c>
      <c r="C41" s="216"/>
      <c r="D41" s="216"/>
      <c r="E41" s="216"/>
      <c r="F41" s="294"/>
      <c r="G41" s="216"/>
      <c r="H41" s="294"/>
      <c r="I41" s="216"/>
      <c r="J41"/>
      <c r="K41" s="216"/>
      <c r="L41" s="216"/>
      <c r="M41" s="453"/>
      <c r="N41" s="454"/>
      <c r="O41" s="295"/>
      <c r="P41" s="295"/>
      <c r="Q41" s="295"/>
      <c r="R41" s="295"/>
      <c r="S41" s="295"/>
    </row>
    <row r="42" spans="1:19" s="138" customFormat="1" ht="25.5">
      <c r="A42" s="137"/>
      <c r="B42" s="296" t="s">
        <v>195</v>
      </c>
      <c r="C42" s="284" t="s">
        <v>39</v>
      </c>
      <c r="D42" s="210">
        <v>3.33</v>
      </c>
      <c r="E42" s="286">
        <v>0</v>
      </c>
      <c r="F42" s="287">
        <v>0</v>
      </c>
      <c r="G42" s="286">
        <v>0</v>
      </c>
      <c r="H42" s="287">
        <v>0</v>
      </c>
      <c r="I42" s="291">
        <f>SUM(E42:H42)</f>
        <v>0</v>
      </c>
      <c r="J42" s="320"/>
      <c r="K42" s="292">
        <f>D42*J42</f>
        <v>0</v>
      </c>
      <c r="L42" s="293">
        <f>I42*J42</f>
        <v>0</v>
      </c>
      <c r="M42" s="656"/>
      <c r="N42" s="454"/>
      <c r="O42" s="295"/>
      <c r="P42" s="295"/>
      <c r="Q42" s="295"/>
      <c r="R42" s="295"/>
      <c r="S42" s="295"/>
    </row>
    <row r="43" spans="1:19" s="138" customFormat="1" ht="76.5">
      <c r="A43" s="137">
        <v>9</v>
      </c>
      <c r="B43" s="297" t="s">
        <v>940</v>
      </c>
      <c r="C43" s="216"/>
      <c r="D43" s="216"/>
      <c r="E43" s="216"/>
      <c r="F43" s="294"/>
      <c r="G43" s="216"/>
      <c r="H43" s="294"/>
      <c r="I43" s="216"/>
      <c r="J43"/>
      <c r="K43" s="216"/>
      <c r="L43" s="216"/>
      <c r="M43" s="276"/>
      <c r="N43" s="454"/>
      <c r="O43" s="295"/>
      <c r="P43" s="295"/>
      <c r="Q43" s="295"/>
      <c r="R43" s="295"/>
      <c r="S43" s="295"/>
    </row>
    <row r="44" spans="1:19" s="138" customFormat="1">
      <c r="A44" s="301" t="s">
        <v>110</v>
      </c>
      <c r="B44" s="296" t="s">
        <v>907</v>
      </c>
      <c r="C44" s="284" t="s">
        <v>39</v>
      </c>
      <c r="D44" s="210">
        <v>18.440000000000001</v>
      </c>
      <c r="E44" s="286">
        <v>0</v>
      </c>
      <c r="F44" s="287">
        <v>0</v>
      </c>
      <c r="G44" s="286">
        <v>0</v>
      </c>
      <c r="H44" s="287">
        <v>0</v>
      </c>
      <c r="I44" s="291">
        <f>SUM(E44:H44)</f>
        <v>0</v>
      </c>
      <c r="J44" s="320"/>
      <c r="K44" s="292">
        <f>D44*J44</f>
        <v>0</v>
      </c>
      <c r="L44" s="293">
        <f>I44*J44</f>
        <v>0</v>
      </c>
      <c r="M44" s="295"/>
      <c r="N44" s="454"/>
      <c r="O44" s="295"/>
      <c r="P44" s="295"/>
      <c r="Q44" s="295"/>
      <c r="R44" s="295"/>
      <c r="S44" s="295"/>
    </row>
    <row r="45" spans="1:19" s="138" customFormat="1">
      <c r="A45" s="301" t="s">
        <v>111</v>
      </c>
      <c r="B45" s="296" t="s">
        <v>393</v>
      </c>
      <c r="C45" s="284" t="s">
        <v>39</v>
      </c>
      <c r="D45" s="210">
        <v>166.17</v>
      </c>
      <c r="E45" s="286">
        <v>0</v>
      </c>
      <c r="F45" s="287">
        <v>0</v>
      </c>
      <c r="G45" s="286">
        <v>0</v>
      </c>
      <c r="H45" s="287">
        <v>0</v>
      </c>
      <c r="I45" s="291">
        <f>SUM(E45:H45)</f>
        <v>0</v>
      </c>
      <c r="J45" s="320"/>
      <c r="K45" s="292">
        <f>D45*J45</f>
        <v>0</v>
      </c>
      <c r="L45" s="293">
        <f>I45*J45</f>
        <v>0</v>
      </c>
      <c r="M45" s="656"/>
      <c r="N45" s="454"/>
      <c r="O45" s="295"/>
      <c r="P45" s="295"/>
      <c r="Q45" s="295"/>
      <c r="R45" s="295"/>
      <c r="S45" s="295"/>
    </row>
    <row r="46" spans="1:19" s="135" customFormat="1" ht="120" customHeight="1">
      <c r="A46" s="137">
        <v>10</v>
      </c>
      <c r="B46" s="297" t="s">
        <v>1356</v>
      </c>
      <c r="C46" s="280"/>
      <c r="D46" s="280"/>
      <c r="E46" s="280"/>
      <c r="F46" s="281"/>
      <c r="G46" s="280"/>
      <c r="H46" s="281"/>
      <c r="I46" s="280"/>
      <c r="J46"/>
      <c r="K46" s="280"/>
      <c r="L46" s="280"/>
      <c r="M46" s="275"/>
      <c r="N46" s="451"/>
      <c r="O46" s="453"/>
      <c r="P46" s="453"/>
      <c r="Q46" s="453"/>
      <c r="R46" s="453"/>
      <c r="S46" s="453"/>
    </row>
    <row r="47" spans="1:19" s="138" customFormat="1" ht="25.5">
      <c r="A47" s="157" t="s">
        <v>110</v>
      </c>
      <c r="B47" s="119" t="s">
        <v>406</v>
      </c>
      <c r="C47" s="144" t="s">
        <v>39</v>
      </c>
      <c r="D47" s="210">
        <v>743.36</v>
      </c>
      <c r="E47" s="286">
        <v>0</v>
      </c>
      <c r="F47" s="287">
        <v>0</v>
      </c>
      <c r="G47" s="286">
        <v>0</v>
      </c>
      <c r="H47" s="287">
        <v>0</v>
      </c>
      <c r="I47" s="291">
        <f>SUM(E47:H47)</f>
        <v>0</v>
      </c>
      <c r="J47" s="320"/>
      <c r="K47" s="292">
        <f>D47*J47</f>
        <v>0</v>
      </c>
      <c r="L47" s="293">
        <f>I47*J47</f>
        <v>0</v>
      </c>
      <c r="M47" s="276"/>
      <c r="N47" s="451"/>
      <c r="O47" s="295"/>
      <c r="P47" s="295"/>
      <c r="Q47" s="295"/>
      <c r="R47" s="295"/>
      <c r="S47" s="295"/>
    </row>
    <row r="48" spans="1:19" s="138" customFormat="1" ht="15" customHeight="1">
      <c r="A48" s="157" t="s">
        <v>111</v>
      </c>
      <c r="B48" s="296" t="s">
        <v>1408</v>
      </c>
      <c r="C48" s="284" t="s">
        <v>39</v>
      </c>
      <c r="D48" s="210">
        <v>8.15</v>
      </c>
      <c r="E48" s="286">
        <v>0</v>
      </c>
      <c r="F48" s="287">
        <v>0</v>
      </c>
      <c r="G48" s="286">
        <v>0</v>
      </c>
      <c r="H48" s="287">
        <v>0</v>
      </c>
      <c r="I48" s="291">
        <f>SUM(E48:H48)</f>
        <v>0</v>
      </c>
      <c r="J48" s="320"/>
      <c r="K48" s="292">
        <f>D48*J48</f>
        <v>0</v>
      </c>
      <c r="L48" s="293">
        <f>I48*J48</f>
        <v>0</v>
      </c>
      <c r="M48" s="276"/>
      <c r="N48" s="451"/>
      <c r="O48" s="295"/>
      <c r="P48" s="295"/>
      <c r="Q48" s="295"/>
      <c r="R48" s="295"/>
      <c r="S48" s="295"/>
    </row>
    <row r="49" spans="1:19" s="138" customFormat="1" ht="38.25">
      <c r="A49" s="157" t="s">
        <v>100</v>
      </c>
      <c r="B49" s="296" t="s">
        <v>424</v>
      </c>
      <c r="C49" s="284" t="s">
        <v>39</v>
      </c>
      <c r="D49" s="210">
        <v>23.6</v>
      </c>
      <c r="E49" s="286">
        <v>0</v>
      </c>
      <c r="F49" s="287">
        <v>0</v>
      </c>
      <c r="G49" s="286">
        <v>0</v>
      </c>
      <c r="H49" s="287">
        <v>0</v>
      </c>
      <c r="I49" s="291">
        <f>SUM(E49:H49)</f>
        <v>0</v>
      </c>
      <c r="J49" s="320"/>
      <c r="K49" s="292">
        <f>D49*J49</f>
        <v>0</v>
      </c>
      <c r="L49" s="293">
        <f>I49*J49</f>
        <v>0</v>
      </c>
      <c r="M49" s="276"/>
      <c r="N49" s="451"/>
      <c r="O49" s="295"/>
      <c r="P49" s="295"/>
      <c r="Q49" s="295"/>
      <c r="R49" s="295"/>
      <c r="S49" s="295"/>
    </row>
    <row r="50" spans="1:19" s="138" customFormat="1" ht="25.5">
      <c r="A50" s="157" t="s">
        <v>112</v>
      </c>
      <c r="B50" s="117" t="s">
        <v>1313</v>
      </c>
      <c r="C50" s="284" t="s">
        <v>39</v>
      </c>
      <c r="D50" s="210">
        <v>2.52</v>
      </c>
      <c r="E50" s="286">
        <v>0</v>
      </c>
      <c r="F50" s="287">
        <v>0</v>
      </c>
      <c r="G50" s="286">
        <v>0</v>
      </c>
      <c r="H50" s="287">
        <v>0</v>
      </c>
      <c r="I50" s="291">
        <f>SUM(E50:H50)</f>
        <v>0</v>
      </c>
      <c r="J50" s="320"/>
      <c r="K50" s="292">
        <f>D50*J50</f>
        <v>0</v>
      </c>
      <c r="L50" s="293">
        <f>I50*J50</f>
        <v>0</v>
      </c>
      <c r="M50" s="276"/>
      <c r="N50" s="451"/>
      <c r="O50" s="295"/>
      <c r="P50" s="295"/>
      <c r="Q50" s="295"/>
      <c r="R50" s="295"/>
      <c r="S50" s="295"/>
    </row>
    <row r="51" spans="1:19" ht="63.75">
      <c r="A51" s="137">
        <v>11</v>
      </c>
      <c r="B51" s="297" t="s">
        <v>396</v>
      </c>
      <c r="C51" s="280"/>
      <c r="D51" s="280"/>
      <c r="E51" s="280"/>
      <c r="F51" s="281"/>
      <c r="G51" s="280"/>
      <c r="H51" s="281"/>
      <c r="I51" s="280"/>
      <c r="K51" s="280"/>
      <c r="L51" s="280"/>
    </row>
    <row r="52" spans="1:19" ht="25.5">
      <c r="A52" s="60" t="s">
        <v>110</v>
      </c>
      <c r="B52" s="119" t="s">
        <v>188</v>
      </c>
      <c r="C52" s="284" t="s">
        <v>39</v>
      </c>
      <c r="D52" s="210">
        <v>0</v>
      </c>
      <c r="E52" s="286">
        <v>66.22</v>
      </c>
      <c r="F52" s="287">
        <v>66.319999999999993</v>
      </c>
      <c r="G52" s="286">
        <v>66.319999999999993</v>
      </c>
      <c r="H52" s="287">
        <v>66.319999999999993</v>
      </c>
      <c r="I52" s="291">
        <f t="shared" ref="I52:I59" si="6">SUM(E52:H52)</f>
        <v>265.17999999999995</v>
      </c>
      <c r="J52" s="320"/>
      <c r="K52" s="292">
        <f t="shared" ref="K52:K59" si="7">D52*J52</f>
        <v>0</v>
      </c>
      <c r="L52" s="293">
        <f t="shared" ref="L52:L59" si="8">I52*J52</f>
        <v>0</v>
      </c>
      <c r="M52" s="276"/>
    </row>
    <row r="53" spans="1:19" ht="25.5">
      <c r="A53" s="157" t="s">
        <v>111</v>
      </c>
      <c r="B53" s="296" t="s">
        <v>189</v>
      </c>
      <c r="C53" s="284" t="s">
        <v>39</v>
      </c>
      <c r="D53" s="210">
        <v>0</v>
      </c>
      <c r="E53" s="286">
        <v>63.18</v>
      </c>
      <c r="F53" s="287">
        <v>63.76</v>
      </c>
      <c r="G53" s="286">
        <v>63.67</v>
      </c>
      <c r="H53" s="287">
        <v>63.76</v>
      </c>
      <c r="I53" s="291">
        <f t="shared" si="6"/>
        <v>254.37</v>
      </c>
      <c r="J53" s="320"/>
      <c r="K53" s="292">
        <f t="shared" si="7"/>
        <v>0</v>
      </c>
      <c r="L53" s="293">
        <f t="shared" si="8"/>
        <v>0</v>
      </c>
      <c r="M53" s="276"/>
    </row>
    <row r="54" spans="1:19" ht="25.5">
      <c r="A54" s="157" t="s">
        <v>100</v>
      </c>
      <c r="B54" s="296" t="s">
        <v>191</v>
      </c>
      <c r="C54" s="284" t="s">
        <v>39</v>
      </c>
      <c r="D54" s="210">
        <v>0</v>
      </c>
      <c r="E54" s="286">
        <v>63.58</v>
      </c>
      <c r="F54" s="287">
        <v>63.58</v>
      </c>
      <c r="G54" s="286">
        <v>63.58</v>
      </c>
      <c r="H54" s="287">
        <v>63.58</v>
      </c>
      <c r="I54" s="291">
        <f t="shared" si="6"/>
        <v>254.32</v>
      </c>
      <c r="J54" s="320"/>
      <c r="K54" s="292">
        <f t="shared" si="7"/>
        <v>0</v>
      </c>
      <c r="L54" s="293">
        <f t="shared" si="8"/>
        <v>0</v>
      </c>
      <c r="M54" s="276"/>
    </row>
    <row r="55" spans="1:19" ht="25.5">
      <c r="A55" s="157" t="s">
        <v>112</v>
      </c>
      <c r="B55" s="296" t="s">
        <v>192</v>
      </c>
      <c r="C55" s="284" t="s">
        <v>39</v>
      </c>
      <c r="D55" s="210">
        <v>0</v>
      </c>
      <c r="E55" s="286">
        <v>63.57</v>
      </c>
      <c r="F55" s="287">
        <v>63.57</v>
      </c>
      <c r="G55" s="286">
        <v>63.57</v>
      </c>
      <c r="H55" s="287">
        <v>63.57</v>
      </c>
      <c r="I55" s="291">
        <f t="shared" si="6"/>
        <v>254.28</v>
      </c>
      <c r="J55" s="320"/>
      <c r="K55" s="292">
        <f t="shared" si="7"/>
        <v>0</v>
      </c>
      <c r="L55" s="293">
        <f t="shared" si="8"/>
        <v>0</v>
      </c>
      <c r="M55" s="276"/>
    </row>
    <row r="56" spans="1:19" ht="25.5">
      <c r="A56" s="157" t="s">
        <v>113</v>
      </c>
      <c r="B56" s="296" t="s">
        <v>193</v>
      </c>
      <c r="C56" s="284" t="s">
        <v>39</v>
      </c>
      <c r="D56" s="210">
        <v>0</v>
      </c>
      <c r="E56" s="286">
        <v>63.68</v>
      </c>
      <c r="F56" s="287">
        <v>63.68</v>
      </c>
      <c r="G56" s="286">
        <v>63.68</v>
      </c>
      <c r="H56" s="287">
        <v>63.68</v>
      </c>
      <c r="I56" s="291">
        <f t="shared" si="6"/>
        <v>254.72</v>
      </c>
      <c r="J56" s="320"/>
      <c r="K56" s="292">
        <f t="shared" si="7"/>
        <v>0</v>
      </c>
      <c r="L56" s="293">
        <f t="shared" si="8"/>
        <v>0</v>
      </c>
      <c r="M56" s="276"/>
    </row>
    <row r="57" spans="1:19" ht="25.5">
      <c r="A57" s="157" t="s">
        <v>114</v>
      </c>
      <c r="B57" s="296" t="s">
        <v>397</v>
      </c>
      <c r="C57" s="284" t="s">
        <v>39</v>
      </c>
      <c r="D57" s="210">
        <v>0</v>
      </c>
      <c r="E57" s="286">
        <v>41.5</v>
      </c>
      <c r="F57" s="287">
        <v>41.5</v>
      </c>
      <c r="G57" s="286">
        <v>41.5</v>
      </c>
      <c r="H57" s="287">
        <v>41.5</v>
      </c>
      <c r="I57" s="291">
        <f t="shared" si="6"/>
        <v>166</v>
      </c>
      <c r="J57" s="320"/>
      <c r="K57" s="292">
        <f t="shared" si="7"/>
        <v>0</v>
      </c>
      <c r="L57" s="293">
        <f t="shared" si="8"/>
        <v>0</v>
      </c>
      <c r="M57" s="276"/>
    </row>
    <row r="58" spans="1:19">
      <c r="A58" s="157" t="s">
        <v>115</v>
      </c>
      <c r="B58" s="296" t="s">
        <v>194</v>
      </c>
      <c r="C58" s="284" t="s">
        <v>39</v>
      </c>
      <c r="D58" s="210">
        <v>0</v>
      </c>
      <c r="E58" s="286">
        <v>29.95</v>
      </c>
      <c r="F58" s="287">
        <v>29.95</v>
      </c>
      <c r="G58" s="286">
        <v>29.95</v>
      </c>
      <c r="H58" s="287">
        <v>29.95</v>
      </c>
      <c r="I58" s="291">
        <f t="shared" si="6"/>
        <v>119.8</v>
      </c>
      <c r="J58" s="320"/>
      <c r="K58" s="292">
        <f t="shared" si="7"/>
        <v>0</v>
      </c>
      <c r="L58" s="293">
        <f t="shared" si="8"/>
        <v>0</v>
      </c>
      <c r="M58" s="276"/>
    </row>
    <row r="59" spans="1:19" ht="25.5">
      <c r="A59" s="157" t="s">
        <v>123</v>
      </c>
      <c r="B59" s="296" t="s">
        <v>190</v>
      </c>
      <c r="C59" s="284" t="s">
        <v>39</v>
      </c>
      <c r="D59" s="210">
        <v>0</v>
      </c>
      <c r="E59" s="286">
        <v>1.33</v>
      </c>
      <c r="F59" s="287">
        <v>1.33</v>
      </c>
      <c r="G59" s="286">
        <v>1.33</v>
      </c>
      <c r="H59" s="287">
        <v>1.33</v>
      </c>
      <c r="I59" s="291">
        <f t="shared" si="6"/>
        <v>5.32</v>
      </c>
      <c r="J59" s="320"/>
      <c r="K59" s="292">
        <f t="shared" si="7"/>
        <v>0</v>
      </c>
      <c r="L59" s="293">
        <f t="shared" si="8"/>
        <v>0</v>
      </c>
      <c r="M59" s="276"/>
    </row>
    <row r="60" spans="1:19" ht="153.75" customHeight="1">
      <c r="A60" s="722">
        <v>12</v>
      </c>
      <c r="B60" s="136" t="s">
        <v>1437</v>
      </c>
      <c r="C60" s="723"/>
      <c r="D60" s="280"/>
      <c r="E60" s="280"/>
      <c r="F60" s="281"/>
      <c r="G60" s="280"/>
      <c r="H60" s="281"/>
      <c r="I60" s="280"/>
      <c r="K60" s="280"/>
      <c r="L60" s="280"/>
    </row>
    <row r="61" spans="1:19">
      <c r="A61" s="60" t="s">
        <v>110</v>
      </c>
      <c r="B61" s="119" t="s">
        <v>398</v>
      </c>
      <c r="C61" s="144" t="s">
        <v>39</v>
      </c>
      <c r="D61" s="210">
        <v>11.51</v>
      </c>
      <c r="E61" s="286">
        <v>26.91</v>
      </c>
      <c r="F61" s="287">
        <v>26.48</v>
      </c>
      <c r="G61" s="286">
        <v>26.48</v>
      </c>
      <c r="H61" s="287">
        <v>26.48</v>
      </c>
      <c r="I61" s="291">
        <f>SUM(E61:H61)</f>
        <v>106.35000000000001</v>
      </c>
      <c r="J61" s="320"/>
      <c r="K61" s="292">
        <f>D61*J61</f>
        <v>0</v>
      </c>
      <c r="L61" s="293">
        <f>I61*J61</f>
        <v>0</v>
      </c>
      <c r="M61" s="276"/>
    </row>
    <row r="62" spans="1:19" s="138" customFormat="1" ht="169.5" customHeight="1">
      <c r="A62" s="137">
        <v>13</v>
      </c>
      <c r="B62" s="147" t="s">
        <v>941</v>
      </c>
      <c r="C62" s="280"/>
      <c r="D62" s="280"/>
      <c r="E62" s="280"/>
      <c r="F62" s="281"/>
      <c r="G62" s="280"/>
      <c r="H62" s="281"/>
      <c r="I62" s="280"/>
      <c r="J62"/>
      <c r="K62" s="280"/>
      <c r="L62" s="280"/>
      <c r="M62" s="275"/>
      <c r="N62" s="451"/>
      <c r="O62" s="295"/>
      <c r="P62" s="295"/>
      <c r="Q62" s="295"/>
      <c r="R62" s="295"/>
      <c r="S62" s="295"/>
    </row>
    <row r="63" spans="1:19" s="138" customFormat="1" ht="29.25" customHeight="1">
      <c r="A63" s="137"/>
      <c r="B63" s="296" t="s">
        <v>1291</v>
      </c>
      <c r="C63" s="284" t="s">
        <v>39</v>
      </c>
      <c r="D63" s="210">
        <v>0</v>
      </c>
      <c r="E63" s="286">
        <v>16.63</v>
      </c>
      <c r="F63" s="287">
        <v>16.63</v>
      </c>
      <c r="G63" s="286">
        <v>16.39</v>
      </c>
      <c r="H63" s="287">
        <v>16.39</v>
      </c>
      <c r="I63" s="291">
        <f>SUM(E63:H63)</f>
        <v>66.039999999999992</v>
      </c>
      <c r="J63" s="320"/>
      <c r="K63" s="292">
        <f>D63*J63</f>
        <v>0</v>
      </c>
      <c r="L63" s="293">
        <f>I63*J63</f>
        <v>0</v>
      </c>
      <c r="M63" s="276"/>
      <c r="N63" s="451"/>
      <c r="O63" s="295"/>
      <c r="P63" s="295"/>
      <c r="Q63" s="295"/>
      <c r="R63" s="295"/>
      <c r="S63" s="295"/>
    </row>
    <row r="64" spans="1:19" ht="76.5">
      <c r="A64" s="137">
        <v>14</v>
      </c>
      <c r="B64" s="298" t="s">
        <v>403</v>
      </c>
      <c r="C64" s="280"/>
      <c r="D64" s="280"/>
      <c r="E64" s="280"/>
      <c r="F64" s="281"/>
      <c r="G64" s="280"/>
      <c r="H64" s="281"/>
      <c r="I64" s="280"/>
      <c r="K64" s="280"/>
      <c r="L64" s="280"/>
      <c r="M64" s="276"/>
    </row>
    <row r="65" spans="1:19" s="138" customFormat="1">
      <c r="A65" s="157" t="s">
        <v>110</v>
      </c>
      <c r="B65" s="296" t="s">
        <v>399</v>
      </c>
      <c r="C65" s="284" t="s">
        <v>39</v>
      </c>
      <c r="D65" s="210">
        <v>0</v>
      </c>
      <c r="E65" s="286">
        <v>266.7</v>
      </c>
      <c r="F65" s="287">
        <v>265.39999999999998</v>
      </c>
      <c r="G65" s="286">
        <v>265.39999999999998</v>
      </c>
      <c r="H65" s="287">
        <v>265.39999999999998</v>
      </c>
      <c r="I65" s="291">
        <f>SUM(E65:H65)</f>
        <v>1062.8999999999999</v>
      </c>
      <c r="J65" s="320"/>
      <c r="K65" s="292">
        <f>D65*J65</f>
        <v>0</v>
      </c>
      <c r="L65" s="293">
        <f>I65*J65</f>
        <v>0</v>
      </c>
      <c r="M65" s="656"/>
      <c r="N65" s="454"/>
      <c r="O65" s="295"/>
      <c r="P65" s="295"/>
      <c r="Q65" s="295"/>
      <c r="R65" s="295"/>
      <c r="S65" s="295"/>
    </row>
    <row r="66" spans="1:19" s="138" customFormat="1">
      <c r="A66" s="157" t="s">
        <v>111</v>
      </c>
      <c r="B66" s="296" t="s">
        <v>400</v>
      </c>
      <c r="C66" s="284" t="s">
        <v>39</v>
      </c>
      <c r="D66" s="210">
        <v>0</v>
      </c>
      <c r="E66" s="286">
        <v>2.81</v>
      </c>
      <c r="F66" s="287">
        <v>2.81</v>
      </c>
      <c r="G66" s="286">
        <v>2.81</v>
      </c>
      <c r="H66" s="287">
        <v>2.81</v>
      </c>
      <c r="I66" s="291">
        <f>SUM(E66:H66)</f>
        <v>11.24</v>
      </c>
      <c r="J66" s="320"/>
      <c r="K66" s="292">
        <f>D66*J66</f>
        <v>0</v>
      </c>
      <c r="L66" s="293">
        <f>I66*J66</f>
        <v>0</v>
      </c>
      <c r="M66" s="656"/>
      <c r="N66" s="454"/>
      <c r="O66" s="295"/>
      <c r="P66" s="295"/>
      <c r="Q66" s="295"/>
      <c r="R66" s="295"/>
      <c r="S66" s="295"/>
    </row>
    <row r="67" spans="1:19" ht="25.5">
      <c r="A67" s="157" t="s">
        <v>100</v>
      </c>
      <c r="B67" s="296" t="s">
        <v>401</v>
      </c>
      <c r="C67" s="284" t="s">
        <v>39</v>
      </c>
      <c r="D67" s="210">
        <v>0</v>
      </c>
      <c r="E67" s="286">
        <v>0.84</v>
      </c>
      <c r="F67" s="287">
        <v>0.84</v>
      </c>
      <c r="G67" s="286">
        <v>0.84</v>
      </c>
      <c r="H67" s="287">
        <v>0.84</v>
      </c>
      <c r="I67" s="291">
        <f>SUM(E67:H67)</f>
        <v>3.36</v>
      </c>
      <c r="J67" s="320"/>
      <c r="K67" s="292">
        <f>D67*J67</f>
        <v>0</v>
      </c>
      <c r="L67" s="293">
        <f>I67*J67</f>
        <v>0</v>
      </c>
      <c r="M67" s="276"/>
    </row>
    <row r="68" spans="1:19" ht="51">
      <c r="A68" s="137">
        <v>15</v>
      </c>
      <c r="B68" s="298" t="s">
        <v>404</v>
      </c>
      <c r="C68" s="280"/>
      <c r="D68" s="280"/>
      <c r="E68" s="280"/>
      <c r="F68" s="281"/>
      <c r="G68" s="280"/>
      <c r="H68" s="281"/>
      <c r="I68" s="280"/>
      <c r="K68" s="280"/>
      <c r="L68" s="280"/>
      <c r="M68" s="276"/>
    </row>
    <row r="69" spans="1:19" ht="25.5">
      <c r="A69" s="157" t="s">
        <v>110</v>
      </c>
      <c r="B69" s="299" t="s">
        <v>405</v>
      </c>
      <c r="C69" s="284" t="s">
        <v>39</v>
      </c>
      <c r="D69" s="210">
        <v>0</v>
      </c>
      <c r="E69" s="286">
        <v>2</v>
      </c>
      <c r="F69" s="287">
        <v>2</v>
      </c>
      <c r="G69" s="286">
        <v>2</v>
      </c>
      <c r="H69" s="287">
        <v>2</v>
      </c>
      <c r="I69" s="291">
        <f>SUM(E69:H69)</f>
        <v>8</v>
      </c>
      <c r="J69" s="320"/>
      <c r="K69" s="292">
        <f>D69*J69</f>
        <v>0</v>
      </c>
      <c r="L69" s="293">
        <f>I69*J69</f>
        <v>0</v>
      </c>
      <c r="M69" s="276"/>
    </row>
    <row r="70" spans="1:19" ht="25.5">
      <c r="A70" s="157" t="s">
        <v>111</v>
      </c>
      <c r="B70" s="299" t="s">
        <v>1357</v>
      </c>
      <c r="C70" s="284" t="s">
        <v>39</v>
      </c>
      <c r="D70" s="210">
        <v>0</v>
      </c>
      <c r="E70" s="286">
        <v>0.08</v>
      </c>
      <c r="F70" s="287">
        <v>0.08</v>
      </c>
      <c r="G70" s="286">
        <v>0.08</v>
      </c>
      <c r="H70" s="287">
        <v>0.08</v>
      </c>
      <c r="I70" s="291">
        <f>SUM(E70:H70)</f>
        <v>0.32</v>
      </c>
      <c r="J70" s="320"/>
      <c r="K70" s="292">
        <f>D70*J70</f>
        <v>0</v>
      </c>
      <c r="L70" s="293">
        <f>I70*J70</f>
        <v>0</v>
      </c>
      <c r="M70" s="276"/>
    </row>
    <row r="71" spans="1:19" ht="25.5">
      <c r="A71" s="157" t="s">
        <v>100</v>
      </c>
      <c r="B71" s="299" t="s">
        <v>402</v>
      </c>
      <c r="C71" s="284" t="s">
        <v>39</v>
      </c>
      <c r="D71" s="210">
        <v>0</v>
      </c>
      <c r="E71" s="286">
        <v>0.91</v>
      </c>
      <c r="F71" s="287">
        <v>0.91</v>
      </c>
      <c r="G71" s="286">
        <v>0.91</v>
      </c>
      <c r="H71" s="287">
        <v>0.91</v>
      </c>
      <c r="I71" s="291">
        <f>SUM(E71:H71)</f>
        <v>3.64</v>
      </c>
      <c r="J71" s="320"/>
      <c r="K71" s="292">
        <f>D71*J71</f>
        <v>0</v>
      </c>
      <c r="L71" s="293">
        <f>I71*J71</f>
        <v>0</v>
      </c>
      <c r="M71" s="276"/>
    </row>
    <row r="72" spans="1:19" ht="78" customHeight="1">
      <c r="A72" s="137">
        <v>16</v>
      </c>
      <c r="B72" s="298" t="s">
        <v>942</v>
      </c>
      <c r="C72" s="280"/>
      <c r="D72" s="280"/>
      <c r="E72" s="280"/>
      <c r="F72" s="281"/>
      <c r="G72" s="280"/>
      <c r="H72" s="281"/>
      <c r="I72" s="280"/>
      <c r="K72" s="280"/>
      <c r="L72" s="280"/>
      <c r="M72" s="276"/>
    </row>
    <row r="73" spans="1:19" s="135" customFormat="1" ht="25.5">
      <c r="A73" s="157" t="s">
        <v>110</v>
      </c>
      <c r="B73" s="461" t="s">
        <v>407</v>
      </c>
      <c r="C73" s="284" t="s">
        <v>39</v>
      </c>
      <c r="D73" s="210">
        <v>0.25</v>
      </c>
      <c r="E73" s="286">
        <v>0</v>
      </c>
      <c r="F73" s="287">
        <v>0</v>
      </c>
      <c r="G73" s="286">
        <v>0</v>
      </c>
      <c r="H73" s="287">
        <v>0</v>
      </c>
      <c r="I73" s="291">
        <f>SUM(E73:H73)</f>
        <v>0</v>
      </c>
      <c r="J73" s="320"/>
      <c r="K73" s="292">
        <f>D73*J73</f>
        <v>0</v>
      </c>
      <c r="L73" s="293">
        <f>I73*J73</f>
        <v>0</v>
      </c>
      <c r="M73" s="657"/>
      <c r="N73" s="451"/>
      <c r="O73" s="453"/>
      <c r="P73" s="453"/>
      <c r="Q73" s="453"/>
      <c r="R73" s="453"/>
      <c r="S73" s="453"/>
    </row>
    <row r="74" spans="1:19" s="135" customFormat="1" ht="25.5">
      <c r="A74" s="157" t="s">
        <v>111</v>
      </c>
      <c r="B74" s="461" t="s">
        <v>408</v>
      </c>
      <c r="C74" s="284" t="s">
        <v>39</v>
      </c>
      <c r="D74" s="210">
        <v>2.37</v>
      </c>
      <c r="E74" s="286">
        <v>0</v>
      </c>
      <c r="F74" s="287">
        <v>0</v>
      </c>
      <c r="G74" s="286">
        <v>0</v>
      </c>
      <c r="H74" s="287">
        <v>0</v>
      </c>
      <c r="I74" s="291">
        <f>SUM(E74:H74)</f>
        <v>0</v>
      </c>
      <c r="J74" s="320"/>
      <c r="K74" s="292">
        <f>D74*J74</f>
        <v>0</v>
      </c>
      <c r="L74" s="293">
        <f>I74*J74</f>
        <v>0</v>
      </c>
      <c r="M74" s="657"/>
      <c r="N74" s="451"/>
      <c r="O74" s="453"/>
      <c r="P74" s="453"/>
      <c r="Q74" s="453"/>
      <c r="R74" s="453"/>
      <c r="S74" s="453"/>
    </row>
    <row r="75" spans="1:19" s="135" customFormat="1" ht="25.5">
      <c r="A75" s="157" t="s">
        <v>100</v>
      </c>
      <c r="B75" s="461" t="s">
        <v>409</v>
      </c>
      <c r="C75" s="284" t="s">
        <v>39</v>
      </c>
      <c r="D75" s="210">
        <v>1.79</v>
      </c>
      <c r="E75" s="286">
        <v>0</v>
      </c>
      <c r="F75" s="287">
        <v>0</v>
      </c>
      <c r="G75" s="286">
        <v>0</v>
      </c>
      <c r="H75" s="287">
        <v>0</v>
      </c>
      <c r="I75" s="291">
        <f>SUM(E75:H75)</f>
        <v>0</v>
      </c>
      <c r="J75" s="320"/>
      <c r="K75" s="292">
        <f>D75*J75</f>
        <v>0</v>
      </c>
      <c r="L75" s="293">
        <f>I75*J75</f>
        <v>0</v>
      </c>
      <c r="M75" s="657"/>
      <c r="N75" s="451"/>
      <c r="O75" s="453"/>
      <c r="P75" s="453"/>
      <c r="Q75" s="453"/>
      <c r="R75" s="453"/>
      <c r="S75" s="453"/>
    </row>
    <row r="76" spans="1:19" ht="90.75" customHeight="1">
      <c r="A76" s="137">
        <v>17</v>
      </c>
      <c r="B76" s="298" t="s">
        <v>966</v>
      </c>
      <c r="C76" s="280"/>
      <c r="D76" s="280"/>
      <c r="E76" s="280"/>
      <c r="F76" s="281"/>
      <c r="G76" s="280"/>
      <c r="H76" s="281"/>
      <c r="I76" s="280"/>
      <c r="K76" s="280"/>
      <c r="L76" s="280"/>
      <c r="M76" s="276"/>
    </row>
    <row r="77" spans="1:19">
      <c r="A77" s="157" t="s">
        <v>110</v>
      </c>
      <c r="B77" s="296" t="s">
        <v>399</v>
      </c>
      <c r="C77" s="284" t="s">
        <v>39</v>
      </c>
      <c r="D77" s="210">
        <v>18.5</v>
      </c>
      <c r="E77" s="286">
        <v>0</v>
      </c>
      <c r="F77" s="287">
        <v>0</v>
      </c>
      <c r="G77" s="286">
        <v>0</v>
      </c>
      <c r="H77" s="287">
        <v>0</v>
      </c>
      <c r="I77" s="291">
        <f>SUM(E77:H77)</f>
        <v>0</v>
      </c>
      <c r="J77" s="320"/>
      <c r="K77" s="292">
        <f>D77*J77</f>
        <v>0</v>
      </c>
      <c r="L77" s="293">
        <f>I77*J77</f>
        <v>0</v>
      </c>
      <c r="M77" s="276"/>
    </row>
    <row r="78" spans="1:19">
      <c r="A78" s="157" t="s">
        <v>111</v>
      </c>
      <c r="B78" s="296" t="s">
        <v>400</v>
      </c>
      <c r="C78" s="284" t="s">
        <v>39</v>
      </c>
      <c r="D78" s="210">
        <v>27.06</v>
      </c>
      <c r="E78" s="286">
        <v>0</v>
      </c>
      <c r="F78" s="287">
        <v>0</v>
      </c>
      <c r="G78" s="286">
        <v>0</v>
      </c>
      <c r="H78" s="287">
        <v>0</v>
      </c>
      <c r="I78" s="291">
        <f>SUM(E78:H78)</f>
        <v>0</v>
      </c>
      <c r="J78" s="320"/>
      <c r="K78" s="292">
        <f>D78*J78</f>
        <v>0</v>
      </c>
      <c r="L78" s="293">
        <f>I78*J78</f>
        <v>0</v>
      </c>
      <c r="M78" s="276"/>
    </row>
    <row r="79" spans="1:19" s="138" customFormat="1" ht="56.25" customHeight="1">
      <c r="A79" s="137">
        <v>18</v>
      </c>
      <c r="B79" s="147" t="s">
        <v>412</v>
      </c>
      <c r="C79" s="216"/>
      <c r="D79" s="216"/>
      <c r="E79" s="216"/>
      <c r="F79" s="294"/>
      <c r="G79" s="216"/>
      <c r="H79" s="294"/>
      <c r="I79" s="216"/>
      <c r="J79"/>
      <c r="K79" s="216"/>
      <c r="L79" s="216"/>
      <c r="M79" s="295"/>
      <c r="N79" s="454"/>
      <c r="O79" s="295"/>
      <c r="P79" s="295"/>
      <c r="Q79" s="295"/>
      <c r="R79" s="295"/>
      <c r="S79" s="295"/>
    </row>
    <row r="80" spans="1:19" s="135" customFormat="1" ht="25.5">
      <c r="A80" s="157" t="s">
        <v>110</v>
      </c>
      <c r="B80" s="117" t="s">
        <v>413</v>
      </c>
      <c r="C80" s="284" t="s">
        <v>39</v>
      </c>
      <c r="D80" s="210">
        <v>0</v>
      </c>
      <c r="E80" s="286">
        <v>4.42</v>
      </c>
      <c r="F80" s="287">
        <v>4.42</v>
      </c>
      <c r="G80" s="286">
        <v>4.42</v>
      </c>
      <c r="H80" s="287">
        <v>4.42</v>
      </c>
      <c r="I80" s="291">
        <f t="shared" ref="I80:I85" si="9">SUM(E80:H80)</f>
        <v>17.68</v>
      </c>
      <c r="J80" s="320"/>
      <c r="K80" s="292">
        <f t="shared" ref="K80:K85" si="10">D80*J80</f>
        <v>0</v>
      </c>
      <c r="L80" s="293">
        <f t="shared" ref="L80:L85" si="11">I80*J80</f>
        <v>0</v>
      </c>
      <c r="M80" s="276"/>
      <c r="N80" s="451"/>
      <c r="O80" s="453"/>
      <c r="P80" s="453"/>
      <c r="Q80" s="453"/>
      <c r="R80" s="453"/>
      <c r="S80" s="453"/>
    </row>
    <row r="81" spans="1:19" s="135" customFormat="1" ht="25.5">
      <c r="A81" s="157" t="s">
        <v>111</v>
      </c>
      <c r="B81" s="117" t="s">
        <v>414</v>
      </c>
      <c r="C81" s="284" t="s">
        <v>39</v>
      </c>
      <c r="D81" s="210">
        <v>0</v>
      </c>
      <c r="E81" s="286">
        <v>2.62</v>
      </c>
      <c r="F81" s="287">
        <v>2.62</v>
      </c>
      <c r="G81" s="286">
        <v>2.62</v>
      </c>
      <c r="H81" s="287">
        <v>2.62</v>
      </c>
      <c r="I81" s="291">
        <f t="shared" si="9"/>
        <v>10.48</v>
      </c>
      <c r="J81" s="320"/>
      <c r="K81" s="292">
        <f t="shared" si="10"/>
        <v>0</v>
      </c>
      <c r="L81" s="293">
        <f t="shared" si="11"/>
        <v>0</v>
      </c>
      <c r="M81" s="276"/>
      <c r="N81" s="451"/>
      <c r="O81" s="453"/>
      <c r="P81" s="453"/>
      <c r="Q81" s="453"/>
      <c r="R81" s="453"/>
      <c r="S81" s="453"/>
    </row>
    <row r="82" spans="1:19" s="135" customFormat="1" ht="25.5">
      <c r="A82" s="157" t="s">
        <v>100</v>
      </c>
      <c r="B82" s="117" t="s">
        <v>415</v>
      </c>
      <c r="C82" s="284" t="s">
        <v>39</v>
      </c>
      <c r="D82" s="210">
        <v>0</v>
      </c>
      <c r="E82" s="286">
        <v>5.72</v>
      </c>
      <c r="F82" s="287">
        <v>5.72</v>
      </c>
      <c r="G82" s="286">
        <v>5.72</v>
      </c>
      <c r="H82" s="287">
        <v>5.72</v>
      </c>
      <c r="I82" s="291">
        <f t="shared" si="9"/>
        <v>22.88</v>
      </c>
      <c r="J82" s="320"/>
      <c r="K82" s="292">
        <f t="shared" si="10"/>
        <v>0</v>
      </c>
      <c r="L82" s="293">
        <f t="shared" si="11"/>
        <v>0</v>
      </c>
      <c r="M82" s="276"/>
      <c r="N82" s="451"/>
      <c r="O82" s="453"/>
      <c r="P82" s="453"/>
      <c r="Q82" s="453"/>
      <c r="R82" s="453"/>
      <c r="S82" s="453"/>
    </row>
    <row r="83" spans="1:19" s="135" customFormat="1" ht="25.5">
      <c r="A83" s="157" t="s">
        <v>112</v>
      </c>
      <c r="B83" s="117" t="s">
        <v>416</v>
      </c>
      <c r="C83" s="284" t="s">
        <v>39</v>
      </c>
      <c r="D83" s="210">
        <v>0</v>
      </c>
      <c r="E83" s="286">
        <v>0.82</v>
      </c>
      <c r="F83" s="287">
        <v>0.82</v>
      </c>
      <c r="G83" s="286">
        <v>0.82</v>
      </c>
      <c r="H83" s="287">
        <v>0.82</v>
      </c>
      <c r="I83" s="291">
        <f t="shared" si="9"/>
        <v>3.28</v>
      </c>
      <c r="J83" s="320"/>
      <c r="K83" s="292">
        <f t="shared" si="10"/>
        <v>0</v>
      </c>
      <c r="L83" s="293">
        <f t="shared" si="11"/>
        <v>0</v>
      </c>
      <c r="M83" s="276"/>
      <c r="N83" s="451"/>
      <c r="O83" s="453"/>
      <c r="P83" s="453"/>
      <c r="Q83" s="453"/>
      <c r="R83" s="453"/>
      <c r="S83" s="453"/>
    </row>
    <row r="84" spans="1:19" ht="38.25">
      <c r="A84" s="157" t="s">
        <v>113</v>
      </c>
      <c r="B84" s="117" t="s">
        <v>417</v>
      </c>
      <c r="C84" s="284" t="s">
        <v>39</v>
      </c>
      <c r="D84" s="210">
        <v>0</v>
      </c>
      <c r="E84" s="286">
        <v>0.91</v>
      </c>
      <c r="F84" s="287">
        <v>0.91</v>
      </c>
      <c r="G84" s="286">
        <v>0.91</v>
      </c>
      <c r="H84" s="287">
        <v>0.91</v>
      </c>
      <c r="I84" s="291">
        <f t="shared" si="9"/>
        <v>3.64</v>
      </c>
      <c r="J84" s="320"/>
      <c r="K84" s="292">
        <f t="shared" si="10"/>
        <v>0</v>
      </c>
      <c r="L84" s="293">
        <f t="shared" si="11"/>
        <v>0</v>
      </c>
      <c r="M84" s="276"/>
    </row>
    <row r="85" spans="1:19" ht="38.25">
      <c r="A85" s="157" t="s">
        <v>114</v>
      </c>
      <c r="B85" s="117" t="s">
        <v>418</v>
      </c>
      <c r="C85" s="284" t="s">
        <v>39</v>
      </c>
      <c r="D85" s="210">
        <v>0</v>
      </c>
      <c r="E85" s="286">
        <v>0.22</v>
      </c>
      <c r="F85" s="287">
        <v>0.22</v>
      </c>
      <c r="G85" s="286">
        <v>0.22</v>
      </c>
      <c r="H85" s="287">
        <v>0.22</v>
      </c>
      <c r="I85" s="291">
        <f t="shared" si="9"/>
        <v>0.88</v>
      </c>
      <c r="J85" s="320"/>
      <c r="K85" s="292">
        <f t="shared" si="10"/>
        <v>0</v>
      </c>
      <c r="L85" s="293">
        <f t="shared" si="11"/>
        <v>0</v>
      </c>
      <c r="M85" s="276"/>
    </row>
    <row r="86" spans="1:19" s="305" customFormat="1" ht="49.5" customHeight="1">
      <c r="A86" s="53">
        <v>19</v>
      </c>
      <c r="B86" s="41" t="s">
        <v>426</v>
      </c>
      <c r="C86"/>
      <c r="D86"/>
      <c r="E86"/>
      <c r="F86" s="274"/>
      <c r="G86"/>
      <c r="H86" s="274"/>
      <c r="I86"/>
      <c r="J86"/>
      <c r="K86"/>
      <c r="L86"/>
      <c r="M86" s="295"/>
      <c r="N86" s="455"/>
      <c r="O86" s="456"/>
      <c r="P86" s="456"/>
      <c r="Q86" s="456"/>
      <c r="R86" s="456"/>
      <c r="S86" s="456"/>
    </row>
    <row r="87" spans="1:19" s="305" customFormat="1" ht="25.5">
      <c r="A87" s="60" t="s">
        <v>110</v>
      </c>
      <c r="B87" s="17" t="s">
        <v>425</v>
      </c>
      <c r="C87" s="144" t="s">
        <v>39</v>
      </c>
      <c r="D87" s="211">
        <v>0.55000000000000004</v>
      </c>
      <c r="E87" s="306">
        <v>0</v>
      </c>
      <c r="F87" s="307">
        <v>0</v>
      </c>
      <c r="G87" s="306">
        <v>0</v>
      </c>
      <c r="H87" s="307">
        <v>0</v>
      </c>
      <c r="I87" s="308">
        <f>SUM(E87:H87)</f>
        <v>0</v>
      </c>
      <c r="J87" s="320"/>
      <c r="K87" s="309">
        <f>D87*J87</f>
        <v>0</v>
      </c>
      <c r="L87" s="310">
        <f>I87*J87</f>
        <v>0</v>
      </c>
      <c r="M87" s="658"/>
      <c r="N87" s="455"/>
      <c r="O87" s="456"/>
      <c r="P87" s="456"/>
      <c r="Q87" s="456"/>
      <c r="R87" s="456"/>
      <c r="S87" s="456"/>
    </row>
    <row r="88" spans="1:19" ht="102.75" customHeight="1">
      <c r="A88" s="137">
        <v>20</v>
      </c>
      <c r="B88" s="297" t="s">
        <v>965</v>
      </c>
      <c r="C88" s="280"/>
      <c r="D88" s="280"/>
      <c r="E88" s="280"/>
      <c r="F88" s="281"/>
      <c r="G88" s="280"/>
      <c r="H88" s="281"/>
      <c r="I88" s="280"/>
      <c r="K88" s="280"/>
      <c r="L88" s="280"/>
    </row>
    <row r="89" spans="1:19" ht="25.5">
      <c r="A89" s="157" t="s">
        <v>110</v>
      </c>
      <c r="B89" s="296" t="s">
        <v>423</v>
      </c>
      <c r="C89" s="284" t="s">
        <v>39</v>
      </c>
      <c r="D89" s="210">
        <v>27.86</v>
      </c>
      <c r="E89" s="286">
        <v>0</v>
      </c>
      <c r="F89" s="287">
        <v>0</v>
      </c>
      <c r="G89" s="286">
        <v>0</v>
      </c>
      <c r="H89" s="287">
        <v>0</v>
      </c>
      <c r="I89" s="291">
        <f>SUM(E89:H89)</f>
        <v>0</v>
      </c>
      <c r="J89" s="320"/>
      <c r="K89" s="292">
        <f>D89*J89</f>
        <v>0</v>
      </c>
      <c r="L89" s="293">
        <f>I89*J89</f>
        <v>0</v>
      </c>
      <c r="M89" s="276"/>
    </row>
    <row r="90" spans="1:19" ht="25.5">
      <c r="A90" s="157" t="s">
        <v>111</v>
      </c>
      <c r="B90" s="296" t="s">
        <v>422</v>
      </c>
      <c r="C90" s="284" t="s">
        <v>39</v>
      </c>
      <c r="D90" s="210">
        <v>26.45</v>
      </c>
      <c r="E90" s="286">
        <v>0</v>
      </c>
      <c r="F90" s="287">
        <v>0</v>
      </c>
      <c r="G90" s="286">
        <v>0</v>
      </c>
      <c r="H90" s="287">
        <v>0</v>
      </c>
      <c r="I90" s="291">
        <f>SUM(E90:H90)</f>
        <v>0</v>
      </c>
      <c r="J90" s="320"/>
      <c r="K90" s="292">
        <f>D90*J90</f>
        <v>0</v>
      </c>
      <c r="L90" s="293">
        <f>I90*J90</f>
        <v>0</v>
      </c>
      <c r="M90" s="276"/>
    </row>
    <row r="91" spans="1:19" s="304" customFormat="1" ht="103.5" customHeight="1">
      <c r="A91" s="137">
        <v>21</v>
      </c>
      <c r="B91" s="147" t="s">
        <v>964</v>
      </c>
      <c r="C91" s="302"/>
      <c r="D91" s="302"/>
      <c r="E91" s="302"/>
      <c r="F91" s="303"/>
      <c r="G91" s="302"/>
      <c r="H91" s="303"/>
      <c r="I91" s="302"/>
      <c r="J91"/>
      <c r="K91" s="302"/>
      <c r="L91" s="302"/>
      <c r="M91" s="276"/>
      <c r="N91" s="457"/>
      <c r="O91" s="458"/>
      <c r="P91" s="458"/>
      <c r="Q91" s="458"/>
      <c r="R91" s="458"/>
      <c r="S91" s="458"/>
    </row>
    <row r="92" spans="1:19" s="135" customFormat="1" ht="36.75" customHeight="1">
      <c r="A92" s="157" t="s">
        <v>110</v>
      </c>
      <c r="B92" s="117" t="s">
        <v>419</v>
      </c>
      <c r="C92" s="284" t="s">
        <v>39</v>
      </c>
      <c r="D92" s="210">
        <v>14.32</v>
      </c>
      <c r="E92" s="286">
        <v>0</v>
      </c>
      <c r="F92" s="287">
        <v>0</v>
      </c>
      <c r="G92" s="286">
        <v>0</v>
      </c>
      <c r="H92" s="287">
        <v>0</v>
      </c>
      <c r="I92" s="291">
        <f>SUM(E92:H92)</f>
        <v>0</v>
      </c>
      <c r="J92" s="320"/>
      <c r="K92" s="292">
        <f>D92*J92</f>
        <v>0</v>
      </c>
      <c r="L92" s="293">
        <f>I92*J92</f>
        <v>0</v>
      </c>
      <c r="M92" s="276"/>
      <c r="N92" s="451"/>
      <c r="O92" s="453"/>
      <c r="P92" s="453"/>
      <c r="Q92" s="453"/>
      <c r="R92" s="453"/>
      <c r="S92" s="453"/>
    </row>
    <row r="93" spans="1:19" s="135" customFormat="1" ht="37.5" customHeight="1">
      <c r="A93" s="157" t="s">
        <v>111</v>
      </c>
      <c r="B93" s="117" t="s">
        <v>420</v>
      </c>
      <c r="C93" s="284" t="s">
        <v>39</v>
      </c>
      <c r="D93" s="210">
        <v>4.0199999999999996</v>
      </c>
      <c r="E93" s="286">
        <v>0</v>
      </c>
      <c r="F93" s="287">
        <v>0</v>
      </c>
      <c r="G93" s="286">
        <v>0</v>
      </c>
      <c r="H93" s="287">
        <v>0</v>
      </c>
      <c r="I93" s="291">
        <f>SUM(E93:H93)</f>
        <v>0</v>
      </c>
      <c r="J93" s="320"/>
      <c r="K93" s="292">
        <f>D93*J93</f>
        <v>0</v>
      </c>
      <c r="L93" s="293">
        <f>I93*J93</f>
        <v>0</v>
      </c>
      <c r="M93" s="276"/>
      <c r="N93" s="451"/>
      <c r="O93" s="453"/>
      <c r="P93" s="453"/>
      <c r="Q93" s="453"/>
      <c r="R93" s="453"/>
      <c r="S93" s="453"/>
    </row>
    <row r="94" spans="1:19" ht="51" customHeight="1">
      <c r="A94" s="157" t="s">
        <v>100</v>
      </c>
      <c r="B94" s="117" t="s">
        <v>421</v>
      </c>
      <c r="C94" s="284" t="s">
        <v>39</v>
      </c>
      <c r="D94" s="210">
        <v>2.98</v>
      </c>
      <c r="E94" s="286">
        <v>0</v>
      </c>
      <c r="F94" s="287">
        <v>0</v>
      </c>
      <c r="G94" s="286">
        <v>0</v>
      </c>
      <c r="H94" s="287">
        <v>0</v>
      </c>
      <c r="I94" s="291">
        <f>SUM(E94:H94)</f>
        <v>0</v>
      </c>
      <c r="J94" s="320"/>
      <c r="K94" s="292">
        <f>D94*J94</f>
        <v>0</v>
      </c>
      <c r="L94" s="293">
        <f>I94*J94</f>
        <v>0</v>
      </c>
      <c r="M94" s="276"/>
    </row>
    <row r="95" spans="1:19" ht="78" customHeight="1">
      <c r="A95" s="53">
        <v>22</v>
      </c>
      <c r="B95" s="147" t="s">
        <v>944</v>
      </c>
      <c r="C95" s="280"/>
      <c r="D95" s="280"/>
      <c r="E95" s="280"/>
      <c r="F95" s="281"/>
      <c r="G95" s="280"/>
      <c r="H95" s="281"/>
      <c r="I95" s="280"/>
      <c r="K95" s="280"/>
      <c r="L95" s="280"/>
      <c r="M95" s="276"/>
    </row>
    <row r="96" spans="1:19" ht="51" customHeight="1">
      <c r="A96" s="137"/>
      <c r="B96" s="296" t="s">
        <v>428</v>
      </c>
      <c r="C96" s="284" t="s">
        <v>39</v>
      </c>
      <c r="D96" s="210">
        <v>3.25</v>
      </c>
      <c r="E96" s="286">
        <v>0</v>
      </c>
      <c r="F96" s="287">
        <v>0</v>
      </c>
      <c r="G96" s="286">
        <v>0</v>
      </c>
      <c r="H96" s="287">
        <v>0</v>
      </c>
      <c r="I96" s="291">
        <f>SUM(E96:H96)</f>
        <v>0</v>
      </c>
      <c r="J96" s="320"/>
      <c r="K96" s="292">
        <f>D96*J96</f>
        <v>0</v>
      </c>
      <c r="L96" s="293">
        <f>I96*J96</f>
        <v>0</v>
      </c>
      <c r="M96" s="276"/>
    </row>
    <row r="97" spans="1:19" ht="52.5" customHeight="1">
      <c r="A97" s="137">
        <v>23</v>
      </c>
      <c r="B97" s="41" t="s">
        <v>1234</v>
      </c>
      <c r="C97" s="280"/>
      <c r="D97" s="280"/>
      <c r="E97" s="280"/>
      <c r="F97" s="281"/>
      <c r="G97" s="280"/>
      <c r="H97" s="281"/>
      <c r="I97" s="280"/>
      <c r="K97" s="280"/>
      <c r="L97" s="280"/>
      <c r="M97" s="276"/>
    </row>
    <row r="98" spans="1:19" ht="25.5">
      <c r="A98" s="301" t="s">
        <v>110</v>
      </c>
      <c r="B98" s="296" t="s">
        <v>427</v>
      </c>
      <c r="C98" s="284" t="s">
        <v>39</v>
      </c>
      <c r="D98" s="210">
        <v>1.32</v>
      </c>
      <c r="E98" s="286">
        <v>0</v>
      </c>
      <c r="F98" s="287">
        <v>0</v>
      </c>
      <c r="G98" s="286">
        <v>0</v>
      </c>
      <c r="H98" s="287">
        <v>0</v>
      </c>
      <c r="I98" s="291">
        <f>SUM(E98:H98)</f>
        <v>0</v>
      </c>
      <c r="J98" s="320"/>
      <c r="K98" s="292">
        <f>D98*J98</f>
        <v>0</v>
      </c>
      <c r="L98" s="293">
        <f>I98*J98</f>
        <v>0</v>
      </c>
      <c r="M98" s="276"/>
    </row>
    <row r="99" spans="1:19" s="464" customFormat="1" ht="38.25">
      <c r="A99" s="53">
        <v>24</v>
      </c>
      <c r="B99" s="41" t="s">
        <v>340</v>
      </c>
      <c r="C99"/>
      <c r="D99"/>
      <c r="E99"/>
      <c r="F99" s="274"/>
      <c r="G99"/>
      <c r="H99" s="274"/>
      <c r="I99"/>
      <c r="J99"/>
      <c r="K99"/>
      <c r="L99"/>
      <c r="M99" s="275"/>
      <c r="N99" s="459"/>
      <c r="O99" s="275"/>
      <c r="P99" s="275"/>
      <c r="Q99" s="275"/>
      <c r="R99" s="275"/>
      <c r="S99" s="275"/>
    </row>
    <row r="100" spans="1:19" s="464" customFormat="1">
      <c r="A100" s="60" t="s">
        <v>110</v>
      </c>
      <c r="B100" s="311" t="s">
        <v>342</v>
      </c>
      <c r="C100" s="144" t="s">
        <v>73</v>
      </c>
      <c r="D100" s="211">
        <v>81537</v>
      </c>
      <c r="E100" s="306">
        <v>11799</v>
      </c>
      <c r="F100" s="307">
        <v>11603</v>
      </c>
      <c r="G100" s="306">
        <v>11287</v>
      </c>
      <c r="H100" s="307">
        <v>11603</v>
      </c>
      <c r="I100" s="308">
        <f t="shared" ref="I100:I105" si="12">SUM(E100:H100)</f>
        <v>46292</v>
      </c>
      <c r="J100" s="320"/>
      <c r="K100" s="309">
        <f t="shared" ref="K100:K105" si="13">D100*J100</f>
        <v>0</v>
      </c>
      <c r="L100" s="310">
        <f t="shared" ref="L100:L105" si="14">I100*J100</f>
        <v>0</v>
      </c>
      <c r="M100" s="276"/>
      <c r="N100" s="459"/>
      <c r="O100" s="275"/>
      <c r="P100" s="275"/>
      <c r="Q100" s="275"/>
      <c r="R100" s="275"/>
      <c r="S100" s="275"/>
    </row>
    <row r="101" spans="1:19" s="464" customFormat="1">
      <c r="A101" s="60" t="s">
        <v>111</v>
      </c>
      <c r="B101" s="311" t="s">
        <v>343</v>
      </c>
      <c r="C101" s="144" t="s">
        <v>73</v>
      </c>
      <c r="D101" s="211">
        <v>316202</v>
      </c>
      <c r="E101" s="306">
        <v>18185</v>
      </c>
      <c r="F101" s="307">
        <v>17895</v>
      </c>
      <c r="G101" s="306">
        <v>17992</v>
      </c>
      <c r="H101" s="307">
        <v>17895</v>
      </c>
      <c r="I101" s="308">
        <f t="shared" si="12"/>
        <v>71967</v>
      </c>
      <c r="J101" s="320"/>
      <c r="K101" s="309">
        <f t="shared" si="13"/>
        <v>0</v>
      </c>
      <c r="L101" s="310">
        <f t="shared" si="14"/>
        <v>0</v>
      </c>
      <c r="M101" s="276"/>
      <c r="N101" s="459"/>
      <c r="O101" s="275"/>
      <c r="P101" s="275"/>
      <c r="Q101" s="275"/>
      <c r="R101" s="275"/>
      <c r="S101" s="275"/>
    </row>
    <row r="102" spans="1:19" s="464" customFormat="1">
      <c r="A102" s="60" t="s">
        <v>100</v>
      </c>
      <c r="B102" s="311" t="s">
        <v>341</v>
      </c>
      <c r="C102" s="144" t="s">
        <v>73</v>
      </c>
      <c r="D102" s="211">
        <v>10374</v>
      </c>
      <c r="E102" s="306">
        <v>0</v>
      </c>
      <c r="F102" s="307">
        <v>0</v>
      </c>
      <c r="G102" s="306">
        <v>0</v>
      </c>
      <c r="H102" s="307">
        <v>0</v>
      </c>
      <c r="I102" s="308">
        <f t="shared" si="12"/>
        <v>0</v>
      </c>
      <c r="J102" s="320"/>
      <c r="K102" s="309">
        <f t="shared" si="13"/>
        <v>0</v>
      </c>
      <c r="L102" s="310">
        <f t="shared" si="14"/>
        <v>0</v>
      </c>
      <c r="M102" s="276"/>
      <c r="N102" s="459"/>
      <c r="O102" s="643"/>
      <c r="P102" s="275"/>
      <c r="Q102" s="275"/>
      <c r="R102" s="275"/>
      <c r="S102" s="275"/>
    </row>
    <row r="103" spans="1:19" s="464" customFormat="1" ht="25.5">
      <c r="A103" s="60" t="s">
        <v>112</v>
      </c>
      <c r="B103" s="644" t="s">
        <v>344</v>
      </c>
      <c r="C103" s="144" t="s">
        <v>73</v>
      </c>
      <c r="D103" s="211">
        <v>125312</v>
      </c>
      <c r="E103" s="306">
        <v>66630</v>
      </c>
      <c r="F103" s="307">
        <v>67756</v>
      </c>
      <c r="G103" s="306">
        <v>67648</v>
      </c>
      <c r="H103" s="307">
        <v>68090</v>
      </c>
      <c r="I103" s="308">
        <f t="shared" si="12"/>
        <v>270124</v>
      </c>
      <c r="J103" s="320"/>
      <c r="K103" s="309">
        <f t="shared" si="13"/>
        <v>0</v>
      </c>
      <c r="L103" s="310">
        <f t="shared" si="14"/>
        <v>0</v>
      </c>
      <c r="M103" s="276"/>
      <c r="N103" s="459"/>
      <c r="O103" s="275"/>
      <c r="P103" s="275"/>
      <c r="Q103" s="275"/>
      <c r="R103" s="275"/>
      <c r="S103" s="275"/>
    </row>
    <row r="104" spans="1:19" s="464" customFormat="1">
      <c r="A104" s="60" t="s">
        <v>113</v>
      </c>
      <c r="B104" s="644" t="s">
        <v>1289</v>
      </c>
      <c r="C104" s="144" t="s">
        <v>73</v>
      </c>
      <c r="D104" s="211">
        <v>2566</v>
      </c>
      <c r="E104" s="306">
        <v>1283</v>
      </c>
      <c r="F104" s="307">
        <v>1283</v>
      </c>
      <c r="G104" s="306">
        <v>1283</v>
      </c>
      <c r="H104" s="307">
        <v>1283</v>
      </c>
      <c r="I104" s="308">
        <f t="shared" si="12"/>
        <v>5132</v>
      </c>
      <c r="J104" s="320"/>
      <c r="K104" s="309">
        <f t="shared" si="13"/>
        <v>0</v>
      </c>
      <c r="L104" s="310">
        <f t="shared" si="14"/>
        <v>0</v>
      </c>
      <c r="M104" s="276"/>
      <c r="N104" s="459"/>
      <c r="O104" s="275"/>
      <c r="P104" s="275"/>
      <c r="Q104" s="275"/>
      <c r="R104" s="275"/>
      <c r="S104" s="275"/>
    </row>
    <row r="105" spans="1:19" s="464" customFormat="1">
      <c r="A105" s="60" t="s">
        <v>114</v>
      </c>
      <c r="B105" s="644" t="s">
        <v>1290</v>
      </c>
      <c r="C105" s="144" t="s">
        <v>73</v>
      </c>
      <c r="D105" s="211">
        <v>6668</v>
      </c>
      <c r="E105" s="306">
        <v>2585</v>
      </c>
      <c r="F105" s="307">
        <v>2585</v>
      </c>
      <c r="G105" s="306">
        <v>1585</v>
      </c>
      <c r="H105" s="307">
        <v>2585</v>
      </c>
      <c r="I105" s="308">
        <f t="shared" si="12"/>
        <v>9340</v>
      </c>
      <c r="J105" s="320"/>
      <c r="K105" s="309">
        <f t="shared" si="13"/>
        <v>0</v>
      </c>
      <c r="L105" s="310">
        <f t="shared" si="14"/>
        <v>0</v>
      </c>
      <c r="M105" s="276"/>
      <c r="N105" s="459"/>
      <c r="O105" s="275"/>
      <c r="P105" s="275"/>
      <c r="Q105" s="275"/>
      <c r="R105" s="275"/>
      <c r="S105" s="275"/>
    </row>
    <row r="106" spans="1:19" ht="78" customHeight="1">
      <c r="A106" s="53">
        <v>25</v>
      </c>
      <c r="B106" s="41" t="s">
        <v>429</v>
      </c>
      <c r="N106" s="459"/>
    </row>
    <row r="107" spans="1:19" ht="14.25" customHeight="1">
      <c r="A107" s="60" t="s">
        <v>110</v>
      </c>
      <c r="B107" s="17" t="s">
        <v>952</v>
      </c>
      <c r="N107" s="459"/>
    </row>
    <row r="108" spans="1:19" ht="86.25" customHeight="1">
      <c r="B108" s="17" t="s">
        <v>948</v>
      </c>
      <c r="N108" s="459"/>
    </row>
    <row r="109" spans="1:19" ht="13.5" customHeight="1">
      <c r="B109" s="462" t="s">
        <v>949</v>
      </c>
      <c r="N109" s="459"/>
    </row>
    <row r="110" spans="1:19" ht="15" customHeight="1">
      <c r="B110" s="462" t="s">
        <v>950</v>
      </c>
      <c r="N110" s="459"/>
    </row>
    <row r="111" spans="1:19" ht="16.5" customHeight="1">
      <c r="B111" s="462" t="s">
        <v>951</v>
      </c>
      <c r="C111" s="284" t="s">
        <v>129</v>
      </c>
      <c r="D111" s="210">
        <v>0</v>
      </c>
      <c r="E111" s="286">
        <v>12</v>
      </c>
      <c r="F111" s="287">
        <v>12</v>
      </c>
      <c r="G111" s="286">
        <v>12</v>
      </c>
      <c r="H111" s="287">
        <v>12</v>
      </c>
      <c r="I111" s="291">
        <f>SUM(E111:H111)</f>
        <v>48</v>
      </c>
      <c r="J111" s="320"/>
      <c r="K111" s="292">
        <f>D111*J111</f>
        <v>0</v>
      </c>
      <c r="L111" s="293">
        <f>I111*J111</f>
        <v>0</v>
      </c>
      <c r="N111" s="459"/>
    </row>
    <row r="112" spans="1:19">
      <c r="A112" s="60" t="s">
        <v>111</v>
      </c>
      <c r="B112" s="311" t="s">
        <v>963</v>
      </c>
      <c r="C112" s="284"/>
      <c r="D112" s="314"/>
      <c r="E112" s="314"/>
      <c r="F112" s="314"/>
      <c r="G112" s="314"/>
      <c r="H112" s="314"/>
      <c r="I112" s="315"/>
      <c r="J112" s="320"/>
      <c r="K112" s="313"/>
      <c r="L112" s="313"/>
      <c r="M112" s="276"/>
      <c r="N112" s="459"/>
    </row>
    <row r="113" spans="1:19" ht="38.25">
      <c r="A113" s="60"/>
      <c r="B113" s="463" t="s">
        <v>953</v>
      </c>
      <c r="C113" s="284"/>
      <c r="D113" s="314"/>
      <c r="E113" s="314"/>
      <c r="F113" s="314"/>
      <c r="G113" s="314"/>
      <c r="H113" s="314"/>
      <c r="I113" s="315"/>
      <c r="J113" s="320"/>
      <c r="K113" s="313"/>
      <c r="L113" s="313"/>
      <c r="M113" s="276"/>
      <c r="N113" s="459"/>
    </row>
    <row r="114" spans="1:19">
      <c r="A114" s="60"/>
      <c r="B114" s="462" t="s">
        <v>954</v>
      </c>
      <c r="C114" s="284"/>
      <c r="D114" s="314"/>
      <c r="E114" s="314"/>
      <c r="F114" s="314"/>
      <c r="G114" s="314"/>
      <c r="H114" s="314"/>
      <c r="I114" s="315"/>
      <c r="J114" s="320"/>
      <c r="K114" s="313"/>
      <c r="L114" s="313"/>
      <c r="M114" s="276"/>
      <c r="N114" s="459"/>
    </row>
    <row r="115" spans="1:19">
      <c r="A115" s="60"/>
      <c r="B115" s="462" t="s">
        <v>955</v>
      </c>
      <c r="C115" s="284"/>
      <c r="D115" s="314"/>
      <c r="E115" s="314"/>
      <c r="F115" s="314"/>
      <c r="G115" s="314"/>
      <c r="H115" s="314"/>
      <c r="I115" s="315"/>
      <c r="J115" s="320"/>
      <c r="K115" s="313"/>
      <c r="L115" s="313"/>
      <c r="M115" s="276"/>
      <c r="N115" s="459"/>
    </row>
    <row r="116" spans="1:19">
      <c r="A116" s="60"/>
      <c r="B116" s="462" t="s">
        <v>956</v>
      </c>
      <c r="C116" s="284"/>
      <c r="D116" s="314"/>
      <c r="E116" s="314"/>
      <c r="F116" s="314"/>
      <c r="G116" s="314"/>
      <c r="H116" s="314"/>
      <c r="I116" s="315"/>
      <c r="J116" s="320"/>
      <c r="K116" s="313"/>
      <c r="L116" s="313"/>
      <c r="M116" s="276"/>
      <c r="N116" s="459"/>
    </row>
    <row r="117" spans="1:19">
      <c r="A117" s="60"/>
      <c r="B117" s="462" t="s">
        <v>957</v>
      </c>
      <c r="C117" s="284"/>
      <c r="D117" s="314"/>
      <c r="E117" s="314"/>
      <c r="F117" s="314"/>
      <c r="G117" s="314"/>
      <c r="H117" s="314"/>
      <c r="I117" s="315"/>
      <c r="J117" s="320"/>
      <c r="K117" s="313"/>
      <c r="L117" s="313"/>
      <c r="M117" s="276"/>
      <c r="N117" s="459"/>
    </row>
    <row r="118" spans="1:19">
      <c r="A118" s="60"/>
      <c r="B118" s="462" t="s">
        <v>958</v>
      </c>
      <c r="C118" s="284"/>
      <c r="D118" s="314"/>
      <c r="E118" s="314"/>
      <c r="F118" s="314"/>
      <c r="G118" s="314"/>
      <c r="H118" s="314"/>
      <c r="I118" s="315"/>
      <c r="J118" s="320"/>
      <c r="K118" s="313"/>
      <c r="L118" s="313"/>
      <c r="M118" s="276"/>
      <c r="N118" s="459"/>
    </row>
    <row r="119" spans="1:19">
      <c r="A119" s="60"/>
      <c r="B119" s="462" t="s">
        <v>959</v>
      </c>
      <c r="C119" s="284"/>
      <c r="D119" s="314"/>
      <c r="E119" s="314"/>
      <c r="F119" s="314"/>
      <c r="G119" s="314"/>
      <c r="H119" s="314"/>
      <c r="I119" s="315"/>
      <c r="J119" s="320"/>
      <c r="K119" s="313"/>
      <c r="L119" s="313"/>
      <c r="M119" s="276"/>
      <c r="N119" s="459"/>
    </row>
    <row r="120" spans="1:19">
      <c r="A120" s="60"/>
      <c r="B120" s="462" t="s">
        <v>960</v>
      </c>
      <c r="C120" s="284"/>
      <c r="D120" s="314"/>
      <c r="E120" s="314"/>
      <c r="F120" s="314"/>
      <c r="G120" s="314"/>
      <c r="H120" s="314"/>
      <c r="I120" s="315"/>
      <c r="J120" s="320"/>
      <c r="K120" s="313"/>
      <c r="L120" s="313"/>
      <c r="M120" s="276"/>
      <c r="N120" s="459"/>
    </row>
    <row r="121" spans="1:19">
      <c r="A121" s="60"/>
      <c r="B121" s="462" t="s">
        <v>961</v>
      </c>
      <c r="C121" s="284"/>
      <c r="D121" s="314"/>
      <c r="E121" s="314"/>
      <c r="F121" s="314"/>
      <c r="G121" s="314"/>
      <c r="H121" s="314"/>
      <c r="I121" s="315"/>
      <c r="J121" s="320"/>
      <c r="K121" s="313"/>
      <c r="L121" s="313"/>
      <c r="M121" s="276"/>
      <c r="N121" s="459"/>
    </row>
    <row r="122" spans="1:19">
      <c r="A122" s="60"/>
      <c r="B122" s="462" t="s">
        <v>962</v>
      </c>
      <c r="C122" s="284" t="s">
        <v>129</v>
      </c>
      <c r="D122" s="210">
        <v>0</v>
      </c>
      <c r="E122" s="286">
        <v>40</v>
      </c>
      <c r="F122" s="287">
        <v>40</v>
      </c>
      <c r="G122" s="286">
        <v>40</v>
      </c>
      <c r="H122" s="287">
        <v>40</v>
      </c>
      <c r="I122" s="291">
        <f>SUM(E122:H122)</f>
        <v>160</v>
      </c>
      <c r="J122" s="320"/>
      <c r="K122" s="292">
        <f>D122*J122</f>
        <v>0</v>
      </c>
      <c r="L122" s="293">
        <f>I122*J122</f>
        <v>0</v>
      </c>
      <c r="M122" s="276"/>
      <c r="N122" s="459"/>
    </row>
    <row r="123" spans="1:19" s="112" customFormat="1">
      <c r="A123" s="108"/>
      <c r="B123" s="73" t="s">
        <v>126</v>
      </c>
      <c r="C123" s="321"/>
      <c r="D123" s="321"/>
      <c r="E123" s="321"/>
      <c r="F123" s="321"/>
      <c r="G123" s="321"/>
      <c r="H123" s="321"/>
      <c r="I123" s="321"/>
      <c r="J123" s="321"/>
      <c r="K123" s="321"/>
      <c r="L123" s="321"/>
      <c r="M123" s="275"/>
      <c r="N123" s="459"/>
      <c r="O123" s="275"/>
      <c r="P123" s="275"/>
      <c r="Q123" s="275"/>
      <c r="R123" s="275"/>
      <c r="S123" s="275"/>
    </row>
    <row r="124" spans="1:19" ht="51.75" customHeight="1">
      <c r="A124" s="53">
        <v>26</v>
      </c>
      <c r="B124" s="136" t="s">
        <v>232</v>
      </c>
      <c r="C124" s="284" t="s">
        <v>87</v>
      </c>
      <c r="D124" s="210">
        <v>408.5</v>
      </c>
      <c r="E124" s="286">
        <v>0</v>
      </c>
      <c r="F124" s="287">
        <v>0</v>
      </c>
      <c r="G124" s="286">
        <v>0</v>
      </c>
      <c r="H124" s="287">
        <v>0</v>
      </c>
      <c r="I124" s="291">
        <f>SUM(E124:H124)</f>
        <v>0</v>
      </c>
      <c r="J124" s="320"/>
      <c r="K124" s="292">
        <f>D124*J124</f>
        <v>0</v>
      </c>
      <c r="L124" s="293">
        <f>I124*J124</f>
        <v>0</v>
      </c>
      <c r="M124" s="276"/>
      <c r="N124" s="459"/>
    </row>
    <row r="125" spans="1:19" ht="76.5">
      <c r="A125" s="53">
        <v>27</v>
      </c>
      <c r="B125" s="136" t="s">
        <v>233</v>
      </c>
      <c r="C125" s="284" t="s">
        <v>87</v>
      </c>
      <c r="D125" s="210">
        <v>429.35</v>
      </c>
      <c r="E125" s="286">
        <v>0</v>
      </c>
      <c r="F125" s="287">
        <v>0</v>
      </c>
      <c r="G125" s="286">
        <v>0</v>
      </c>
      <c r="H125" s="287">
        <v>0</v>
      </c>
      <c r="I125" s="291">
        <f>SUM(E125:H125)</f>
        <v>0</v>
      </c>
      <c r="J125" s="320"/>
      <c r="K125" s="292">
        <f>D125*J125</f>
        <v>0</v>
      </c>
      <c r="L125" s="293">
        <f>I125*J125</f>
        <v>0</v>
      </c>
      <c r="M125" s="276"/>
      <c r="N125" s="459"/>
    </row>
    <row r="126" spans="1:19" s="163" customFormat="1">
      <c r="A126" s="108"/>
      <c r="B126" s="73" t="s">
        <v>186</v>
      </c>
      <c r="C126" s="325"/>
      <c r="D126" s="325"/>
      <c r="E126" s="325"/>
      <c r="F126" s="325"/>
      <c r="G126" s="325"/>
      <c r="H126" s="325"/>
      <c r="I126" s="325"/>
      <c r="J126" s="321"/>
      <c r="K126" s="325"/>
      <c r="L126" s="321"/>
      <c r="M126" s="275"/>
      <c r="N126" s="451"/>
      <c r="O126" s="295"/>
      <c r="P126" s="295"/>
      <c r="Q126" s="295"/>
      <c r="R126" s="295"/>
      <c r="S126" s="295"/>
    </row>
    <row r="127" spans="1:19" s="138" customFormat="1" ht="39" customHeight="1">
      <c r="A127" s="53">
        <v>28</v>
      </c>
      <c r="B127" s="41" t="s">
        <v>943</v>
      </c>
      <c r="C127" s="280"/>
      <c r="D127" s="280"/>
      <c r="E127" s="280"/>
      <c r="F127" s="281"/>
      <c r="G127" s="280"/>
      <c r="H127" s="281"/>
      <c r="I127" s="280"/>
      <c r="J127"/>
      <c r="K127" s="280"/>
      <c r="L127"/>
      <c r="M127" s="275"/>
      <c r="N127" s="451"/>
      <c r="O127" s="295"/>
      <c r="P127" s="295"/>
      <c r="Q127" s="295"/>
      <c r="R127" s="295"/>
      <c r="S127" s="295"/>
    </row>
    <row r="128" spans="1:19" s="138" customFormat="1" ht="51">
      <c r="A128" s="60" t="s">
        <v>110</v>
      </c>
      <c r="B128" s="311" t="s">
        <v>441</v>
      </c>
      <c r="C128" s="284" t="s">
        <v>39</v>
      </c>
      <c r="D128" s="210">
        <f>367.1+20.67</f>
        <v>387.77000000000004</v>
      </c>
      <c r="E128" s="286">
        <v>0</v>
      </c>
      <c r="F128" s="287">
        <v>0</v>
      </c>
      <c r="G128" s="286">
        <v>0</v>
      </c>
      <c r="H128" s="287">
        <v>0</v>
      </c>
      <c r="I128" s="291">
        <f t="shared" ref="I128:I132" si="15">SUM(E128:H128)</f>
        <v>0</v>
      </c>
      <c r="J128" s="320"/>
      <c r="K128" s="292">
        <f t="shared" ref="K128:K132" si="16">D128*J128</f>
        <v>0</v>
      </c>
      <c r="L128" s="293">
        <f t="shared" ref="L128:L132" si="17">I128*J128</f>
        <v>0</v>
      </c>
      <c r="M128" s="276"/>
      <c r="N128" s="451"/>
      <c r="O128" s="295"/>
      <c r="P128" s="295"/>
      <c r="Q128" s="295"/>
      <c r="R128" s="295"/>
      <c r="S128" s="295"/>
    </row>
    <row r="129" spans="1:19" s="138" customFormat="1" ht="25.5">
      <c r="A129" s="60" t="s">
        <v>111</v>
      </c>
      <c r="B129" s="311" t="s">
        <v>443</v>
      </c>
      <c r="C129" s="284" t="s">
        <v>39</v>
      </c>
      <c r="D129" s="210">
        <v>1.4</v>
      </c>
      <c r="E129" s="286">
        <v>0</v>
      </c>
      <c r="F129" s="287">
        <v>0</v>
      </c>
      <c r="G129" s="286">
        <v>0</v>
      </c>
      <c r="H129" s="287">
        <v>0</v>
      </c>
      <c r="I129" s="291">
        <f t="shared" si="15"/>
        <v>0</v>
      </c>
      <c r="J129" s="320"/>
      <c r="K129" s="292">
        <f t="shared" si="16"/>
        <v>0</v>
      </c>
      <c r="L129" s="293">
        <f t="shared" si="17"/>
        <v>0</v>
      </c>
      <c r="M129" s="276"/>
      <c r="N129" s="451"/>
      <c r="O129" s="295"/>
      <c r="P129" s="295"/>
      <c r="Q129" s="295"/>
      <c r="R129" s="295"/>
      <c r="S129" s="295"/>
    </row>
    <row r="130" spans="1:19" s="138" customFormat="1" ht="25.5">
      <c r="A130" s="60" t="s">
        <v>100</v>
      </c>
      <c r="B130" s="311" t="s">
        <v>906</v>
      </c>
      <c r="C130" s="284" t="s">
        <v>39</v>
      </c>
      <c r="D130" s="210">
        <v>0.7</v>
      </c>
      <c r="E130" s="286">
        <v>0</v>
      </c>
      <c r="F130" s="287">
        <v>0</v>
      </c>
      <c r="G130" s="286">
        <v>0</v>
      </c>
      <c r="H130" s="287">
        <v>0</v>
      </c>
      <c r="I130" s="291">
        <f t="shared" si="15"/>
        <v>0</v>
      </c>
      <c r="J130" s="320"/>
      <c r="K130" s="292">
        <f t="shared" si="16"/>
        <v>0</v>
      </c>
      <c r="L130" s="293">
        <f t="shared" si="17"/>
        <v>0</v>
      </c>
      <c r="M130" s="276"/>
      <c r="N130" s="451"/>
      <c r="O130" s="295"/>
      <c r="P130" s="295"/>
      <c r="Q130" s="295"/>
      <c r="R130" s="295"/>
      <c r="S130" s="295"/>
    </row>
    <row r="131" spans="1:19" s="138" customFormat="1" ht="28.5" customHeight="1">
      <c r="A131" s="60" t="s">
        <v>112</v>
      </c>
      <c r="B131" s="311" t="s">
        <v>448</v>
      </c>
      <c r="C131" s="284" t="s">
        <v>39</v>
      </c>
      <c r="D131" s="211">
        <v>0.91</v>
      </c>
      <c r="E131" s="286">
        <v>0</v>
      </c>
      <c r="F131" s="287">
        <v>0</v>
      </c>
      <c r="G131" s="286">
        <v>0</v>
      </c>
      <c r="H131" s="287">
        <v>0</v>
      </c>
      <c r="I131" s="291">
        <f t="shared" si="15"/>
        <v>0</v>
      </c>
      <c r="J131" s="320"/>
      <c r="K131" s="292">
        <f t="shared" si="16"/>
        <v>0</v>
      </c>
      <c r="L131" s="293">
        <f t="shared" si="17"/>
        <v>0</v>
      </c>
      <c r="M131" s="276"/>
      <c r="N131" s="451"/>
      <c r="O131" s="295"/>
      <c r="P131" s="295"/>
      <c r="Q131" s="295"/>
      <c r="R131" s="295"/>
      <c r="S131" s="295"/>
    </row>
    <row r="132" spans="1:19" s="146" customFormat="1" ht="25.5">
      <c r="A132" s="60" t="s">
        <v>113</v>
      </c>
      <c r="B132" s="311" t="s">
        <v>187</v>
      </c>
      <c r="C132" s="284" t="s">
        <v>39</v>
      </c>
      <c r="D132" s="210">
        <v>1.35</v>
      </c>
      <c r="E132" s="286">
        <v>0</v>
      </c>
      <c r="F132" s="287">
        <v>0</v>
      </c>
      <c r="G132" s="286">
        <v>0</v>
      </c>
      <c r="H132" s="287">
        <v>0</v>
      </c>
      <c r="I132" s="291">
        <f t="shared" si="15"/>
        <v>0</v>
      </c>
      <c r="J132" s="320"/>
      <c r="K132" s="292">
        <f t="shared" si="16"/>
        <v>0</v>
      </c>
      <c r="L132" s="293">
        <f t="shared" si="17"/>
        <v>0</v>
      </c>
      <c r="M132" s="276"/>
      <c r="N132" s="451"/>
      <c r="O132" s="295"/>
      <c r="P132" s="295"/>
      <c r="Q132" s="295"/>
      <c r="R132" s="295"/>
      <c r="S132" s="295"/>
    </row>
    <row r="133" spans="1:19" ht="63.75">
      <c r="A133" s="53">
        <v>29</v>
      </c>
      <c r="B133" s="136" t="s">
        <v>430</v>
      </c>
      <c r="C133" s="284"/>
      <c r="D133" s="314"/>
      <c r="E133" s="314"/>
      <c r="F133" s="314"/>
      <c r="G133" s="314"/>
      <c r="H133" s="314"/>
      <c r="I133" s="315"/>
      <c r="J133" s="320"/>
      <c r="K133" s="313"/>
      <c r="L133" s="313"/>
    </row>
    <row r="134" spans="1:19" ht="14.25" customHeight="1">
      <c r="B134" s="312" t="s">
        <v>436</v>
      </c>
      <c r="C134" s="284"/>
      <c r="D134" s="314"/>
      <c r="E134" s="314"/>
      <c r="F134" s="314"/>
      <c r="G134" s="314"/>
      <c r="H134" s="314"/>
      <c r="I134" s="315"/>
      <c r="J134" s="320"/>
      <c r="K134" s="313"/>
      <c r="L134" s="313"/>
    </row>
    <row r="135" spans="1:19">
      <c r="B135" s="17" t="s">
        <v>347</v>
      </c>
      <c r="C135" s="284" t="s">
        <v>63</v>
      </c>
      <c r="D135" s="210">
        <v>40.229999999999997</v>
      </c>
      <c r="E135" s="286">
        <v>0</v>
      </c>
      <c r="F135" s="287">
        <v>0</v>
      </c>
      <c r="G135" s="286">
        <v>0</v>
      </c>
      <c r="H135" s="287">
        <v>0</v>
      </c>
      <c r="I135" s="291">
        <f t="shared" ref="I135" si="18">SUM(E135:H135)</f>
        <v>0</v>
      </c>
      <c r="J135" s="320"/>
      <c r="K135" s="292">
        <f t="shared" ref="K135" si="19">D135*J135</f>
        <v>0</v>
      </c>
      <c r="L135" s="293">
        <f t="shared" ref="L135" si="20">I135*J135</f>
        <v>0</v>
      </c>
      <c r="M135" s="276"/>
    </row>
    <row r="136" spans="1:19" ht="75.75" customHeight="1">
      <c r="A136" s="53">
        <v>30</v>
      </c>
      <c r="B136" s="136" t="s">
        <v>442</v>
      </c>
      <c r="C136" s="284"/>
      <c r="D136" s="314"/>
      <c r="E136" s="314"/>
      <c r="F136" s="314"/>
      <c r="G136" s="314"/>
      <c r="H136" s="314"/>
      <c r="I136" s="315"/>
      <c r="J136" s="320"/>
      <c r="K136" s="313"/>
      <c r="L136" s="313"/>
    </row>
    <row r="137" spans="1:19">
      <c r="B137" s="17" t="s">
        <v>435</v>
      </c>
      <c r="F137"/>
      <c r="H137"/>
      <c r="M137" s="276"/>
    </row>
    <row r="138" spans="1:19">
      <c r="B138" s="17" t="s">
        <v>347</v>
      </c>
      <c r="C138" s="284" t="s">
        <v>63</v>
      </c>
      <c r="D138" s="210">
        <v>2123.79</v>
      </c>
      <c r="E138" s="286">
        <v>0</v>
      </c>
      <c r="F138" s="287">
        <v>0</v>
      </c>
      <c r="G138" s="286">
        <v>0</v>
      </c>
      <c r="H138" s="287">
        <v>0</v>
      </c>
      <c r="I138" s="291">
        <f t="shared" ref="I138" si="21">SUM(E138:H138)</f>
        <v>0</v>
      </c>
      <c r="J138" s="320"/>
      <c r="K138" s="292">
        <f t="shared" ref="K138" si="22">D138*J138</f>
        <v>0</v>
      </c>
      <c r="L138" s="293">
        <f t="shared" ref="L138" si="23">I138*J138</f>
        <v>0</v>
      </c>
      <c r="M138" s="276"/>
    </row>
    <row r="139" spans="1:19" ht="76.5">
      <c r="A139" s="53">
        <v>31</v>
      </c>
      <c r="B139" s="136" t="s">
        <v>439</v>
      </c>
      <c r="C139" s="144"/>
      <c r="D139" s="208"/>
      <c r="E139" s="208"/>
      <c r="F139" s="208"/>
      <c r="G139" s="208"/>
      <c r="H139" s="208"/>
      <c r="I139" s="328"/>
      <c r="J139" s="320"/>
      <c r="K139" s="329"/>
      <c r="L139" s="329"/>
    </row>
    <row r="140" spans="1:19" ht="38.25">
      <c r="A140" s="277"/>
      <c r="B140" s="17" t="s">
        <v>440</v>
      </c>
      <c r="C140" s="280"/>
      <c r="D140" s="280"/>
      <c r="E140" s="280"/>
      <c r="F140" s="280"/>
      <c r="G140" s="280"/>
      <c r="H140" s="280"/>
      <c r="I140" s="280"/>
      <c r="K140" s="280"/>
      <c r="M140" s="276"/>
    </row>
    <row r="141" spans="1:19">
      <c r="A141" s="277"/>
      <c r="B141" s="17" t="s">
        <v>347</v>
      </c>
      <c r="C141" s="144" t="s">
        <v>63</v>
      </c>
      <c r="D141" s="211">
        <v>125.22</v>
      </c>
      <c r="E141" s="306">
        <v>0</v>
      </c>
      <c r="F141" s="307">
        <v>0</v>
      </c>
      <c r="G141" s="306">
        <v>0</v>
      </c>
      <c r="H141" s="307">
        <v>0</v>
      </c>
      <c r="I141" s="308">
        <f>SUM(E141:H141)</f>
        <v>0</v>
      </c>
      <c r="J141" s="320"/>
      <c r="K141" s="309">
        <f>D141*J141</f>
        <v>0</v>
      </c>
      <c r="L141" s="310">
        <f>I141*J141</f>
        <v>0</v>
      </c>
      <c r="M141" s="276"/>
    </row>
    <row r="142" spans="1:19" ht="53.25" customHeight="1">
      <c r="A142" s="53">
        <v>32</v>
      </c>
      <c r="B142" s="136" t="s">
        <v>434</v>
      </c>
      <c r="C142" s="284"/>
      <c r="D142" s="314"/>
      <c r="E142" s="314"/>
      <c r="F142" s="314"/>
      <c r="G142" s="314"/>
      <c r="H142" s="314"/>
      <c r="I142" s="315"/>
      <c r="J142" s="320"/>
      <c r="K142" s="313"/>
      <c r="L142" s="313"/>
      <c r="N142" s="459"/>
    </row>
    <row r="143" spans="1:19" ht="38.25">
      <c r="B143" s="312" t="s">
        <v>433</v>
      </c>
      <c r="C143" s="284"/>
      <c r="D143" s="314"/>
      <c r="E143" s="314"/>
      <c r="F143" s="314"/>
      <c r="G143" s="314"/>
      <c r="H143" s="314"/>
      <c r="I143" s="315"/>
      <c r="J143" s="320"/>
      <c r="K143" s="313"/>
      <c r="L143" s="313"/>
      <c r="N143" s="459"/>
    </row>
    <row r="144" spans="1:19" ht="25.5">
      <c r="B144" s="312" t="s">
        <v>431</v>
      </c>
      <c r="C144" s="284"/>
      <c r="D144" s="314"/>
      <c r="E144" s="314"/>
      <c r="F144" s="314"/>
      <c r="G144" s="314"/>
      <c r="H144" s="314"/>
      <c r="I144" s="315"/>
      <c r="J144" s="320"/>
      <c r="K144" s="313"/>
      <c r="L144" s="313"/>
      <c r="N144" s="459"/>
    </row>
    <row r="145" spans="1:19" ht="25.5">
      <c r="B145" s="312" t="s">
        <v>432</v>
      </c>
      <c r="C145" s="284" t="s">
        <v>63</v>
      </c>
      <c r="D145" s="210">
        <v>0</v>
      </c>
      <c r="E145" s="286">
        <v>103.98</v>
      </c>
      <c r="F145" s="287">
        <v>109.04</v>
      </c>
      <c r="G145" s="286">
        <v>109.04</v>
      </c>
      <c r="H145" s="287">
        <v>109.04</v>
      </c>
      <c r="I145" s="291">
        <f>SUM(E145:H145)</f>
        <v>431.1</v>
      </c>
      <c r="J145" s="320"/>
      <c r="K145" s="292">
        <f>D145*J145</f>
        <v>0</v>
      </c>
      <c r="L145" s="293">
        <f>I145*J145</f>
        <v>0</v>
      </c>
      <c r="M145" s="276"/>
      <c r="N145" s="459"/>
    </row>
    <row r="146" spans="1:19" s="135" customFormat="1" ht="74.25" customHeight="1">
      <c r="A146" s="53">
        <v>33</v>
      </c>
      <c r="B146" s="136" t="s">
        <v>438</v>
      </c>
      <c r="C146" s="284"/>
      <c r="D146" s="314"/>
      <c r="E146" s="314"/>
      <c r="F146" s="314"/>
      <c r="G146" s="314"/>
      <c r="H146" s="314"/>
      <c r="I146" s="315"/>
      <c r="J146" s="320"/>
      <c r="K146" s="313"/>
      <c r="L146" s="313"/>
      <c r="M146" s="275"/>
      <c r="N146" s="451"/>
      <c r="O146" s="453"/>
      <c r="P146" s="453"/>
      <c r="Q146" s="453"/>
      <c r="R146" s="453"/>
      <c r="S146" s="453"/>
    </row>
    <row r="147" spans="1:19" s="135" customFormat="1" ht="38.25">
      <c r="A147" s="53"/>
      <c r="B147" s="312" t="s">
        <v>437</v>
      </c>
      <c r="C147" s="280"/>
      <c r="D147" s="280"/>
      <c r="E147" s="280"/>
      <c r="F147" s="280"/>
      <c r="G147" s="280"/>
      <c r="H147" s="280"/>
      <c r="I147" s="280"/>
      <c r="J147"/>
      <c r="K147" s="280"/>
      <c r="L147"/>
      <c r="M147" s="275"/>
      <c r="N147" s="451"/>
      <c r="O147" s="453"/>
      <c r="P147" s="453"/>
      <c r="Q147" s="453"/>
      <c r="R147" s="453"/>
      <c r="S147" s="453"/>
    </row>
    <row r="148" spans="1:19" s="135" customFormat="1" ht="25.5">
      <c r="A148" s="53"/>
      <c r="B148" s="312" t="s">
        <v>431</v>
      </c>
      <c r="C148" s="280"/>
      <c r="D148" s="280"/>
      <c r="E148" s="280"/>
      <c r="F148" s="280"/>
      <c r="G148" s="280"/>
      <c r="H148" s="280"/>
      <c r="I148" s="280"/>
      <c r="J148"/>
      <c r="K148" s="280"/>
      <c r="L148"/>
      <c r="M148" s="275"/>
      <c r="N148" s="451"/>
      <c r="O148" s="453"/>
      <c r="P148" s="453"/>
      <c r="Q148" s="453"/>
      <c r="R148" s="453"/>
      <c r="S148" s="453"/>
    </row>
    <row r="149" spans="1:19" s="135" customFormat="1" ht="25.5">
      <c r="A149" s="277"/>
      <c r="B149" s="312" t="s">
        <v>432</v>
      </c>
      <c r="C149" s="284" t="s">
        <v>63</v>
      </c>
      <c r="D149" s="210">
        <v>95.2</v>
      </c>
      <c r="E149" s="286">
        <v>0</v>
      </c>
      <c r="F149" s="287">
        <v>0</v>
      </c>
      <c r="G149" s="286">
        <v>0</v>
      </c>
      <c r="H149" s="287">
        <v>0</v>
      </c>
      <c r="I149" s="291">
        <f>SUM(E149:H149)</f>
        <v>0</v>
      </c>
      <c r="J149" s="320"/>
      <c r="K149" s="292">
        <f>D149*J149</f>
        <v>0</v>
      </c>
      <c r="L149" s="293">
        <f>I149*J149</f>
        <v>0</v>
      </c>
      <c r="M149" s="276"/>
      <c r="N149" s="451"/>
      <c r="O149" s="453"/>
      <c r="P149" s="453"/>
      <c r="Q149" s="453"/>
      <c r="R149" s="453"/>
      <c r="S149" s="453"/>
    </row>
    <row r="150" spans="1:19">
      <c r="A150" s="108"/>
      <c r="B150" s="733" t="s">
        <v>198</v>
      </c>
      <c r="C150" s="734"/>
      <c r="D150" s="734"/>
      <c r="E150" s="734"/>
      <c r="F150" s="734"/>
      <c r="G150" s="734"/>
      <c r="H150" s="734"/>
      <c r="I150" s="734"/>
      <c r="J150" s="734"/>
      <c r="K150" s="734"/>
      <c r="L150" s="321"/>
      <c r="N150" s="275"/>
    </row>
    <row r="151" spans="1:19" ht="25.5">
      <c r="A151" s="255">
        <v>34</v>
      </c>
      <c r="B151" s="134" t="s">
        <v>197</v>
      </c>
      <c r="L151" s="532"/>
      <c r="N151" s="459"/>
    </row>
    <row r="152" spans="1:19" ht="38.25">
      <c r="B152" s="17" t="s">
        <v>199</v>
      </c>
      <c r="C152" s="284" t="s">
        <v>39</v>
      </c>
      <c r="D152" s="210">
        <v>0</v>
      </c>
      <c r="E152" s="286">
        <v>3.45</v>
      </c>
      <c r="F152" s="287">
        <v>3.5</v>
      </c>
      <c r="G152" s="286">
        <v>3.5</v>
      </c>
      <c r="H152" s="287">
        <v>3.5</v>
      </c>
      <c r="I152" s="291">
        <f>SUM(E152:H152)</f>
        <v>13.95</v>
      </c>
      <c r="J152" s="320"/>
      <c r="K152" s="292">
        <f>D152*J152</f>
        <v>0</v>
      </c>
      <c r="L152" s="293">
        <f>I152*J152</f>
        <v>0</v>
      </c>
      <c r="M152" s="276"/>
      <c r="N152" s="459"/>
    </row>
    <row r="153" spans="1:19" s="112" customFormat="1">
      <c r="A153" s="64"/>
      <c r="B153" s="74" t="s">
        <v>116</v>
      </c>
      <c r="C153" s="80"/>
      <c r="D153" s="80"/>
      <c r="E153" s="80"/>
      <c r="F153" s="80"/>
      <c r="G153" s="80"/>
      <c r="H153" s="80"/>
      <c r="I153" s="80"/>
      <c r="J153" s="80"/>
      <c r="K153" s="591">
        <f>SUM(K1:K152)</f>
        <v>0</v>
      </c>
      <c r="L153" s="591">
        <f>SUM(L1:L152)</f>
        <v>0</v>
      </c>
      <c r="M153" s="473"/>
      <c r="N153" s="459"/>
      <c r="O153" s="275"/>
      <c r="P153" s="275"/>
      <c r="Q153" s="275"/>
      <c r="R153" s="275"/>
      <c r="S153" s="275"/>
    </row>
    <row r="154" spans="1:19">
      <c r="A154" s="645"/>
      <c r="B154" s="279"/>
      <c r="C154" s="280"/>
      <c r="D154" s="280"/>
      <c r="E154" s="280"/>
      <c r="F154" s="280"/>
      <c r="G154" s="280"/>
      <c r="H154" s="280"/>
      <c r="I154" s="280"/>
      <c r="K154" s="280"/>
      <c r="M154" s="659"/>
      <c r="N154" s="183"/>
      <c r="O154" s="18"/>
      <c r="P154" s="18"/>
      <c r="Q154" s="18"/>
      <c r="R154" s="18"/>
      <c r="S154" s="18"/>
    </row>
  </sheetData>
  <sheetProtection password="8D19" sheet="1" objects="1" scenarios="1"/>
  <mergeCells count="8">
    <mergeCell ref="B150:K150"/>
    <mergeCell ref="B12:K12"/>
    <mergeCell ref="B7:K7"/>
    <mergeCell ref="B8:K8"/>
    <mergeCell ref="B9:K9"/>
    <mergeCell ref="B10:K10"/>
    <mergeCell ref="B11:K11"/>
    <mergeCell ref="B13:K13"/>
  </mergeCells>
  <pageMargins left="0.98425196850393704" right="0.39370078740157483" top="0.59055118110236227" bottom="0.59055118110236227" header="0.31496062992125984" footer="0.31496062992125984"/>
  <pageSetup paperSize="9" scale="65" fitToHeight="0" orientation="landscape" r:id="rId1"/>
  <headerFooter>
    <oddHeader>&amp;CSTANOVANJSKA SOSESKA ZVEZNA ULICA&amp;RPOPIS GO DEL</oddHeader>
    <oddFooter>&amp;C&amp;A&amp;R&amp;P od &amp;N</oddFooter>
  </headerFooter>
  <ignoredErrors>
    <ignoredError sqref="I16 I132 I18:I131 I133:I149"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421"/>
  <sheetViews>
    <sheetView topLeftCell="A70" workbookViewId="0">
      <selection activeCell="J76" sqref="J76"/>
    </sheetView>
  </sheetViews>
  <sheetFormatPr defaultRowHeight="12.75"/>
  <cols>
    <col min="1" max="1" width="3.7109375" style="53" customWidth="1"/>
    <col min="2" max="2" width="45.7109375" style="17" customWidth="1"/>
    <col min="3" max="3" width="5.7109375" style="144" customWidth="1"/>
    <col min="4" max="4" width="12" customWidth="1"/>
    <col min="5" max="5" width="11.7109375" customWidth="1"/>
    <col min="6" max="6" width="11.42578125" style="274" customWidth="1"/>
    <col min="7" max="7" width="12.140625" customWidth="1"/>
    <col min="8" max="8" width="11.42578125" style="274" customWidth="1"/>
    <col min="11" max="11" width="12.7109375" customWidth="1"/>
    <col min="12" max="12" width="14.140625" customWidth="1"/>
    <col min="13" max="13" width="18.42578125" style="18" customWidth="1"/>
    <col min="14" max="16384" width="9.140625" style="18"/>
  </cols>
  <sheetData>
    <row r="1" spans="1:13" s="40" customFormat="1">
      <c r="A1" s="53"/>
      <c r="B1" s="41"/>
      <c r="C1" s="131"/>
      <c r="D1" s="131"/>
      <c r="E1" s="206"/>
      <c r="F1" s="206"/>
      <c r="G1" s="206"/>
      <c r="H1" s="206"/>
      <c r="I1" s="54"/>
      <c r="J1" s="509"/>
      <c r="K1" s="55"/>
      <c r="L1" s="55"/>
    </row>
    <row r="2" spans="1:13" s="112" customFormat="1">
      <c r="A2" s="64" t="s">
        <v>45</v>
      </c>
      <c r="B2" s="65" t="s">
        <v>131</v>
      </c>
      <c r="C2" s="143"/>
      <c r="D2" s="143"/>
      <c r="E2" s="207"/>
      <c r="F2" s="207"/>
      <c r="G2" s="207"/>
      <c r="H2" s="207"/>
      <c r="I2" s="67"/>
      <c r="J2" s="510"/>
      <c r="K2" s="68"/>
      <c r="L2" s="68"/>
      <c r="M2" s="18"/>
    </row>
    <row r="3" spans="1:13">
      <c r="B3" s="41"/>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ht="15">
      <c r="A5" s="72"/>
      <c r="B5" s="215"/>
      <c r="C5"/>
      <c r="D5" s="161"/>
      <c r="L5"/>
    </row>
    <row r="6" spans="1:13" s="205" customFormat="1">
      <c r="A6" s="70"/>
      <c r="B6" s="73" t="s">
        <v>90</v>
      </c>
      <c r="C6" s="125"/>
      <c r="D6" s="254"/>
      <c r="L6" s="321"/>
      <c r="M6" s="40"/>
    </row>
    <row r="7" spans="1:13" s="161" customFormat="1" ht="33" customHeight="1">
      <c r="A7" s="72"/>
      <c r="B7" s="737" t="s">
        <v>305</v>
      </c>
      <c r="C7" s="737"/>
      <c r="J7" s="40"/>
      <c r="L7"/>
    </row>
    <row r="8" spans="1:13" s="112" customFormat="1">
      <c r="A8" s="108"/>
      <c r="B8" s="733" t="s">
        <v>133</v>
      </c>
      <c r="C8" s="738"/>
      <c r="D8" s="162"/>
      <c r="L8" s="321"/>
      <c r="M8" s="18"/>
    </row>
    <row r="9" spans="1:13" ht="54" customHeight="1">
      <c r="A9" s="53">
        <v>1</v>
      </c>
      <c r="B9" s="346" t="s">
        <v>509</v>
      </c>
      <c r="C9" s="284"/>
      <c r="D9" s="18"/>
      <c r="E9" s="319"/>
      <c r="F9" s="319"/>
      <c r="G9" s="319"/>
      <c r="H9" s="319"/>
      <c r="I9" s="58"/>
      <c r="J9" s="320"/>
      <c r="K9" s="320"/>
    </row>
    <row r="10" spans="1:13" ht="178.5" customHeight="1">
      <c r="A10" s="60"/>
      <c r="B10" s="341" t="s">
        <v>508</v>
      </c>
      <c r="C10" s="284" t="s">
        <v>63</v>
      </c>
      <c r="D10" s="210">
        <f>3547.98+40.43+55.29</f>
        <v>3643.7</v>
      </c>
      <c r="E10" s="286">
        <v>0</v>
      </c>
      <c r="F10" s="287">
        <v>0</v>
      </c>
      <c r="G10" s="286">
        <v>0</v>
      </c>
      <c r="H10" s="287">
        <v>0</v>
      </c>
      <c r="I10" s="291">
        <f>SUM(E10:H10)</f>
        <v>0</v>
      </c>
      <c r="J10" s="320"/>
      <c r="K10" s="292">
        <f>D10*J10</f>
        <v>0</v>
      </c>
      <c r="L10" s="293">
        <f>I10*J10</f>
        <v>0</v>
      </c>
    </row>
    <row r="11" spans="1:13" ht="51">
      <c r="A11" s="53">
        <v>2</v>
      </c>
      <c r="B11" s="346" t="s">
        <v>510</v>
      </c>
      <c r="C11" s="284"/>
      <c r="D11" s="314"/>
      <c r="E11" s="314"/>
      <c r="F11" s="314"/>
      <c r="G11" s="314"/>
      <c r="H11" s="314"/>
      <c r="I11" s="315"/>
      <c r="J11" s="320"/>
      <c r="K11" s="313"/>
      <c r="L11" s="313"/>
    </row>
    <row r="12" spans="1:13" ht="178.5" customHeight="1">
      <c r="B12" s="341" t="s">
        <v>511</v>
      </c>
      <c r="C12" s="284"/>
      <c r="D12" s="314"/>
      <c r="E12" s="314"/>
      <c r="F12" s="314"/>
      <c r="G12" s="314"/>
      <c r="H12" s="314"/>
      <c r="I12" s="315"/>
      <c r="J12" s="320"/>
      <c r="K12" s="313"/>
      <c r="L12" s="313"/>
    </row>
    <row r="13" spans="1:13" ht="37.5" customHeight="1">
      <c r="B13" s="341" t="s">
        <v>512</v>
      </c>
      <c r="C13" s="284"/>
      <c r="D13" s="314"/>
      <c r="E13" s="314"/>
      <c r="F13" s="314"/>
      <c r="G13" s="314"/>
      <c r="H13" s="314"/>
      <c r="I13" s="315"/>
      <c r="J13" s="320"/>
      <c r="K13" s="313"/>
      <c r="L13" s="313"/>
    </row>
    <row r="14" spans="1:13" ht="24" customHeight="1">
      <c r="B14" s="341" t="s">
        <v>513</v>
      </c>
      <c r="C14" s="284"/>
      <c r="D14" s="314"/>
      <c r="E14" s="314"/>
      <c r="F14" s="314"/>
      <c r="G14" s="314"/>
      <c r="H14" s="314"/>
      <c r="I14" s="315"/>
      <c r="J14" s="320"/>
      <c r="K14" s="313"/>
      <c r="L14" s="313"/>
    </row>
    <row r="15" spans="1:13" ht="38.25">
      <c r="B15" s="341" t="s">
        <v>514</v>
      </c>
      <c r="C15" s="284" t="s">
        <v>63</v>
      </c>
      <c r="D15" s="210">
        <v>1546.56</v>
      </c>
      <c r="E15" s="286">
        <v>0</v>
      </c>
      <c r="F15" s="287">
        <v>0</v>
      </c>
      <c r="G15" s="286">
        <v>0</v>
      </c>
      <c r="H15" s="287">
        <v>0</v>
      </c>
      <c r="I15" s="291">
        <f>SUM(E15:H15)</f>
        <v>0</v>
      </c>
      <c r="J15" s="320"/>
      <c r="K15" s="292">
        <f>D15*J15</f>
        <v>0</v>
      </c>
      <c r="L15" s="293">
        <f>I15*J15</f>
        <v>0</v>
      </c>
    </row>
    <row r="16" spans="1:13" ht="38.25">
      <c r="A16" s="53">
        <v>3</v>
      </c>
      <c r="B16" s="346" t="s">
        <v>366</v>
      </c>
      <c r="C16" s="337"/>
      <c r="D16" s="314"/>
      <c r="E16" s="314"/>
      <c r="F16" s="314"/>
      <c r="G16" s="314"/>
      <c r="H16" s="314"/>
      <c r="I16" s="315"/>
      <c r="J16" s="320"/>
      <c r="K16" s="313"/>
      <c r="L16" s="313"/>
    </row>
    <row r="17" spans="1:13" ht="89.25">
      <c r="B17" s="341" t="s">
        <v>365</v>
      </c>
      <c r="C17" s="284" t="s">
        <v>64</v>
      </c>
      <c r="D17" s="210">
        <v>7.6</v>
      </c>
      <c r="E17" s="286">
        <v>0</v>
      </c>
      <c r="F17" s="287">
        <v>0</v>
      </c>
      <c r="G17" s="286">
        <v>0</v>
      </c>
      <c r="H17" s="287">
        <v>0</v>
      </c>
      <c r="I17" s="291">
        <f>SUM(E17:H17)</f>
        <v>0</v>
      </c>
      <c r="J17" s="320"/>
      <c r="K17" s="292">
        <f>D17*J17</f>
        <v>0</v>
      </c>
      <c r="L17" s="293">
        <f>I17*J17</f>
        <v>0</v>
      </c>
    </row>
    <row r="18" spans="1:13" s="112" customFormat="1">
      <c r="A18" s="132"/>
      <c r="B18" s="739" t="s">
        <v>503</v>
      </c>
      <c r="C18" s="734"/>
      <c r="D18" s="734"/>
      <c r="E18" s="734"/>
      <c r="F18" s="734"/>
      <c r="G18" s="734"/>
      <c r="H18" s="734"/>
      <c r="I18" s="734"/>
      <c r="J18" s="734"/>
      <c r="K18" s="734"/>
      <c r="M18" s="18"/>
    </row>
    <row r="19" spans="1:13" ht="38.25">
      <c r="A19" s="53">
        <v>4</v>
      </c>
      <c r="B19" s="41" t="s">
        <v>495</v>
      </c>
      <c r="C19" s="337"/>
      <c r="D19" s="314"/>
      <c r="E19" s="314"/>
      <c r="F19" s="314"/>
      <c r="G19" s="314"/>
      <c r="H19" s="314"/>
      <c r="I19" s="315"/>
      <c r="J19" s="320"/>
      <c r="K19" s="313"/>
      <c r="L19" s="313"/>
    </row>
    <row r="20" spans="1:13" ht="114" customHeight="1">
      <c r="B20" s="341" t="s">
        <v>519</v>
      </c>
      <c r="C20" s="337"/>
      <c r="D20" s="314"/>
      <c r="E20" s="314"/>
      <c r="F20" s="314"/>
      <c r="G20" s="314"/>
      <c r="H20" s="314"/>
      <c r="I20" s="315"/>
      <c r="J20" s="320"/>
      <c r="K20" s="313"/>
      <c r="L20" s="313"/>
    </row>
    <row r="21" spans="1:13" ht="63.75">
      <c r="B21" s="341" t="s">
        <v>498</v>
      </c>
      <c r="C21" s="284" t="s">
        <v>63</v>
      </c>
      <c r="D21" s="210">
        <v>57</v>
      </c>
      <c r="E21" s="286">
        <v>0</v>
      </c>
      <c r="F21" s="287">
        <v>0</v>
      </c>
      <c r="G21" s="286">
        <v>0</v>
      </c>
      <c r="H21" s="287">
        <v>0</v>
      </c>
      <c r="I21" s="291">
        <f>SUM(E21:H21)</f>
        <v>0</v>
      </c>
      <c r="J21" s="320"/>
      <c r="K21" s="292">
        <f>D21*J21</f>
        <v>0</v>
      </c>
      <c r="L21" s="293">
        <f>I21*J21</f>
        <v>0</v>
      </c>
    </row>
    <row r="22" spans="1:13" ht="38.25">
      <c r="A22" s="53">
        <v>5</v>
      </c>
      <c r="B22" s="147" t="s">
        <v>502</v>
      </c>
      <c r="C22" s="337"/>
      <c r="D22" s="314"/>
      <c r="E22" s="314"/>
      <c r="F22" s="314"/>
      <c r="G22" s="314"/>
      <c r="H22" s="314"/>
      <c r="I22" s="315"/>
      <c r="J22" s="320"/>
      <c r="K22" s="313"/>
      <c r="L22" s="313"/>
    </row>
    <row r="23" spans="1:13" ht="129" customHeight="1">
      <c r="B23" s="341" t="s">
        <v>499</v>
      </c>
      <c r="C23" s="284" t="s">
        <v>63</v>
      </c>
      <c r="D23" s="210">
        <v>0</v>
      </c>
      <c r="E23" s="286">
        <v>95.34</v>
      </c>
      <c r="F23" s="287">
        <v>90.11</v>
      </c>
      <c r="G23" s="286">
        <v>90.11</v>
      </c>
      <c r="H23" s="287">
        <v>90.11</v>
      </c>
      <c r="I23" s="291">
        <f>SUM(E23:H23)</f>
        <v>365.67</v>
      </c>
      <c r="J23" s="320"/>
      <c r="K23" s="292">
        <f>D23*J23</f>
        <v>0</v>
      </c>
      <c r="L23" s="293">
        <f>I23*J23</f>
        <v>0</v>
      </c>
    </row>
    <row r="24" spans="1:13" ht="38.25">
      <c r="A24" s="53">
        <v>6</v>
      </c>
      <c r="B24" s="147" t="s">
        <v>516</v>
      </c>
      <c r="C24" s="337"/>
      <c r="D24" s="314"/>
      <c r="E24" s="314"/>
      <c r="F24" s="314"/>
      <c r="G24" s="314"/>
      <c r="H24" s="314"/>
      <c r="I24" s="315"/>
      <c r="J24" s="320"/>
      <c r="K24" s="313"/>
      <c r="L24" s="313"/>
    </row>
    <row r="25" spans="1:13" ht="76.5" customHeight="1">
      <c r="B25" s="341" t="s">
        <v>515</v>
      </c>
      <c r="C25" s="337"/>
      <c r="D25" s="314"/>
      <c r="E25" s="314"/>
      <c r="F25" s="314"/>
      <c r="G25" s="314"/>
      <c r="H25" s="314"/>
      <c r="I25" s="315"/>
      <c r="J25" s="320"/>
      <c r="K25" s="313"/>
      <c r="L25" s="313"/>
    </row>
    <row r="26" spans="1:13" ht="25.5">
      <c r="B26" s="341" t="s">
        <v>200</v>
      </c>
      <c r="C26" s="337"/>
      <c r="D26" s="314"/>
      <c r="E26" s="314"/>
      <c r="F26" s="314"/>
      <c r="G26" s="314"/>
      <c r="H26" s="314"/>
      <c r="I26" s="315"/>
      <c r="J26" s="320"/>
      <c r="K26" s="313"/>
      <c r="L26" s="313"/>
    </row>
    <row r="27" spans="1:13" ht="25.5">
      <c r="B27" s="341" t="s">
        <v>201</v>
      </c>
      <c r="C27" s="284" t="s">
        <v>63</v>
      </c>
      <c r="D27" s="210">
        <v>0</v>
      </c>
      <c r="E27" s="286">
        <v>178.3</v>
      </c>
      <c r="F27" s="287">
        <v>186</v>
      </c>
      <c r="G27" s="286">
        <v>186</v>
      </c>
      <c r="H27" s="287">
        <v>186</v>
      </c>
      <c r="I27" s="291">
        <f>SUM(E27:H27)</f>
        <v>736.3</v>
      </c>
      <c r="J27" s="320"/>
      <c r="K27" s="292">
        <f>D27*J27</f>
        <v>0</v>
      </c>
      <c r="L27" s="293">
        <f>I27*J27</f>
        <v>0</v>
      </c>
    </row>
    <row r="28" spans="1:13" ht="51">
      <c r="A28" s="53">
        <v>7</v>
      </c>
      <c r="B28" s="342" t="s">
        <v>497</v>
      </c>
      <c r="C28" s="337"/>
      <c r="D28" s="314"/>
      <c r="E28" s="314"/>
      <c r="F28" s="314"/>
      <c r="G28" s="314"/>
      <c r="H28" s="314"/>
      <c r="I28" s="315"/>
      <c r="J28" s="320"/>
      <c r="K28" s="313"/>
      <c r="L28" s="313"/>
    </row>
    <row r="29" spans="1:13" ht="115.5" customHeight="1">
      <c r="B29" s="341" t="s">
        <v>500</v>
      </c>
      <c r="C29" s="337"/>
      <c r="D29" s="314"/>
      <c r="E29" s="314"/>
      <c r="F29" s="314"/>
      <c r="G29" s="314"/>
      <c r="H29" s="314"/>
      <c r="I29" s="315"/>
      <c r="J29" s="320"/>
      <c r="K29" s="313"/>
      <c r="L29" s="313"/>
    </row>
    <row r="30" spans="1:13" ht="25.5">
      <c r="B30" s="341" t="s">
        <v>496</v>
      </c>
      <c r="C30" s="284" t="s">
        <v>63</v>
      </c>
      <c r="D30" s="210">
        <v>0</v>
      </c>
      <c r="E30" s="286">
        <v>10.38</v>
      </c>
      <c r="F30" s="287">
        <v>11.03</v>
      </c>
      <c r="G30" s="286">
        <v>11.03</v>
      </c>
      <c r="H30" s="287">
        <v>11.03</v>
      </c>
      <c r="I30" s="291">
        <f>SUM(E30:H30)</f>
        <v>43.47</v>
      </c>
      <c r="J30" s="320"/>
      <c r="K30" s="292">
        <f>D30*J30</f>
        <v>0</v>
      </c>
      <c r="L30" s="293">
        <f>I30*J30</f>
        <v>0</v>
      </c>
    </row>
    <row r="31" spans="1:13" ht="25.5">
      <c r="A31" s="53">
        <v>8</v>
      </c>
      <c r="B31" s="147" t="s">
        <v>501</v>
      </c>
      <c r="C31" s="337"/>
      <c r="D31" s="314"/>
      <c r="E31" s="314"/>
      <c r="F31" s="314"/>
      <c r="G31" s="314"/>
      <c r="H31" s="314"/>
      <c r="I31" s="315"/>
      <c r="J31" s="320"/>
      <c r="K31" s="313"/>
      <c r="L31" s="313"/>
    </row>
    <row r="32" spans="1:13" ht="130.5" customHeight="1">
      <c r="B32" s="341" t="s">
        <v>499</v>
      </c>
      <c r="C32" s="284" t="s">
        <v>63</v>
      </c>
      <c r="D32" s="210">
        <v>0</v>
      </c>
      <c r="E32" s="286">
        <v>103.98</v>
      </c>
      <c r="F32" s="287">
        <v>109.04</v>
      </c>
      <c r="G32" s="286">
        <v>109.01</v>
      </c>
      <c r="H32" s="287">
        <v>109.04</v>
      </c>
      <c r="I32" s="291">
        <f>SUM(E32:H32)</f>
        <v>431.07000000000005</v>
      </c>
      <c r="J32" s="320"/>
      <c r="K32" s="292">
        <f>D32*J32</f>
        <v>0</v>
      </c>
      <c r="L32" s="293">
        <f>I32*J32</f>
        <v>0</v>
      </c>
    </row>
    <row r="33" spans="1:12" ht="38.25">
      <c r="A33" s="53">
        <v>9</v>
      </c>
      <c r="B33" s="147" t="s">
        <v>491</v>
      </c>
      <c r="C33" s="337"/>
      <c r="D33" s="314"/>
      <c r="E33" s="314"/>
      <c r="F33" s="314"/>
      <c r="G33" s="314"/>
      <c r="H33" s="314"/>
      <c r="I33" s="315"/>
      <c r="J33" s="320"/>
      <c r="K33" s="313"/>
      <c r="L33" s="313"/>
    </row>
    <row r="34" spans="1:12" ht="38.25">
      <c r="B34" s="341" t="s">
        <v>122</v>
      </c>
      <c r="C34" s="337"/>
      <c r="D34" s="314"/>
      <c r="E34" s="314"/>
      <c r="F34" s="314"/>
      <c r="G34" s="314"/>
      <c r="H34" s="314"/>
      <c r="I34" s="315"/>
      <c r="J34" s="320"/>
      <c r="K34" s="313"/>
      <c r="L34" s="313"/>
    </row>
    <row r="35" spans="1:12" ht="67.5" customHeight="1">
      <c r="B35" s="341" t="s">
        <v>492</v>
      </c>
      <c r="C35" s="337"/>
      <c r="D35" s="314"/>
      <c r="E35" s="314"/>
      <c r="F35" s="314"/>
      <c r="G35" s="314"/>
      <c r="H35" s="314"/>
      <c r="I35" s="315"/>
      <c r="J35" s="320"/>
      <c r="K35" s="313"/>
      <c r="L35" s="313"/>
    </row>
    <row r="36" spans="1:12" ht="25.5">
      <c r="B36" s="341" t="s">
        <v>493</v>
      </c>
      <c r="C36" s="337"/>
      <c r="D36" s="314"/>
      <c r="E36" s="314"/>
      <c r="F36" s="314"/>
      <c r="G36" s="314"/>
      <c r="H36" s="314"/>
      <c r="I36" s="315"/>
      <c r="J36" s="320"/>
      <c r="K36" s="313"/>
      <c r="L36" s="313"/>
    </row>
    <row r="37" spans="1:12" ht="76.5" customHeight="1">
      <c r="B37" s="341" t="s">
        <v>494</v>
      </c>
      <c r="C37" s="284" t="s">
        <v>63</v>
      </c>
      <c r="D37" s="210">
        <v>20.63</v>
      </c>
      <c r="E37" s="286">
        <v>0</v>
      </c>
      <c r="F37" s="287">
        <v>0</v>
      </c>
      <c r="G37" s="286">
        <v>0</v>
      </c>
      <c r="H37" s="287">
        <v>0</v>
      </c>
      <c r="I37" s="291">
        <f>SUM(E37:H37)</f>
        <v>0</v>
      </c>
      <c r="J37" s="320"/>
      <c r="K37" s="292">
        <f>D37*J37</f>
        <v>0</v>
      </c>
      <c r="L37" s="293">
        <f>I37*J37</f>
        <v>0</v>
      </c>
    </row>
    <row r="38" spans="1:12" ht="25.5">
      <c r="A38" s="53">
        <v>10</v>
      </c>
      <c r="B38" s="147" t="s">
        <v>506</v>
      </c>
      <c r="C38" s="337"/>
      <c r="D38" s="314"/>
      <c r="E38" s="314"/>
      <c r="F38" s="314"/>
      <c r="G38" s="314"/>
      <c r="H38" s="314"/>
      <c r="I38" s="315"/>
      <c r="J38" s="320"/>
      <c r="K38" s="313"/>
      <c r="L38" s="313"/>
    </row>
    <row r="39" spans="1:12" ht="141.75" customHeight="1">
      <c r="B39" s="341" t="s">
        <v>507</v>
      </c>
      <c r="C39" s="284" t="s">
        <v>63</v>
      </c>
      <c r="D39" s="210">
        <v>0</v>
      </c>
      <c r="E39" s="286">
        <v>4.5</v>
      </c>
      <c r="F39" s="287">
        <v>4.5</v>
      </c>
      <c r="G39" s="286">
        <v>4.5</v>
      </c>
      <c r="H39" s="287">
        <v>4.5</v>
      </c>
      <c r="I39" s="291">
        <f>SUM(E39:H39)</f>
        <v>18</v>
      </c>
      <c r="J39" s="320"/>
      <c r="K39" s="292">
        <f>D39*J39</f>
        <v>0</v>
      </c>
      <c r="L39" s="293">
        <f>I39*J39</f>
        <v>0</v>
      </c>
    </row>
    <row r="40" spans="1:12" ht="90" customHeight="1">
      <c r="A40" s="53">
        <v>11</v>
      </c>
      <c r="B40" s="147" t="s">
        <v>1358</v>
      </c>
      <c r="C40" s="337"/>
      <c r="D40" s="314"/>
      <c r="E40" s="314"/>
      <c r="F40" s="314"/>
      <c r="G40" s="314"/>
      <c r="H40" s="314"/>
      <c r="I40" s="315"/>
      <c r="J40" s="320"/>
      <c r="K40" s="313"/>
      <c r="L40" s="313"/>
    </row>
    <row r="41" spans="1:12" ht="165.75" customHeight="1">
      <c r="B41" s="341" t="s">
        <v>1363</v>
      </c>
      <c r="C41" s="284" t="s">
        <v>63</v>
      </c>
      <c r="D41" s="210">
        <v>104.85</v>
      </c>
      <c r="E41" s="286">
        <v>0</v>
      </c>
      <c r="F41" s="287">
        <v>0</v>
      </c>
      <c r="G41" s="286">
        <v>0</v>
      </c>
      <c r="H41" s="287">
        <v>0</v>
      </c>
      <c r="I41" s="291">
        <f>SUM(E41:H41)</f>
        <v>0</v>
      </c>
      <c r="J41" s="320"/>
      <c r="K41" s="292">
        <f>D41*J41</f>
        <v>0</v>
      </c>
      <c r="L41" s="293">
        <f>I41*J41</f>
        <v>0</v>
      </c>
    </row>
    <row r="42" spans="1:12" ht="42.75" customHeight="1">
      <c r="A42" s="53">
        <v>12</v>
      </c>
      <c r="B42" s="147" t="s">
        <v>1362</v>
      </c>
      <c r="C42" s="337"/>
      <c r="D42" s="314"/>
      <c r="E42" s="314"/>
      <c r="F42" s="314"/>
      <c r="G42" s="314"/>
      <c r="H42" s="314"/>
      <c r="I42" s="315"/>
      <c r="J42" s="320"/>
      <c r="K42" s="313"/>
      <c r="L42" s="313"/>
    </row>
    <row r="43" spans="1:12" ht="91.5" customHeight="1">
      <c r="B43" s="341" t="s">
        <v>1432</v>
      </c>
      <c r="C43" s="284" t="s">
        <v>63</v>
      </c>
      <c r="D43" s="210">
        <v>58.3</v>
      </c>
      <c r="E43" s="286">
        <v>57.95</v>
      </c>
      <c r="F43" s="287">
        <v>57.95</v>
      </c>
      <c r="G43" s="286">
        <v>57.95</v>
      </c>
      <c r="H43" s="287">
        <v>57.95</v>
      </c>
      <c r="I43" s="291">
        <f>SUM(E43:H43)</f>
        <v>231.8</v>
      </c>
      <c r="J43" s="320"/>
      <c r="K43" s="292">
        <f>D43*J43</f>
        <v>0</v>
      </c>
      <c r="L43" s="293">
        <f>I43*J43</f>
        <v>0</v>
      </c>
    </row>
    <row r="44" spans="1:12">
      <c r="A44" s="108"/>
      <c r="B44" s="739" t="s">
        <v>132</v>
      </c>
      <c r="C44" s="740"/>
      <c r="D44" s="322"/>
      <c r="E44" s="322"/>
      <c r="F44" s="322"/>
      <c r="G44" s="322"/>
      <c r="H44" s="322"/>
      <c r="I44" s="323"/>
      <c r="J44" s="320"/>
      <c r="K44" s="324"/>
      <c r="L44" s="324"/>
    </row>
    <row r="45" spans="1:12" ht="141.75" customHeight="1">
      <c r="A45" s="53">
        <v>13</v>
      </c>
      <c r="B45" s="346" t="s">
        <v>517</v>
      </c>
      <c r="C45" s="284" t="s">
        <v>65</v>
      </c>
      <c r="D45" s="210">
        <v>12</v>
      </c>
      <c r="E45" s="286">
        <v>0</v>
      </c>
      <c r="F45" s="287">
        <v>0</v>
      </c>
      <c r="G45" s="286">
        <v>0</v>
      </c>
      <c r="H45" s="287">
        <v>0</v>
      </c>
      <c r="I45" s="291">
        <f>SUM(E45:H45)</f>
        <v>0</v>
      </c>
      <c r="J45" s="320"/>
      <c r="K45" s="292">
        <f>D45*J45</f>
        <v>0</v>
      </c>
      <c r="L45" s="293">
        <f>I45*J45</f>
        <v>0</v>
      </c>
    </row>
    <row r="46" spans="1:12" ht="90.75" customHeight="1">
      <c r="A46" s="53">
        <v>14</v>
      </c>
      <c r="B46" s="346" t="s">
        <v>518</v>
      </c>
      <c r="C46" s="284" t="s">
        <v>65</v>
      </c>
      <c r="D46" s="210">
        <v>29</v>
      </c>
      <c r="E46" s="286">
        <v>0</v>
      </c>
      <c r="F46" s="287">
        <v>0</v>
      </c>
      <c r="G46" s="286">
        <v>0</v>
      </c>
      <c r="H46" s="287">
        <v>0</v>
      </c>
      <c r="I46" s="291">
        <f>SUM(E46:H46)</f>
        <v>0</v>
      </c>
      <c r="J46" s="320"/>
      <c r="K46" s="292">
        <f>D46*J46</f>
        <v>0</v>
      </c>
      <c r="L46" s="293">
        <f>I46*J46</f>
        <v>0</v>
      </c>
    </row>
    <row r="47" spans="1:12">
      <c r="A47" s="108"/>
      <c r="B47" s="739" t="s">
        <v>135</v>
      </c>
      <c r="C47" s="740"/>
      <c r="D47" s="322"/>
      <c r="E47" s="322"/>
      <c r="F47" s="322"/>
      <c r="G47" s="322"/>
      <c r="H47" s="322"/>
      <c r="I47" s="323"/>
      <c r="J47" s="114"/>
      <c r="K47" s="324"/>
      <c r="L47" s="324"/>
    </row>
    <row r="48" spans="1:12" ht="144.75" customHeight="1">
      <c r="A48" s="53">
        <v>15</v>
      </c>
      <c r="B48" s="346" t="s">
        <v>521</v>
      </c>
      <c r="C48" s="284"/>
      <c r="D48" s="314"/>
      <c r="E48" s="314"/>
      <c r="F48" s="314"/>
      <c r="G48" s="314"/>
      <c r="H48" s="314"/>
      <c r="I48" s="315"/>
      <c r="J48" s="320"/>
      <c r="K48" s="313"/>
      <c r="L48" s="313"/>
    </row>
    <row r="49" spans="1:13" ht="39.75" customHeight="1">
      <c r="B49" s="347" t="s">
        <v>619</v>
      </c>
      <c r="C49" s="284"/>
      <c r="D49" s="314"/>
      <c r="E49" s="314"/>
      <c r="F49" s="314"/>
      <c r="G49" s="314"/>
      <c r="H49" s="314"/>
      <c r="I49" s="315"/>
      <c r="J49" s="320"/>
      <c r="K49" s="313"/>
      <c r="L49" s="313"/>
    </row>
    <row r="50" spans="1:13" ht="129" customHeight="1">
      <c r="B50" s="341" t="s">
        <v>520</v>
      </c>
      <c r="C50" s="284" t="s">
        <v>63</v>
      </c>
      <c r="D50" s="210">
        <v>0</v>
      </c>
      <c r="E50" s="286">
        <v>48.41</v>
      </c>
      <c r="F50" s="287">
        <v>42.79</v>
      </c>
      <c r="G50" s="286">
        <v>48.91</v>
      </c>
      <c r="H50" s="287">
        <v>30.36</v>
      </c>
      <c r="I50" s="291">
        <f>SUM(E50:H50)</f>
        <v>170.46999999999997</v>
      </c>
      <c r="J50" s="320"/>
      <c r="K50" s="292">
        <f>D50*J50</f>
        <v>0</v>
      </c>
      <c r="L50" s="293">
        <f>I50*J50</f>
        <v>0</v>
      </c>
    </row>
    <row r="51" spans="1:13" hidden="1">
      <c r="B51" s="338" t="s">
        <v>348</v>
      </c>
      <c r="C51" s="337" t="s">
        <v>63</v>
      </c>
      <c r="D51" s="210">
        <v>0</v>
      </c>
      <c r="E51" s="286">
        <v>0</v>
      </c>
      <c r="F51" s="287">
        <v>0</v>
      </c>
      <c r="G51" s="286">
        <v>0</v>
      </c>
      <c r="H51" s="287">
        <v>0</v>
      </c>
      <c r="I51" s="291">
        <f>SUM(E51:H51)</f>
        <v>0</v>
      </c>
      <c r="J51" s="320">
        <v>1</v>
      </c>
      <c r="K51" s="292">
        <f>D51*J51</f>
        <v>0</v>
      </c>
      <c r="L51" s="293">
        <f>I51*J51</f>
        <v>0</v>
      </c>
    </row>
    <row r="52" spans="1:13" ht="131.25" customHeight="1">
      <c r="A52" s="53">
        <v>16</v>
      </c>
      <c r="B52" s="342" t="s">
        <v>522</v>
      </c>
      <c r="C52" s="337"/>
      <c r="D52" s="314"/>
      <c r="E52" s="314"/>
      <c r="F52" s="314"/>
      <c r="G52" s="314"/>
      <c r="H52" s="314"/>
      <c r="I52" s="315"/>
      <c r="J52" s="320"/>
      <c r="K52" s="313"/>
      <c r="L52" s="313"/>
    </row>
    <row r="53" spans="1:13" ht="41.25" customHeight="1">
      <c r="B53" s="347" t="s">
        <v>621</v>
      </c>
      <c r="C53" s="337"/>
      <c r="D53" s="314"/>
      <c r="E53" s="314"/>
      <c r="F53" s="314"/>
      <c r="G53" s="314"/>
      <c r="H53" s="314"/>
      <c r="I53" s="315"/>
      <c r="J53" s="320"/>
      <c r="K53" s="313"/>
      <c r="L53" s="313"/>
    </row>
    <row r="54" spans="1:13" ht="127.5">
      <c r="B54" s="341" t="s">
        <v>622</v>
      </c>
      <c r="C54" s="284" t="s">
        <v>63</v>
      </c>
      <c r="D54" s="210">
        <v>0</v>
      </c>
      <c r="E54" s="286">
        <v>9.94</v>
      </c>
      <c r="F54" s="287">
        <v>12.3</v>
      </c>
      <c r="G54" s="286">
        <v>15.2</v>
      </c>
      <c r="H54" s="287">
        <v>38.01</v>
      </c>
      <c r="I54" s="291">
        <f>SUM(E54:H54)</f>
        <v>75.449999999999989</v>
      </c>
      <c r="J54" s="320"/>
      <c r="K54" s="292">
        <f>D54*J54</f>
        <v>0</v>
      </c>
      <c r="L54" s="293">
        <f>I54*J54</f>
        <v>0</v>
      </c>
    </row>
    <row r="55" spans="1:13" s="163" customFormat="1">
      <c r="A55" s="108"/>
      <c r="B55" s="739" t="s">
        <v>196</v>
      </c>
      <c r="C55" s="740"/>
      <c r="D55" s="322"/>
      <c r="E55" s="322"/>
      <c r="F55" s="322"/>
      <c r="G55" s="322"/>
      <c r="H55" s="322"/>
      <c r="I55" s="323"/>
      <c r="J55" s="114"/>
      <c r="K55" s="324"/>
      <c r="L55" s="324"/>
      <c r="M55" s="138"/>
    </row>
    <row r="56" spans="1:13" ht="25.5">
      <c r="A56" s="255">
        <v>17</v>
      </c>
      <c r="B56" s="348" t="s">
        <v>524</v>
      </c>
      <c r="C56" s="284"/>
      <c r="D56" s="314"/>
      <c r="E56" s="314"/>
      <c r="F56" s="314"/>
      <c r="G56" s="314"/>
      <c r="H56" s="314"/>
      <c r="I56" s="315"/>
      <c r="J56" s="320"/>
      <c r="K56" s="313"/>
      <c r="L56" s="313"/>
    </row>
    <row r="57" spans="1:13" ht="40.5" customHeight="1">
      <c r="A57" s="60"/>
      <c r="B57" s="341" t="s">
        <v>525</v>
      </c>
      <c r="C57" s="284"/>
      <c r="D57" s="314"/>
      <c r="E57" s="314"/>
      <c r="F57" s="314"/>
      <c r="G57" s="314"/>
      <c r="H57" s="314"/>
      <c r="I57" s="315"/>
      <c r="J57" s="320"/>
      <c r="K57" s="313"/>
      <c r="L57" s="313"/>
    </row>
    <row r="58" spans="1:13" ht="52.5" customHeight="1">
      <c r="A58" s="60"/>
      <c r="B58" s="341" t="s">
        <v>523</v>
      </c>
      <c r="C58" s="284" t="s">
        <v>63</v>
      </c>
      <c r="D58" s="210">
        <v>0</v>
      </c>
      <c r="E58" s="286">
        <v>15.87</v>
      </c>
      <c r="F58" s="287">
        <v>17.57</v>
      </c>
      <c r="G58" s="286">
        <v>16.14</v>
      </c>
      <c r="H58" s="287">
        <v>17.57</v>
      </c>
      <c r="I58" s="291">
        <f>SUM(E58:H58)</f>
        <v>67.150000000000006</v>
      </c>
      <c r="J58" s="320"/>
      <c r="K58" s="292">
        <f>D58*J58</f>
        <v>0</v>
      </c>
      <c r="L58" s="293">
        <f>I58*J58</f>
        <v>0</v>
      </c>
    </row>
    <row r="59" spans="1:13" ht="32.25" customHeight="1">
      <c r="A59" s="255">
        <v>18</v>
      </c>
      <c r="B59" s="348" t="s">
        <v>535</v>
      </c>
      <c r="C59" s="284"/>
      <c r="D59" s="314"/>
      <c r="E59" s="314"/>
      <c r="F59" s="314"/>
      <c r="G59" s="314"/>
      <c r="H59" s="314"/>
      <c r="I59" s="315"/>
      <c r="J59" s="320"/>
      <c r="K59" s="313"/>
      <c r="L59" s="313"/>
    </row>
    <row r="60" spans="1:13" ht="40.5" customHeight="1">
      <c r="A60" s="60"/>
      <c r="B60" s="341" t="s">
        <v>526</v>
      </c>
      <c r="C60" s="284"/>
      <c r="D60" s="314"/>
      <c r="E60" s="314"/>
      <c r="F60" s="314"/>
      <c r="G60" s="314"/>
      <c r="H60" s="314"/>
      <c r="I60" s="315"/>
      <c r="J60" s="320"/>
      <c r="K60" s="313"/>
      <c r="L60" s="313"/>
    </row>
    <row r="61" spans="1:13" ht="54" customHeight="1">
      <c r="A61" s="60"/>
      <c r="B61" s="341" t="s">
        <v>523</v>
      </c>
      <c r="C61" s="284" t="s">
        <v>39</v>
      </c>
      <c r="D61" s="210">
        <v>0</v>
      </c>
      <c r="E61" s="286">
        <v>27.5</v>
      </c>
      <c r="F61" s="287">
        <v>29.6</v>
      </c>
      <c r="G61" s="286">
        <v>29.6</v>
      </c>
      <c r="H61" s="287">
        <v>29.6</v>
      </c>
      <c r="I61" s="291">
        <f>SUM(E61:H61)</f>
        <v>116.30000000000001</v>
      </c>
      <c r="J61" s="320"/>
      <c r="K61" s="292">
        <f>D61*J61</f>
        <v>0</v>
      </c>
      <c r="L61" s="293">
        <f>I61*J61</f>
        <v>0</v>
      </c>
      <c r="M61" s="135"/>
    </row>
    <row r="62" spans="1:13" ht="25.5">
      <c r="A62" s="255">
        <v>19</v>
      </c>
      <c r="B62" s="348" t="s">
        <v>527</v>
      </c>
      <c r="C62" s="284"/>
      <c r="D62" s="314"/>
      <c r="E62" s="314"/>
      <c r="F62" s="314"/>
      <c r="G62" s="314"/>
      <c r="H62" s="314"/>
      <c r="I62" s="315"/>
      <c r="J62" s="320"/>
      <c r="K62" s="313"/>
      <c r="L62" s="313"/>
    </row>
    <row r="63" spans="1:13" ht="40.5" customHeight="1">
      <c r="A63" s="60"/>
      <c r="B63" s="341" t="s">
        <v>528</v>
      </c>
      <c r="C63" s="284" t="s">
        <v>39</v>
      </c>
      <c r="D63" s="210">
        <v>0</v>
      </c>
      <c r="E63" s="286">
        <v>11.66</v>
      </c>
      <c r="F63" s="287">
        <v>11.66</v>
      </c>
      <c r="G63" s="286">
        <v>11.66</v>
      </c>
      <c r="H63" s="287">
        <v>11.66</v>
      </c>
      <c r="I63" s="291">
        <f>SUM(E63:H63)</f>
        <v>46.64</v>
      </c>
      <c r="J63" s="320"/>
      <c r="K63" s="292">
        <f>D63*J63</f>
        <v>0</v>
      </c>
      <c r="L63" s="293">
        <f>I63*J63</f>
        <v>0</v>
      </c>
      <c r="M63" s="135"/>
    </row>
    <row r="64" spans="1:13" ht="51">
      <c r="A64" s="255">
        <v>20</v>
      </c>
      <c r="B64" s="349" t="s">
        <v>529</v>
      </c>
      <c r="C64" s="284"/>
      <c r="F64"/>
      <c r="H64"/>
    </row>
    <row r="65" spans="1:31" ht="90" customHeight="1">
      <c r="B65" s="341" t="s">
        <v>534</v>
      </c>
      <c r="C65" s="284" t="s">
        <v>63</v>
      </c>
      <c r="D65" s="210">
        <v>0</v>
      </c>
      <c r="E65" s="286">
        <f>11.59+180.53</f>
        <v>192.12</v>
      </c>
      <c r="F65" s="287">
        <v>189.79</v>
      </c>
      <c r="G65" s="286">
        <v>189.79</v>
      </c>
      <c r="H65" s="287">
        <v>189.79</v>
      </c>
      <c r="I65" s="291">
        <f>SUM(E65:H65)</f>
        <v>761.4899999999999</v>
      </c>
      <c r="J65" s="320"/>
      <c r="K65" s="292">
        <f>D65*J65</f>
        <v>0</v>
      </c>
      <c r="L65" s="293">
        <f>I65*J65</f>
        <v>0</v>
      </c>
    </row>
    <row r="66" spans="1:31" ht="25.5">
      <c r="A66" s="255">
        <v>21</v>
      </c>
      <c r="B66" s="349" t="s">
        <v>530</v>
      </c>
      <c r="C66" s="337"/>
      <c r="D66" s="208"/>
      <c r="E66" s="208"/>
      <c r="F66" s="208"/>
      <c r="G66" s="208"/>
      <c r="H66" s="208"/>
      <c r="I66" s="328"/>
      <c r="J66" s="320"/>
      <c r="K66" s="329"/>
      <c r="L66" s="329"/>
    </row>
    <row r="67" spans="1:31" ht="51" customHeight="1">
      <c r="A67" s="352" t="s">
        <v>110</v>
      </c>
      <c r="B67" s="341" t="s">
        <v>531</v>
      </c>
      <c r="C67" s="284" t="s">
        <v>63</v>
      </c>
      <c r="D67" s="210">
        <v>0</v>
      </c>
      <c r="E67" s="286">
        <v>16.7</v>
      </c>
      <c r="F67" s="287">
        <v>16.7</v>
      </c>
      <c r="G67" s="286">
        <v>16.7</v>
      </c>
      <c r="H67" s="287">
        <v>16.7</v>
      </c>
      <c r="I67" s="291">
        <f>SUM(E67:H67)</f>
        <v>66.8</v>
      </c>
      <c r="J67" s="320"/>
      <c r="K67" s="292">
        <f>D67*J67</f>
        <v>0</v>
      </c>
      <c r="L67" s="293">
        <f>I67*J67</f>
        <v>0</v>
      </c>
    </row>
    <row r="68" spans="1:31" ht="54" customHeight="1">
      <c r="A68" s="352" t="s">
        <v>111</v>
      </c>
      <c r="B68" s="341" t="s">
        <v>532</v>
      </c>
      <c r="C68" s="284" t="s">
        <v>63</v>
      </c>
      <c r="D68" s="210">
        <v>0</v>
      </c>
      <c r="E68" s="286">
        <v>4.12</v>
      </c>
      <c r="F68" s="287">
        <v>4.12</v>
      </c>
      <c r="G68" s="286">
        <v>4.12</v>
      </c>
      <c r="H68" s="287">
        <v>4.12</v>
      </c>
      <c r="I68" s="291">
        <f>SUM(E68:H68)</f>
        <v>16.48</v>
      </c>
      <c r="J68" s="320"/>
      <c r="K68" s="292">
        <f>D68*J68</f>
        <v>0</v>
      </c>
      <c r="L68" s="293">
        <f>I68*J68</f>
        <v>0</v>
      </c>
    </row>
    <row r="69" spans="1:31" ht="38.25">
      <c r="A69" s="255">
        <v>22</v>
      </c>
      <c r="B69" s="349" t="s">
        <v>1372</v>
      </c>
      <c r="C69" s="337"/>
      <c r="D69" s="208"/>
      <c r="E69" s="208"/>
      <c r="F69" s="208"/>
      <c r="G69" s="208"/>
      <c r="H69" s="208"/>
      <c r="I69" s="328"/>
      <c r="J69" s="320"/>
      <c r="K69" s="329"/>
      <c r="L69" s="329"/>
    </row>
    <row r="70" spans="1:31" ht="41.25" customHeight="1">
      <c r="A70" s="352"/>
      <c r="B70" s="341" t="s">
        <v>1373</v>
      </c>
      <c r="C70" s="284" t="s">
        <v>16</v>
      </c>
      <c r="D70" s="210">
        <v>0</v>
      </c>
      <c r="E70" s="286">
        <v>1</v>
      </c>
      <c r="F70" s="287">
        <v>1</v>
      </c>
      <c r="G70" s="286">
        <v>1</v>
      </c>
      <c r="H70" s="287">
        <v>1</v>
      </c>
      <c r="I70" s="291">
        <f>SUM(E70:H70)</f>
        <v>4</v>
      </c>
      <c r="J70" s="320"/>
      <c r="K70" s="292">
        <f>D70*J70</f>
        <v>0</v>
      </c>
      <c r="L70" s="293">
        <f>I70*J70</f>
        <v>0</v>
      </c>
    </row>
    <row r="71" spans="1:31">
      <c r="A71" s="108"/>
      <c r="B71" s="353" t="s">
        <v>533</v>
      </c>
      <c r="C71" s="339"/>
      <c r="D71" s="321"/>
      <c r="E71" s="321"/>
      <c r="F71" s="321"/>
      <c r="G71" s="321"/>
      <c r="H71" s="321"/>
      <c r="I71" s="321"/>
      <c r="J71" s="321"/>
      <c r="K71" s="321"/>
      <c r="L71" s="321"/>
    </row>
    <row r="72" spans="1:31" ht="25.5">
      <c r="A72" s="53">
        <v>23</v>
      </c>
      <c r="B72" s="705" t="s">
        <v>505</v>
      </c>
      <c r="C72" s="343"/>
      <c r="F72"/>
      <c r="H72"/>
    </row>
    <row r="73" spans="1:31">
      <c r="B73" s="344" t="s">
        <v>504</v>
      </c>
      <c r="C73" s="345" t="s">
        <v>63</v>
      </c>
      <c r="D73" s="210">
        <v>195.3</v>
      </c>
      <c r="E73" s="286">
        <v>0</v>
      </c>
      <c r="F73" s="287">
        <v>0</v>
      </c>
      <c r="G73" s="286">
        <v>0</v>
      </c>
      <c r="H73" s="287">
        <v>0</v>
      </c>
      <c r="I73" s="291">
        <f>SUM(E73:H73)</f>
        <v>0</v>
      </c>
      <c r="J73" s="320"/>
      <c r="K73" s="292">
        <f>D73*J73</f>
        <v>0</v>
      </c>
      <c r="L73" s="293">
        <f>I73*J73</f>
        <v>0</v>
      </c>
    </row>
    <row r="74" spans="1:31" s="138" customFormat="1" ht="25.5">
      <c r="A74" s="137">
        <v>24</v>
      </c>
      <c r="B74" s="350" t="s">
        <v>175</v>
      </c>
      <c r="C74" s="139" t="s">
        <v>65</v>
      </c>
      <c r="D74" s="210">
        <v>10</v>
      </c>
      <c r="E74" s="286">
        <v>10</v>
      </c>
      <c r="F74" s="287">
        <v>10</v>
      </c>
      <c r="G74" s="286">
        <v>10</v>
      </c>
      <c r="H74" s="287">
        <v>10</v>
      </c>
      <c r="I74" s="291">
        <f>SUM(E74:H74)</f>
        <v>40</v>
      </c>
      <c r="J74" s="320"/>
      <c r="K74" s="292">
        <f>D74*J74</f>
        <v>0</v>
      </c>
      <c r="L74" s="293">
        <f>I74*J74</f>
        <v>0</v>
      </c>
    </row>
    <row r="75" spans="1:31" s="138" customFormat="1" ht="26.25" customHeight="1">
      <c r="A75" s="137">
        <v>25</v>
      </c>
      <c r="B75" s="350" t="s">
        <v>1410</v>
      </c>
      <c r="C75" s="182" t="s">
        <v>64</v>
      </c>
      <c r="D75" s="210">
        <v>0</v>
      </c>
      <c r="E75" s="286">
        <v>22.1</v>
      </c>
      <c r="F75" s="287">
        <v>21.45</v>
      </c>
      <c r="G75" s="286">
        <v>21.45</v>
      </c>
      <c r="H75" s="287">
        <v>21.45</v>
      </c>
      <c r="I75" s="291">
        <f>SUM(E75:H75)</f>
        <v>86.45</v>
      </c>
      <c r="J75" s="320"/>
      <c r="K75" s="292">
        <f>D75*J75</f>
        <v>0</v>
      </c>
      <c r="L75" s="293">
        <f>I75*J75</f>
        <v>0</v>
      </c>
    </row>
    <row r="76" spans="1:31" s="138" customFormat="1" ht="40.5" customHeight="1">
      <c r="A76" s="351">
        <v>26</v>
      </c>
      <c r="B76" s="147" t="s">
        <v>349</v>
      </c>
      <c r="C76" s="284" t="s">
        <v>11</v>
      </c>
      <c r="D76" s="210">
        <v>1</v>
      </c>
      <c r="E76" s="286">
        <v>1</v>
      </c>
      <c r="F76" s="287">
        <v>1</v>
      </c>
      <c r="G76" s="286">
        <v>1</v>
      </c>
      <c r="H76" s="287">
        <v>1</v>
      </c>
      <c r="I76" s="291">
        <f>SUM(E76:H76)</f>
        <v>4</v>
      </c>
      <c r="J76" s="320"/>
      <c r="K76" s="292">
        <f>D76*J76</f>
        <v>0</v>
      </c>
      <c r="L76" s="293">
        <f>I76*J76</f>
        <v>0</v>
      </c>
    </row>
    <row r="77" spans="1:31" s="112" customFormat="1">
      <c r="A77" s="250"/>
      <c r="B77" s="354" t="s">
        <v>108</v>
      </c>
      <c r="C77" s="340"/>
      <c r="D77" s="262"/>
      <c r="E77" s="262"/>
      <c r="F77" s="262"/>
      <c r="G77" s="262"/>
      <c r="H77" s="262"/>
      <c r="I77" s="326"/>
      <c r="J77" s="114"/>
      <c r="K77" s="539">
        <f>SUM(K1:K76)</f>
        <v>0</v>
      </c>
      <c r="L77" s="539">
        <f>SUM(L1:L76)</f>
        <v>0</v>
      </c>
      <c r="M77" s="18"/>
      <c r="N77" s="275"/>
      <c r="O77" s="275"/>
      <c r="P77" s="275"/>
      <c r="Q77" s="275"/>
      <c r="R77" s="275"/>
      <c r="S77" s="275"/>
      <c r="T77" s="275"/>
      <c r="U77" s="275"/>
      <c r="V77" s="275"/>
      <c r="W77" s="275"/>
      <c r="X77" s="275"/>
      <c r="Y77" s="275"/>
      <c r="Z77" s="275"/>
      <c r="AA77" s="275"/>
      <c r="AB77" s="275"/>
      <c r="AC77" s="275"/>
      <c r="AD77" s="275"/>
      <c r="AE77" s="275"/>
    </row>
    <row r="78" spans="1:31">
      <c r="D78" s="208"/>
      <c r="E78" s="208"/>
      <c r="F78" s="208"/>
      <c r="G78" s="208"/>
      <c r="H78" s="208"/>
      <c r="I78" s="328"/>
      <c r="J78" s="320"/>
      <c r="K78" s="329"/>
      <c r="L78" s="329"/>
    </row>
    <row r="79" spans="1:31">
      <c r="D79" s="208"/>
      <c r="E79" s="208"/>
      <c r="F79" s="208"/>
      <c r="G79" s="208"/>
      <c r="H79" s="208"/>
      <c r="I79" s="328"/>
      <c r="J79" s="320"/>
      <c r="K79" s="329"/>
      <c r="L79" s="329"/>
    </row>
    <row r="80" spans="1:31">
      <c r="D80" s="208"/>
      <c r="E80" s="208"/>
      <c r="F80" s="208"/>
      <c r="G80" s="208"/>
      <c r="H80" s="208"/>
      <c r="I80" s="328"/>
      <c r="J80" s="320"/>
      <c r="K80" s="329"/>
      <c r="L80" s="329"/>
    </row>
    <row r="81" spans="4:12">
      <c r="F81"/>
      <c r="H81"/>
    </row>
    <row r="82" spans="4:12">
      <c r="D82" s="208"/>
      <c r="E82" s="208"/>
      <c r="F82" s="208"/>
      <c r="G82" s="208"/>
      <c r="H82" s="208"/>
      <c r="I82" s="328"/>
      <c r="J82" s="320"/>
      <c r="K82" s="329"/>
      <c r="L82" s="329"/>
    </row>
    <row r="83" spans="4:12">
      <c r="F83"/>
      <c r="H83"/>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314"/>
      <c r="E90" s="314"/>
      <c r="F90" s="314"/>
      <c r="G90" s="314"/>
      <c r="H90" s="314"/>
      <c r="I90" s="315"/>
      <c r="J90" s="320"/>
      <c r="K90" s="313"/>
      <c r="L90" s="313"/>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314"/>
      <c r="E97" s="314"/>
      <c r="F97" s="314"/>
      <c r="G97" s="314"/>
      <c r="H97" s="314"/>
      <c r="I97" s="315"/>
      <c r="J97" s="320"/>
      <c r="K97" s="313"/>
      <c r="L97" s="313"/>
    </row>
    <row r="98" spans="4:12">
      <c r="D98" s="314"/>
      <c r="E98" s="314"/>
      <c r="F98" s="314"/>
      <c r="G98" s="314"/>
      <c r="H98" s="314"/>
      <c r="I98" s="315"/>
      <c r="J98" s="320"/>
      <c r="K98" s="313"/>
      <c r="L98" s="313"/>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F107"/>
      <c r="H107"/>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4:12">
      <c r="D145" s="208"/>
      <c r="E145" s="208"/>
      <c r="F145" s="208"/>
      <c r="G145" s="208"/>
      <c r="H145" s="208"/>
      <c r="I145" s="328"/>
      <c r="J145" s="320"/>
      <c r="K145" s="329"/>
      <c r="L145" s="329"/>
    </row>
    <row r="146" spans="4:12">
      <c r="D146" s="208"/>
      <c r="E146" s="208"/>
      <c r="F146" s="208"/>
      <c r="G146" s="208"/>
      <c r="H146" s="208"/>
      <c r="I146" s="328"/>
      <c r="J146" s="320"/>
      <c r="K146" s="329"/>
      <c r="L146" s="329"/>
    </row>
    <row r="147" spans="4:12">
      <c r="D147" s="208"/>
      <c r="E147" s="208"/>
      <c r="F147" s="208"/>
      <c r="G147" s="208"/>
      <c r="H147" s="208"/>
      <c r="I147" s="328"/>
      <c r="J147" s="320"/>
      <c r="K147" s="329"/>
      <c r="L147" s="329"/>
    </row>
    <row r="148" spans="4:12">
      <c r="D148" s="208"/>
      <c r="E148" s="208"/>
      <c r="F148" s="208"/>
      <c r="G148" s="208"/>
      <c r="H148" s="208"/>
      <c r="I148" s="328"/>
      <c r="J148" s="320"/>
      <c r="K148" s="329"/>
      <c r="L148" s="329"/>
    </row>
    <row r="149" spans="4:12">
      <c r="D149" s="135"/>
      <c r="E149" s="18"/>
      <c r="F149" s="18"/>
      <c r="G149" s="18"/>
      <c r="H149" s="18"/>
      <c r="I149" s="18"/>
      <c r="J149" s="18"/>
      <c r="K149" s="18"/>
    </row>
    <row r="150" spans="4:12">
      <c r="D150" s="208"/>
      <c r="E150" s="208"/>
      <c r="F150" s="208"/>
      <c r="G150" s="208"/>
      <c r="H150" s="208"/>
      <c r="I150" s="328"/>
      <c r="J150" s="320"/>
      <c r="K150" s="329"/>
      <c r="L150" s="329"/>
    </row>
    <row r="151" spans="4:12">
      <c r="F151"/>
      <c r="H151"/>
    </row>
    <row r="152" spans="4:12">
      <c r="D152" s="208"/>
      <c r="E152" s="208"/>
      <c r="F152" s="208"/>
      <c r="G152" s="208"/>
      <c r="H152" s="208"/>
      <c r="I152" s="328"/>
      <c r="J152" s="320"/>
      <c r="K152" s="329"/>
      <c r="L152" s="329"/>
    </row>
    <row r="153" spans="4:12">
      <c r="D153" s="208"/>
      <c r="E153" s="208"/>
      <c r="F153" s="208"/>
      <c r="G153" s="208"/>
      <c r="H153" s="208"/>
      <c r="I153" s="328"/>
      <c r="J153" s="320"/>
      <c r="K153" s="329"/>
      <c r="L153" s="329"/>
    </row>
    <row r="154" spans="4:12">
      <c r="F154"/>
      <c r="H154"/>
    </row>
    <row r="155" spans="4:12">
      <c r="F155"/>
      <c r="H155"/>
    </row>
    <row r="156" spans="4:12">
      <c r="F156"/>
      <c r="H156"/>
    </row>
    <row r="157" spans="4:12">
      <c r="F157"/>
      <c r="H157"/>
    </row>
    <row r="158" spans="4:12">
      <c r="F158"/>
      <c r="H158"/>
    </row>
    <row r="159" spans="4:12">
      <c r="F159"/>
      <c r="H159"/>
    </row>
    <row r="160" spans="4:12">
      <c r="F160"/>
      <c r="H160"/>
    </row>
    <row r="161" spans="6:8">
      <c r="F161"/>
      <c r="H161"/>
    </row>
    <row r="162" spans="6:8">
      <c r="F162"/>
      <c r="H162"/>
    </row>
    <row r="163" spans="6:8">
      <c r="F163"/>
      <c r="H163"/>
    </row>
    <row r="164" spans="6:8">
      <c r="F164"/>
      <c r="H164"/>
    </row>
    <row r="165" spans="6:8">
      <c r="F165"/>
      <c r="H165"/>
    </row>
    <row r="166" spans="6:8">
      <c r="F166"/>
      <c r="H166"/>
    </row>
    <row r="167" spans="6:8">
      <c r="F167"/>
      <c r="H167"/>
    </row>
    <row r="168" spans="6:8">
      <c r="F168"/>
      <c r="H168"/>
    </row>
    <row r="169" spans="6:8">
      <c r="F169"/>
      <c r="H169"/>
    </row>
    <row r="170" spans="6:8">
      <c r="F170"/>
      <c r="H170"/>
    </row>
    <row r="171" spans="6:8">
      <c r="F171"/>
      <c r="H171"/>
    </row>
    <row r="172" spans="6:8">
      <c r="F172"/>
      <c r="H172"/>
    </row>
    <row r="173" spans="6:8">
      <c r="F173"/>
      <c r="H173"/>
    </row>
    <row r="174" spans="6:8">
      <c r="F174"/>
      <c r="H174"/>
    </row>
    <row r="175" spans="6:8">
      <c r="F175"/>
      <c r="H175"/>
    </row>
    <row r="176" spans="6:8">
      <c r="F176"/>
      <c r="H176"/>
    </row>
    <row r="177" spans="6:8">
      <c r="F177"/>
      <c r="H177"/>
    </row>
    <row r="178" spans="6:8">
      <c r="F178"/>
      <c r="H178"/>
    </row>
    <row r="179" spans="6:8">
      <c r="F179"/>
      <c r="H179"/>
    </row>
    <row r="180" spans="6:8">
      <c r="F180"/>
      <c r="H180"/>
    </row>
    <row r="181" spans="6:8">
      <c r="F181"/>
      <c r="H181"/>
    </row>
    <row r="182" spans="6:8">
      <c r="F182"/>
      <c r="H182"/>
    </row>
    <row r="183" spans="6:8">
      <c r="F183"/>
      <c r="H183"/>
    </row>
    <row r="184" spans="6:8">
      <c r="F184"/>
      <c r="H184"/>
    </row>
    <row r="185" spans="6:8">
      <c r="F185"/>
      <c r="H185"/>
    </row>
    <row r="186" spans="6:8">
      <c r="F186"/>
      <c r="H186"/>
    </row>
    <row r="187" spans="6:8">
      <c r="F187"/>
      <c r="H187"/>
    </row>
    <row r="188" spans="6:8">
      <c r="F188"/>
      <c r="H188"/>
    </row>
    <row r="189" spans="6:8">
      <c r="F189"/>
      <c r="H189"/>
    </row>
    <row r="190" spans="6:8">
      <c r="F190"/>
      <c r="H190"/>
    </row>
    <row r="191" spans="6:8">
      <c r="F191"/>
      <c r="H191"/>
    </row>
    <row r="192" spans="6:8">
      <c r="F192"/>
      <c r="H192"/>
    </row>
    <row r="193" spans="6:8">
      <c r="F193"/>
      <c r="H193"/>
    </row>
    <row r="194" spans="6:8">
      <c r="F194"/>
      <c r="H194"/>
    </row>
    <row r="195" spans="6:8">
      <c r="F195"/>
      <c r="H195"/>
    </row>
    <row r="196" spans="6:8">
      <c r="F196"/>
      <c r="H196"/>
    </row>
    <row r="197" spans="6:8">
      <c r="F197"/>
      <c r="H197"/>
    </row>
    <row r="198" spans="6:8">
      <c r="F198"/>
      <c r="H198"/>
    </row>
    <row r="199" spans="6:8">
      <c r="F199"/>
      <c r="H199"/>
    </row>
    <row r="200" spans="6:8">
      <c r="F200"/>
      <c r="H200"/>
    </row>
    <row r="201" spans="6:8">
      <c r="F201"/>
      <c r="H201"/>
    </row>
    <row r="202" spans="6:8">
      <c r="F202"/>
      <c r="H202"/>
    </row>
    <row r="203" spans="6:8">
      <c r="F203"/>
      <c r="H203"/>
    </row>
    <row r="204" spans="6:8">
      <c r="F204"/>
      <c r="H204"/>
    </row>
    <row r="205" spans="6:8">
      <c r="F205"/>
      <c r="H205"/>
    </row>
    <row r="206" spans="6:8">
      <c r="F206"/>
      <c r="H206"/>
    </row>
    <row r="207" spans="6:8">
      <c r="F207"/>
      <c r="H207"/>
    </row>
    <row r="208" spans="6:8">
      <c r="F208"/>
      <c r="H208"/>
    </row>
    <row r="209" spans="6:8">
      <c r="F209"/>
      <c r="H209"/>
    </row>
    <row r="210" spans="6:8">
      <c r="F210"/>
      <c r="H210"/>
    </row>
    <row r="211" spans="6:8">
      <c r="F211"/>
      <c r="H211"/>
    </row>
    <row r="212" spans="6:8">
      <c r="F212"/>
      <c r="H212"/>
    </row>
    <row r="213" spans="6:8">
      <c r="F213"/>
      <c r="H213"/>
    </row>
    <row r="214" spans="6:8">
      <c r="F214"/>
      <c r="H214"/>
    </row>
    <row r="215" spans="6:8">
      <c r="F215"/>
      <c r="H215"/>
    </row>
    <row r="216" spans="6:8">
      <c r="F216"/>
      <c r="H216"/>
    </row>
    <row r="217" spans="6:8">
      <c r="F217"/>
      <c r="H217"/>
    </row>
    <row r="218" spans="6:8">
      <c r="F218"/>
      <c r="H218"/>
    </row>
    <row r="219" spans="6:8">
      <c r="F219"/>
      <c r="H219"/>
    </row>
    <row r="220" spans="6:8">
      <c r="F220"/>
      <c r="H220"/>
    </row>
    <row r="221" spans="6:8">
      <c r="F221"/>
      <c r="H221"/>
    </row>
    <row r="222" spans="6:8">
      <c r="F222"/>
      <c r="H222"/>
    </row>
    <row r="223" spans="6:8">
      <c r="F223"/>
      <c r="H223"/>
    </row>
    <row r="224" spans="6:8">
      <c r="F224"/>
      <c r="H224"/>
    </row>
    <row r="225" spans="6:8">
      <c r="F225"/>
      <c r="H225"/>
    </row>
    <row r="226" spans="6:8">
      <c r="F226"/>
      <c r="H226"/>
    </row>
    <row r="227" spans="6:8">
      <c r="F227"/>
      <c r="H227"/>
    </row>
    <row r="228" spans="6:8">
      <c r="F228"/>
      <c r="H228"/>
    </row>
    <row r="229" spans="6:8">
      <c r="F229"/>
      <c r="H229"/>
    </row>
    <row r="230" spans="6:8">
      <c r="F230"/>
      <c r="H230"/>
    </row>
    <row r="231" spans="6:8">
      <c r="F231"/>
      <c r="H231"/>
    </row>
    <row r="232" spans="6:8">
      <c r="F232"/>
      <c r="H232"/>
    </row>
    <row r="233" spans="6:8">
      <c r="F233"/>
      <c r="H233"/>
    </row>
    <row r="234" spans="6:8">
      <c r="F234"/>
      <c r="H234"/>
    </row>
    <row r="235" spans="6:8">
      <c r="F235"/>
      <c r="H235"/>
    </row>
    <row r="236" spans="6:8">
      <c r="F236"/>
      <c r="H236"/>
    </row>
    <row r="237" spans="6:8">
      <c r="F237"/>
      <c r="H237"/>
    </row>
    <row r="238" spans="6:8">
      <c r="F238"/>
      <c r="H238"/>
    </row>
    <row r="239" spans="6:8">
      <c r="F239"/>
      <c r="H239"/>
    </row>
    <row r="240" spans="6:8">
      <c r="F240"/>
      <c r="H240"/>
    </row>
    <row r="241" spans="6:8">
      <c r="F241"/>
      <c r="H241"/>
    </row>
    <row r="242" spans="6:8">
      <c r="F242"/>
      <c r="H242"/>
    </row>
    <row r="243" spans="6:8">
      <c r="F243"/>
      <c r="H243"/>
    </row>
    <row r="244" spans="6:8">
      <c r="F244"/>
      <c r="H244"/>
    </row>
    <row r="245" spans="6:8">
      <c r="F245"/>
      <c r="H245"/>
    </row>
    <row r="246" spans="6:8">
      <c r="F246"/>
      <c r="H246"/>
    </row>
    <row r="247" spans="6:8">
      <c r="F247"/>
      <c r="H247"/>
    </row>
    <row r="248" spans="6:8">
      <c r="F248"/>
      <c r="H248"/>
    </row>
    <row r="249" spans="6:8">
      <c r="F249"/>
      <c r="H249"/>
    </row>
    <row r="250" spans="6:8">
      <c r="F250"/>
      <c r="H250"/>
    </row>
    <row r="251" spans="6:8">
      <c r="F251"/>
      <c r="H251"/>
    </row>
    <row r="252" spans="6:8">
      <c r="F252"/>
      <c r="H252"/>
    </row>
    <row r="253" spans="6:8">
      <c r="F253"/>
      <c r="H253"/>
    </row>
    <row r="254" spans="6:8">
      <c r="F254"/>
      <c r="H254"/>
    </row>
    <row r="255" spans="6:8">
      <c r="F255"/>
      <c r="H255"/>
    </row>
    <row r="256" spans="6:8">
      <c r="F256"/>
      <c r="H256"/>
    </row>
    <row r="257" spans="6:8">
      <c r="F257"/>
      <c r="H257"/>
    </row>
    <row r="258" spans="6:8">
      <c r="F258"/>
      <c r="H258"/>
    </row>
    <row r="259" spans="6:8">
      <c r="F259"/>
      <c r="H259"/>
    </row>
    <row r="260" spans="6:8">
      <c r="F260"/>
      <c r="H260"/>
    </row>
    <row r="261" spans="6:8">
      <c r="F261"/>
      <c r="H261"/>
    </row>
    <row r="262" spans="6:8">
      <c r="F262"/>
      <c r="H262"/>
    </row>
    <row r="263" spans="6:8">
      <c r="F263"/>
      <c r="H263"/>
    </row>
    <row r="264" spans="6:8">
      <c r="F264"/>
      <c r="H264"/>
    </row>
    <row r="265" spans="6:8">
      <c r="F265"/>
      <c r="H265"/>
    </row>
    <row r="266" spans="6:8">
      <c r="F266"/>
      <c r="H266"/>
    </row>
    <row r="267" spans="6:8">
      <c r="F267"/>
      <c r="H267"/>
    </row>
    <row r="268" spans="6:8">
      <c r="F268"/>
      <c r="H268"/>
    </row>
    <row r="269" spans="6:8">
      <c r="F269"/>
      <c r="H269"/>
    </row>
    <row r="270" spans="6:8">
      <c r="F270"/>
      <c r="H270"/>
    </row>
    <row r="271" spans="6:8">
      <c r="F271"/>
      <c r="H271"/>
    </row>
    <row r="272" spans="6:8">
      <c r="F272"/>
      <c r="H272"/>
    </row>
    <row r="273" spans="6:8">
      <c r="F273"/>
      <c r="H273"/>
    </row>
    <row r="274" spans="6:8">
      <c r="F274"/>
      <c r="H274"/>
    </row>
    <row r="275" spans="6:8">
      <c r="F275"/>
      <c r="H275"/>
    </row>
    <row r="276" spans="6:8">
      <c r="F276"/>
      <c r="H276"/>
    </row>
    <row r="277" spans="6:8">
      <c r="F277"/>
      <c r="H277"/>
    </row>
    <row r="278" spans="6:8">
      <c r="F278"/>
      <c r="H278"/>
    </row>
    <row r="279" spans="6:8">
      <c r="F279"/>
      <c r="H279"/>
    </row>
    <row r="280" spans="6:8">
      <c r="F280"/>
      <c r="H280"/>
    </row>
    <row r="281" spans="6:8">
      <c r="F281"/>
      <c r="H281"/>
    </row>
    <row r="282" spans="6:8">
      <c r="F282"/>
      <c r="H282"/>
    </row>
    <row r="283" spans="6:8">
      <c r="F283"/>
      <c r="H283"/>
    </row>
    <row r="284" spans="6:8">
      <c r="F284"/>
      <c r="H284"/>
    </row>
    <row r="285" spans="6:8">
      <c r="F285"/>
      <c r="H285"/>
    </row>
    <row r="286" spans="6:8">
      <c r="F286"/>
      <c r="H286"/>
    </row>
    <row r="287" spans="6:8">
      <c r="F287"/>
      <c r="H287"/>
    </row>
    <row r="288" spans="6:8">
      <c r="F288"/>
      <c r="H288"/>
    </row>
    <row r="289" spans="6:8">
      <c r="F289"/>
      <c r="H289"/>
    </row>
    <row r="290" spans="6:8">
      <c r="F290"/>
      <c r="H290"/>
    </row>
    <row r="291" spans="6:8">
      <c r="F291"/>
      <c r="H291"/>
    </row>
    <row r="292" spans="6:8">
      <c r="F292"/>
      <c r="H292"/>
    </row>
    <row r="293" spans="6:8">
      <c r="F293"/>
      <c r="H293"/>
    </row>
    <row r="294" spans="6:8">
      <c r="F294"/>
      <c r="H294"/>
    </row>
    <row r="295" spans="6:8">
      <c r="F295"/>
      <c r="H295"/>
    </row>
    <row r="296" spans="6:8">
      <c r="F296"/>
      <c r="H296"/>
    </row>
    <row r="297" spans="6:8">
      <c r="F297"/>
      <c r="H297"/>
    </row>
    <row r="298" spans="6:8">
      <c r="F298"/>
      <c r="H298"/>
    </row>
    <row r="299" spans="6:8">
      <c r="F299"/>
      <c r="H299"/>
    </row>
    <row r="300" spans="6:8">
      <c r="F300"/>
      <c r="H300"/>
    </row>
    <row r="301" spans="6:8">
      <c r="F301"/>
      <c r="H301"/>
    </row>
    <row r="302" spans="6:8">
      <c r="F302"/>
      <c r="H302"/>
    </row>
    <row r="303" spans="6:8">
      <c r="F303"/>
      <c r="H303"/>
    </row>
    <row r="304" spans="6:8">
      <c r="F304"/>
      <c r="H304"/>
    </row>
    <row r="305" spans="6:8">
      <c r="F305"/>
      <c r="H305"/>
    </row>
    <row r="306" spans="6:8">
      <c r="F306"/>
      <c r="H306"/>
    </row>
    <row r="307" spans="6:8">
      <c r="F307"/>
      <c r="H307"/>
    </row>
    <row r="308" spans="6:8">
      <c r="F308"/>
      <c r="H308"/>
    </row>
    <row r="309" spans="6:8">
      <c r="F309"/>
      <c r="H309"/>
    </row>
    <row r="310" spans="6:8">
      <c r="F310"/>
      <c r="H310"/>
    </row>
    <row r="311" spans="6:8">
      <c r="F311"/>
      <c r="H311"/>
    </row>
    <row r="312" spans="6:8">
      <c r="F312"/>
      <c r="H312"/>
    </row>
    <row r="313" spans="6:8">
      <c r="F313"/>
      <c r="H313"/>
    </row>
    <row r="314" spans="6:8">
      <c r="F314"/>
      <c r="H314"/>
    </row>
    <row r="315" spans="6:8">
      <c r="F315"/>
      <c r="H315"/>
    </row>
    <row r="316" spans="6:8">
      <c r="F316"/>
      <c r="H316"/>
    </row>
    <row r="317" spans="6:8">
      <c r="F317"/>
      <c r="H317"/>
    </row>
    <row r="318" spans="6:8">
      <c r="F318"/>
      <c r="H318"/>
    </row>
    <row r="319" spans="6:8">
      <c r="F319"/>
      <c r="H319"/>
    </row>
    <row r="320" spans="6:8">
      <c r="F320"/>
      <c r="H320"/>
    </row>
    <row r="321" spans="6:8">
      <c r="F321"/>
      <c r="H321"/>
    </row>
    <row r="322" spans="6:8">
      <c r="F322"/>
      <c r="H322"/>
    </row>
    <row r="323" spans="6:8">
      <c r="F323"/>
      <c r="H323"/>
    </row>
    <row r="324" spans="6:8">
      <c r="F324"/>
      <c r="H324"/>
    </row>
    <row r="325" spans="6:8">
      <c r="F325"/>
      <c r="H325"/>
    </row>
    <row r="326" spans="6:8">
      <c r="F326"/>
      <c r="H326"/>
    </row>
    <row r="327" spans="6:8">
      <c r="F327"/>
      <c r="H327"/>
    </row>
    <row r="328" spans="6:8">
      <c r="F328"/>
      <c r="H328"/>
    </row>
    <row r="329" spans="6:8">
      <c r="F329"/>
      <c r="H329"/>
    </row>
    <row r="330" spans="6:8">
      <c r="F330"/>
      <c r="H330"/>
    </row>
    <row r="331" spans="6:8">
      <c r="F331"/>
      <c r="H331"/>
    </row>
    <row r="332" spans="6:8">
      <c r="F332"/>
      <c r="H332"/>
    </row>
    <row r="333" spans="6:8">
      <c r="F333"/>
      <c r="H333"/>
    </row>
    <row r="334" spans="6:8">
      <c r="F334"/>
      <c r="H334"/>
    </row>
    <row r="335" spans="6:8">
      <c r="F335"/>
      <c r="H335"/>
    </row>
    <row r="336" spans="6:8">
      <c r="F336"/>
      <c r="H336"/>
    </row>
    <row r="337" spans="6:8">
      <c r="F337"/>
      <c r="H337"/>
    </row>
    <row r="338" spans="6:8">
      <c r="F338"/>
      <c r="H338"/>
    </row>
    <row r="339" spans="6:8">
      <c r="F339"/>
      <c r="H339"/>
    </row>
    <row r="340" spans="6:8">
      <c r="F340"/>
      <c r="H340"/>
    </row>
    <row r="341" spans="6:8">
      <c r="F341"/>
      <c r="H341"/>
    </row>
    <row r="342" spans="6:8">
      <c r="F342"/>
      <c r="H342"/>
    </row>
    <row r="343" spans="6:8">
      <c r="F343"/>
      <c r="H343"/>
    </row>
    <row r="344" spans="6:8">
      <c r="F344"/>
      <c r="H344"/>
    </row>
    <row r="345" spans="6:8">
      <c r="F345"/>
      <c r="H345"/>
    </row>
    <row r="346" spans="6:8">
      <c r="F346"/>
      <c r="H346"/>
    </row>
    <row r="347" spans="6:8">
      <c r="F347"/>
      <c r="H347"/>
    </row>
    <row r="348" spans="6:8">
      <c r="F348"/>
      <c r="H348"/>
    </row>
    <row r="349" spans="6:8">
      <c r="F349"/>
      <c r="H349"/>
    </row>
    <row r="350" spans="6:8">
      <c r="F350"/>
      <c r="H350"/>
    </row>
    <row r="351" spans="6:8">
      <c r="F351"/>
      <c r="H351"/>
    </row>
    <row r="352" spans="6:8">
      <c r="F352"/>
      <c r="H352"/>
    </row>
    <row r="353" spans="6:8">
      <c r="F353"/>
      <c r="H353"/>
    </row>
    <row r="354" spans="6:8">
      <c r="F354"/>
      <c r="H354"/>
    </row>
    <row r="355" spans="6:8">
      <c r="F355"/>
      <c r="H355"/>
    </row>
    <row r="356" spans="6:8">
      <c r="F356"/>
      <c r="H356"/>
    </row>
    <row r="357" spans="6:8">
      <c r="F357"/>
      <c r="H357"/>
    </row>
    <row r="358" spans="6:8">
      <c r="F358"/>
      <c r="H358"/>
    </row>
    <row r="359" spans="6:8">
      <c r="F359"/>
      <c r="H359"/>
    </row>
    <row r="360" spans="6:8">
      <c r="F360"/>
      <c r="H360"/>
    </row>
    <row r="361" spans="6:8">
      <c r="F361"/>
      <c r="H361"/>
    </row>
    <row r="362" spans="6:8">
      <c r="F362"/>
      <c r="H362"/>
    </row>
    <row r="363" spans="6:8">
      <c r="F363"/>
      <c r="H363"/>
    </row>
    <row r="364" spans="6:8">
      <c r="F364"/>
      <c r="H364"/>
    </row>
    <row r="365" spans="6:8">
      <c r="F365"/>
      <c r="H365"/>
    </row>
    <row r="366" spans="6:8">
      <c r="F366"/>
      <c r="H366"/>
    </row>
    <row r="367" spans="6:8">
      <c r="F367"/>
      <c r="H367"/>
    </row>
    <row r="368" spans="6:8">
      <c r="F368"/>
      <c r="H368"/>
    </row>
    <row r="369" spans="6:8">
      <c r="F369"/>
      <c r="H369"/>
    </row>
    <row r="370" spans="6:8">
      <c r="F370"/>
      <c r="H370"/>
    </row>
    <row r="371" spans="6:8">
      <c r="F371"/>
      <c r="H371"/>
    </row>
    <row r="372" spans="6:8">
      <c r="F372"/>
      <c r="H372"/>
    </row>
    <row r="373" spans="6:8">
      <c r="F373"/>
      <c r="H373"/>
    </row>
    <row r="374" spans="6:8">
      <c r="F374"/>
      <c r="H374"/>
    </row>
    <row r="375" spans="6:8">
      <c r="F375"/>
      <c r="H375"/>
    </row>
    <row r="376" spans="6:8">
      <c r="F376"/>
      <c r="H376"/>
    </row>
    <row r="377" spans="6:8">
      <c r="F377"/>
      <c r="H377"/>
    </row>
    <row r="378" spans="6:8">
      <c r="F378"/>
      <c r="H378"/>
    </row>
    <row r="379" spans="6:8">
      <c r="F379"/>
      <c r="H379"/>
    </row>
    <row r="380" spans="6:8">
      <c r="F380"/>
      <c r="H380"/>
    </row>
    <row r="381" spans="6:8">
      <c r="F381"/>
      <c r="H381"/>
    </row>
    <row r="382" spans="6:8">
      <c r="F382"/>
      <c r="H382"/>
    </row>
    <row r="383" spans="6:8">
      <c r="F383"/>
      <c r="H383"/>
    </row>
    <row r="384" spans="6:8">
      <c r="F384"/>
      <c r="H384"/>
    </row>
    <row r="385" spans="6:8">
      <c r="F385"/>
      <c r="H385"/>
    </row>
    <row r="386" spans="6:8">
      <c r="F386"/>
      <c r="H386"/>
    </row>
    <row r="387" spans="6:8">
      <c r="F387"/>
      <c r="H387"/>
    </row>
    <row r="388" spans="6:8">
      <c r="F388"/>
      <c r="H388"/>
    </row>
    <row r="389" spans="6:8">
      <c r="F389"/>
      <c r="H389"/>
    </row>
    <row r="390" spans="6:8">
      <c r="F390"/>
      <c r="H390"/>
    </row>
    <row r="391" spans="6:8">
      <c r="F391"/>
      <c r="H391"/>
    </row>
    <row r="392" spans="6:8">
      <c r="F392"/>
      <c r="H392"/>
    </row>
    <row r="393" spans="6:8">
      <c r="F393"/>
      <c r="H393"/>
    </row>
    <row r="394" spans="6:8">
      <c r="F394"/>
      <c r="H394"/>
    </row>
    <row r="395" spans="6:8">
      <c r="F395"/>
      <c r="H395"/>
    </row>
    <row r="396" spans="6:8">
      <c r="F396"/>
      <c r="H396"/>
    </row>
    <row r="397" spans="6:8">
      <c r="F397"/>
      <c r="H397"/>
    </row>
    <row r="398" spans="6:8">
      <c r="F398"/>
      <c r="H398"/>
    </row>
    <row r="399" spans="6:8">
      <c r="F399"/>
      <c r="H399"/>
    </row>
    <row r="400" spans="6:8">
      <c r="F400"/>
      <c r="H400"/>
    </row>
    <row r="401" spans="6:8">
      <c r="F401"/>
      <c r="H401"/>
    </row>
    <row r="402" spans="6:8">
      <c r="F402"/>
      <c r="H402"/>
    </row>
    <row r="403" spans="6:8">
      <c r="F403"/>
      <c r="H403"/>
    </row>
    <row r="404" spans="6:8">
      <c r="F404"/>
      <c r="H404"/>
    </row>
    <row r="405" spans="6:8">
      <c r="F405"/>
      <c r="H405"/>
    </row>
    <row r="406" spans="6:8">
      <c r="F406"/>
      <c r="H406"/>
    </row>
    <row r="407" spans="6:8">
      <c r="F407"/>
      <c r="H407"/>
    </row>
    <row r="408" spans="6:8">
      <c r="F408"/>
      <c r="H408"/>
    </row>
    <row r="409" spans="6:8">
      <c r="F409"/>
      <c r="H409"/>
    </row>
    <row r="410" spans="6:8">
      <c r="F410"/>
      <c r="H410"/>
    </row>
    <row r="411" spans="6:8">
      <c r="F411"/>
      <c r="H411"/>
    </row>
    <row r="412" spans="6:8">
      <c r="F412"/>
      <c r="H412"/>
    </row>
    <row r="413" spans="6:8">
      <c r="F413"/>
      <c r="H413"/>
    </row>
    <row r="414" spans="6:8">
      <c r="F414"/>
      <c r="H414"/>
    </row>
    <row r="415" spans="6:8">
      <c r="F415"/>
      <c r="H415"/>
    </row>
    <row r="416" spans="6:8">
      <c r="F416"/>
      <c r="H416"/>
    </row>
    <row r="417" spans="6:8">
      <c r="F417"/>
      <c r="H417"/>
    </row>
    <row r="418" spans="6:8">
      <c r="F418"/>
      <c r="H418"/>
    </row>
    <row r="419" spans="6:8">
      <c r="F419"/>
      <c r="H419"/>
    </row>
    <row r="420" spans="6:8">
      <c r="F420"/>
      <c r="H420"/>
    </row>
    <row r="421" spans="6:8">
      <c r="F421"/>
      <c r="H421"/>
    </row>
  </sheetData>
  <sheetProtection password="8D19" sheet="1" objects="1" scenarios="1" selectLockedCells="1"/>
  <mergeCells count="6">
    <mergeCell ref="B7:C7"/>
    <mergeCell ref="B8:C8"/>
    <mergeCell ref="B44:C44"/>
    <mergeCell ref="B47:C47"/>
    <mergeCell ref="B55:C55"/>
    <mergeCell ref="B18:K18"/>
  </mergeCells>
  <pageMargins left="0.94488188976377963" right="0.15748031496062992" top="0.86614173228346458" bottom="0.86614173228346458" header="0.27559055118110237" footer="0.31496062992125984"/>
  <pageSetup paperSize="9" fitToHeight="0" orientation="landscape" r:id="rId1"/>
  <headerFooter>
    <oddHeader>&amp;CSTANOVANJSKA SOSESKA ZVEZNA ULICA&amp;RPOPIS GO DEL</oddHeader>
    <oddFooter>&amp;C&amp;A&amp;R&amp;P od &amp;N</oddFooter>
  </headerFooter>
  <ignoredErrors>
    <ignoredError sqref="I15:I17 I21:I7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41"/>
  <sheetViews>
    <sheetView tabSelected="1" zoomScaleNormal="100" workbookViewId="0">
      <selection activeCell="L138" sqref="L138"/>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1" customWidth="1"/>
    <col min="12" max="12" width="13.42578125" customWidth="1"/>
    <col min="13" max="13" width="34.7109375" style="18" customWidth="1"/>
    <col min="14" max="16384" width="9.140625" style="18"/>
  </cols>
  <sheetData>
    <row r="1" spans="1:13" s="40" customFormat="1">
      <c r="A1" s="53"/>
      <c r="B1" s="278"/>
      <c r="C1" s="43"/>
      <c r="D1" s="131"/>
      <c r="E1" s="206"/>
      <c r="F1" s="206"/>
      <c r="G1" s="206"/>
      <c r="H1" s="206"/>
      <c r="I1" s="54"/>
      <c r="J1" s="509"/>
      <c r="K1" s="55"/>
      <c r="L1" s="55"/>
    </row>
    <row r="2" spans="1:13" s="112" customFormat="1">
      <c r="A2" s="64" t="s">
        <v>30</v>
      </c>
      <c r="B2" s="65" t="s">
        <v>12</v>
      </c>
      <c r="C2" s="66"/>
      <c r="D2" s="143"/>
      <c r="E2" s="207"/>
      <c r="F2" s="207"/>
      <c r="G2" s="207"/>
      <c r="H2" s="207"/>
      <c r="I2" s="67"/>
      <c r="J2" s="518"/>
      <c r="K2" s="68"/>
      <c r="L2" s="653"/>
      <c r="M2" s="18"/>
    </row>
    <row r="3" spans="1:13">
      <c r="B3" s="41"/>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654" t="s">
        <v>376</v>
      </c>
      <c r="M4" s="707"/>
    </row>
    <row r="5" spans="1:13" s="40" customFormat="1">
      <c r="A5" s="317"/>
      <c r="B5" s="330"/>
      <c r="C5" s="318"/>
      <c r="D5" s="131"/>
      <c r="E5" s="206"/>
      <c r="F5" s="206"/>
      <c r="G5" s="206"/>
      <c r="H5" s="206"/>
      <c r="I5" s="54"/>
      <c r="J5" s="509"/>
      <c r="K5" s="55"/>
      <c r="L5" s="741"/>
      <c r="M5" s="742"/>
    </row>
    <row r="6" spans="1:13" s="205" customFormat="1">
      <c r="A6" s="70"/>
      <c r="B6" s="743" t="s">
        <v>90</v>
      </c>
      <c r="C6" s="734"/>
      <c r="D6" s="734"/>
      <c r="E6" s="734"/>
      <c r="F6" s="734"/>
      <c r="G6" s="734"/>
      <c r="H6" s="734"/>
      <c r="I6" s="734"/>
      <c r="J6" s="734"/>
      <c r="K6" s="734"/>
      <c r="L6" s="321"/>
      <c r="M6" s="40"/>
    </row>
    <row r="7" spans="1:13" s="43" customFormat="1" ht="15" customHeight="1">
      <c r="A7" s="130"/>
      <c r="B7" s="730" t="s">
        <v>368</v>
      </c>
      <c r="C7" s="730"/>
      <c r="D7" s="730"/>
      <c r="E7" s="730"/>
      <c r="F7" s="730"/>
      <c r="G7" s="730"/>
      <c r="H7" s="730"/>
      <c r="I7" s="730"/>
      <c r="J7" s="730"/>
      <c r="K7" s="730"/>
      <c r="L7"/>
      <c r="M7" s="40"/>
    </row>
    <row r="8" spans="1:13" s="43" customFormat="1" ht="24.75" customHeight="1">
      <c r="A8" s="130"/>
      <c r="B8" s="730" t="s">
        <v>361</v>
      </c>
      <c r="C8" s="731"/>
      <c r="D8" s="731"/>
      <c r="E8" s="731"/>
      <c r="F8" s="731"/>
      <c r="G8" s="731"/>
      <c r="H8" s="731"/>
      <c r="I8" s="731"/>
      <c r="J8" s="731"/>
      <c r="K8" s="732"/>
      <c r="L8"/>
      <c r="M8" s="40"/>
    </row>
    <row r="9" spans="1:13" s="56" customFormat="1" ht="122.25" customHeight="1">
      <c r="A9" s="126"/>
      <c r="B9" s="744" t="s">
        <v>1439</v>
      </c>
      <c r="C9" s="744"/>
      <c r="D9" s="744"/>
      <c r="E9" s="744"/>
      <c r="F9" s="744"/>
      <c r="G9" s="744"/>
      <c r="H9" s="744"/>
      <c r="I9" s="744"/>
      <c r="J9" s="744"/>
      <c r="K9" s="744"/>
      <c r="L9"/>
      <c r="M9" s="40"/>
    </row>
    <row r="10" spans="1:13" s="112" customFormat="1">
      <c r="A10" s="108"/>
      <c r="B10" s="733" t="s">
        <v>290</v>
      </c>
      <c r="C10" s="734"/>
      <c r="D10" s="734"/>
      <c r="E10" s="734"/>
      <c r="F10" s="734"/>
      <c r="G10" s="734"/>
      <c r="H10" s="734"/>
      <c r="I10" s="734"/>
      <c r="J10" s="734"/>
      <c r="K10" s="734"/>
      <c r="L10" s="321"/>
      <c r="M10" s="40"/>
    </row>
    <row r="11" spans="1:13" ht="38.25">
      <c r="A11" s="154">
        <v>1</v>
      </c>
      <c r="B11" s="136" t="s">
        <v>455</v>
      </c>
      <c r="D11" s="18"/>
      <c r="E11" s="319"/>
      <c r="F11" s="319"/>
      <c r="G11" s="319"/>
      <c r="H11" s="319"/>
      <c r="I11" s="58"/>
      <c r="J11" s="320"/>
      <c r="K11" s="320"/>
      <c r="M11" s="40"/>
    </row>
    <row r="12" spans="1:13">
      <c r="A12" s="264" t="s">
        <v>110</v>
      </c>
      <c r="B12" s="17" t="s">
        <v>444</v>
      </c>
      <c r="C12" s="56" t="s">
        <v>64</v>
      </c>
      <c r="D12" s="210">
        <v>386.65</v>
      </c>
      <c r="E12" s="286">
        <v>0</v>
      </c>
      <c r="F12" s="287">
        <v>0</v>
      </c>
      <c r="G12" s="286">
        <v>0</v>
      </c>
      <c r="H12" s="287">
        <v>0</v>
      </c>
      <c r="I12" s="291">
        <f>SUM(E12:H12)</f>
        <v>0</v>
      </c>
      <c r="J12" s="316"/>
      <c r="K12" s="292">
        <f>D12*J12</f>
        <v>0</v>
      </c>
      <c r="L12" s="293">
        <f>I12*J12</f>
        <v>0</v>
      </c>
    </row>
    <row r="13" spans="1:13">
      <c r="A13" s="150" t="s">
        <v>111</v>
      </c>
      <c r="B13" s="17" t="s">
        <v>445</v>
      </c>
      <c r="C13" s="56" t="s">
        <v>64</v>
      </c>
      <c r="D13" s="210">
        <v>57.5</v>
      </c>
      <c r="E13" s="286">
        <v>0</v>
      </c>
      <c r="F13" s="287">
        <v>0</v>
      </c>
      <c r="G13" s="286">
        <v>0</v>
      </c>
      <c r="H13" s="287">
        <v>0</v>
      </c>
      <c r="I13" s="291">
        <f>SUM(E13:H13)</f>
        <v>0</v>
      </c>
      <c r="J13" s="316"/>
      <c r="K13" s="292">
        <f>D13*J13</f>
        <v>0</v>
      </c>
      <c r="L13" s="293">
        <f>I13*J13</f>
        <v>0</v>
      </c>
    </row>
    <row r="14" spans="1:13" ht="25.5">
      <c r="A14" s="150" t="s">
        <v>100</v>
      </c>
      <c r="B14" s="17" t="s">
        <v>466</v>
      </c>
      <c r="C14" s="56" t="s">
        <v>64</v>
      </c>
      <c r="D14" s="210">
        <v>131.52000000000001</v>
      </c>
      <c r="E14" s="286">
        <v>0</v>
      </c>
      <c r="F14" s="287">
        <v>0</v>
      </c>
      <c r="G14" s="286">
        <v>0</v>
      </c>
      <c r="H14" s="287">
        <v>0</v>
      </c>
      <c r="I14" s="291">
        <f>SUM(E14:H14)</f>
        <v>0</v>
      </c>
      <c r="J14" s="316"/>
      <c r="K14" s="292">
        <f>D14*J14</f>
        <v>0</v>
      </c>
      <c r="L14" s="293">
        <f>I14*J14</f>
        <v>0</v>
      </c>
    </row>
    <row r="15" spans="1:13">
      <c r="A15" s="150" t="s">
        <v>112</v>
      </c>
      <c r="B15" s="17" t="s">
        <v>202</v>
      </c>
      <c r="C15" s="56" t="s">
        <v>64</v>
      </c>
      <c r="D15" s="210">
        <v>70.400000000000006</v>
      </c>
      <c r="E15" s="286">
        <v>0</v>
      </c>
      <c r="F15" s="287">
        <v>0</v>
      </c>
      <c r="G15" s="286">
        <v>0</v>
      </c>
      <c r="H15" s="287">
        <v>0</v>
      </c>
      <c r="I15" s="291">
        <f>SUM(E15:H15)</f>
        <v>0</v>
      </c>
      <c r="J15" s="316"/>
      <c r="K15" s="292">
        <f>D15*J15</f>
        <v>0</v>
      </c>
      <c r="L15" s="293">
        <f>I15*J15</f>
        <v>0</v>
      </c>
    </row>
    <row r="16" spans="1:13">
      <c r="A16" s="150" t="s">
        <v>113</v>
      </c>
      <c r="B16" s="17" t="s">
        <v>446</v>
      </c>
      <c r="C16" s="56" t="s">
        <v>64</v>
      </c>
      <c r="D16" s="210">
        <v>10.6</v>
      </c>
      <c r="E16" s="286">
        <v>0</v>
      </c>
      <c r="F16" s="287">
        <v>0</v>
      </c>
      <c r="G16" s="286">
        <v>0</v>
      </c>
      <c r="H16" s="287">
        <v>0</v>
      </c>
      <c r="I16" s="291">
        <f>SUM(E16:H16)</f>
        <v>0</v>
      </c>
      <c r="J16" s="316"/>
      <c r="K16" s="292">
        <f>D16*J16</f>
        <v>0</v>
      </c>
      <c r="L16" s="293">
        <f>I16*J16</f>
        <v>0</v>
      </c>
      <c r="M16" s="708"/>
    </row>
    <row r="17" spans="1:13" ht="51">
      <c r="A17" s="331">
        <v>2</v>
      </c>
      <c r="B17" s="41" t="s">
        <v>447</v>
      </c>
      <c r="D17" s="210"/>
      <c r="E17" s="286"/>
      <c r="F17" s="287"/>
      <c r="G17" s="286"/>
      <c r="H17" s="287"/>
      <c r="I17" s="291"/>
      <c r="J17" s="316"/>
      <c r="K17" s="292"/>
      <c r="L17" s="293"/>
      <c r="M17" s="779"/>
    </row>
    <row r="18" spans="1:13" ht="24.75" customHeight="1">
      <c r="A18" s="264" t="s">
        <v>110</v>
      </c>
      <c r="B18" s="17" t="s">
        <v>1137</v>
      </c>
      <c r="C18" s="56" t="s">
        <v>63</v>
      </c>
      <c r="D18" s="314">
        <v>17.93</v>
      </c>
      <c r="E18" s="314">
        <v>0</v>
      </c>
      <c r="F18" s="314">
        <v>0</v>
      </c>
      <c r="G18" s="314">
        <v>0</v>
      </c>
      <c r="H18" s="314">
        <v>0</v>
      </c>
      <c r="I18" s="315">
        <f>SUM(E18:H18)</f>
        <v>0</v>
      </c>
      <c r="J18" s="316"/>
      <c r="K18" s="313">
        <f>D18*J18</f>
        <v>0</v>
      </c>
      <c r="L18" s="313">
        <f>I18*J18</f>
        <v>0</v>
      </c>
      <c r="M18" s="779"/>
    </row>
    <row r="19" spans="1:13" ht="24.75" customHeight="1">
      <c r="A19" s="150" t="s">
        <v>100</v>
      </c>
      <c r="B19" s="17" t="s">
        <v>449</v>
      </c>
      <c r="C19" s="56" t="s">
        <v>63</v>
      </c>
      <c r="D19" s="210">
        <v>68.400000000000006</v>
      </c>
      <c r="E19" s="286">
        <v>0</v>
      </c>
      <c r="F19" s="287">
        <v>0</v>
      </c>
      <c r="G19" s="286">
        <v>0</v>
      </c>
      <c r="H19" s="287">
        <v>0</v>
      </c>
      <c r="I19" s="291">
        <f>SUM(E19:H19)</f>
        <v>0</v>
      </c>
      <c r="J19" s="316"/>
      <c r="K19" s="292">
        <f>D19*J19</f>
        <v>0</v>
      </c>
      <c r="L19" s="293">
        <f>I19*J19</f>
        <v>0</v>
      </c>
      <c r="M19" s="780"/>
    </row>
    <row r="20" spans="1:13" ht="13.5" customHeight="1">
      <c r="A20" s="264" t="s">
        <v>112</v>
      </c>
      <c r="B20" s="17" t="s">
        <v>450</v>
      </c>
      <c r="C20" s="56" t="s">
        <v>63</v>
      </c>
      <c r="D20" s="211">
        <v>22.18</v>
      </c>
      <c r="E20" s="306">
        <v>0</v>
      </c>
      <c r="F20" s="307">
        <v>0</v>
      </c>
      <c r="G20" s="306">
        <v>0</v>
      </c>
      <c r="H20" s="307">
        <v>0</v>
      </c>
      <c r="I20" s="308">
        <f>SUM(E20:H20)</f>
        <v>0</v>
      </c>
      <c r="J20" s="320"/>
      <c r="K20" s="309">
        <f>D20*J20</f>
        <v>0</v>
      </c>
      <c r="L20" s="310">
        <f>I20*J20</f>
        <v>0</v>
      </c>
      <c r="M20" s="779"/>
    </row>
    <row r="21" spans="1:13" ht="40.5" customHeight="1">
      <c r="A21" s="148">
        <v>3</v>
      </c>
      <c r="B21" s="41" t="s">
        <v>452</v>
      </c>
      <c r="D21" s="314"/>
      <c r="E21" s="314"/>
      <c r="F21" s="314"/>
      <c r="G21" s="314"/>
      <c r="H21" s="314"/>
      <c r="I21" s="315"/>
      <c r="J21" s="316"/>
      <c r="K21" s="313"/>
      <c r="L21" s="313"/>
      <c r="M21" s="779"/>
    </row>
    <row r="22" spans="1:13" ht="15">
      <c r="A22" s="152" t="s">
        <v>110</v>
      </c>
      <c r="B22" s="17" t="s">
        <v>451</v>
      </c>
      <c r="C22" s="56" t="s">
        <v>63</v>
      </c>
      <c r="D22" s="210">
        <v>1699.8</v>
      </c>
      <c r="E22" s="286">
        <v>0</v>
      </c>
      <c r="F22" s="287">
        <v>0</v>
      </c>
      <c r="G22" s="286">
        <v>0</v>
      </c>
      <c r="H22" s="287">
        <v>0</v>
      </c>
      <c r="I22" s="291">
        <f>SUM(E22:H22)</f>
        <v>0</v>
      </c>
      <c r="J22" s="316"/>
      <c r="K22" s="292">
        <f>D22*J22</f>
        <v>0</v>
      </c>
      <c r="L22" s="293">
        <f>I22*J22</f>
        <v>0</v>
      </c>
      <c r="M22" s="780"/>
    </row>
    <row r="23" spans="1:13" ht="25.5">
      <c r="A23" s="152" t="s">
        <v>111</v>
      </c>
      <c r="B23" s="17" t="s">
        <v>352</v>
      </c>
      <c r="C23" s="56" t="s">
        <v>63</v>
      </c>
      <c r="D23" s="210">
        <v>1835.4</v>
      </c>
      <c r="E23" s="286">
        <v>0</v>
      </c>
      <c r="F23" s="287">
        <v>0</v>
      </c>
      <c r="G23" s="286">
        <v>0</v>
      </c>
      <c r="H23" s="287">
        <v>0</v>
      </c>
      <c r="I23" s="291">
        <f>SUM(E23:H23)</f>
        <v>0</v>
      </c>
      <c r="J23" s="316"/>
      <c r="K23" s="292">
        <f>D23*J23</f>
        <v>0</v>
      </c>
      <c r="L23" s="293">
        <f>I23*J23</f>
        <v>0</v>
      </c>
      <c r="M23" s="780"/>
    </row>
    <row r="24" spans="1:13" ht="52.5" customHeight="1">
      <c r="A24" s="148">
        <v>4</v>
      </c>
      <c r="B24" s="41" t="s">
        <v>456</v>
      </c>
      <c r="D24" s="280"/>
      <c r="E24" s="280"/>
      <c r="F24" s="280"/>
      <c r="G24" s="280"/>
      <c r="H24" s="280"/>
      <c r="I24" s="280"/>
      <c r="J24" s="280"/>
      <c r="K24" s="280"/>
      <c r="L24" s="280"/>
      <c r="M24" s="778"/>
    </row>
    <row r="25" spans="1:13" ht="15">
      <c r="A25" s="152" t="s">
        <v>110</v>
      </c>
      <c r="B25" s="17" t="s">
        <v>453</v>
      </c>
      <c r="C25" s="56" t="s">
        <v>63</v>
      </c>
      <c r="D25" s="210">
        <v>405.5</v>
      </c>
      <c r="E25" s="286">
        <v>0</v>
      </c>
      <c r="F25" s="287">
        <v>0</v>
      </c>
      <c r="G25" s="286">
        <v>0</v>
      </c>
      <c r="H25" s="287">
        <v>0</v>
      </c>
      <c r="I25" s="291">
        <f>SUM(E25:H25)</f>
        <v>0</v>
      </c>
      <c r="J25" s="316"/>
      <c r="K25" s="292">
        <f>D25*J25</f>
        <v>0</v>
      </c>
      <c r="L25" s="293">
        <f>I25*J25</f>
        <v>0</v>
      </c>
      <c r="M25" s="780"/>
    </row>
    <row r="26" spans="1:13" ht="25.5">
      <c r="A26" s="152" t="s">
        <v>111</v>
      </c>
      <c r="B26" s="17" t="s">
        <v>454</v>
      </c>
      <c r="C26" s="56" t="s">
        <v>63</v>
      </c>
      <c r="D26" s="210">
        <v>48.5</v>
      </c>
      <c r="E26" s="286">
        <v>0</v>
      </c>
      <c r="F26" s="287">
        <v>0</v>
      </c>
      <c r="G26" s="286">
        <v>0</v>
      </c>
      <c r="H26" s="287">
        <v>0</v>
      </c>
      <c r="I26" s="291">
        <f>SUM(E26:H26)</f>
        <v>0</v>
      </c>
      <c r="J26" s="316"/>
      <c r="K26" s="292">
        <f>D26*J26</f>
        <v>0</v>
      </c>
      <c r="L26" s="293">
        <f>I26*J26</f>
        <v>0</v>
      </c>
      <c r="M26" s="780"/>
    </row>
    <row r="27" spans="1:13" ht="54" customHeight="1">
      <c r="A27" s="149">
        <v>5</v>
      </c>
      <c r="B27" s="41" t="s">
        <v>457</v>
      </c>
      <c r="D27" s="314"/>
      <c r="E27" s="314"/>
      <c r="F27" s="314"/>
      <c r="G27" s="314"/>
      <c r="H27" s="314"/>
      <c r="I27" s="315"/>
      <c r="J27" s="316"/>
      <c r="K27" s="313"/>
      <c r="L27" s="313"/>
      <c r="M27" s="779"/>
    </row>
    <row r="28" spans="1:13" ht="18.75" customHeight="1">
      <c r="A28" s="152"/>
      <c r="B28" s="17" t="s">
        <v>458</v>
      </c>
      <c r="C28" s="56" t="s">
        <v>63</v>
      </c>
      <c r="D28" s="210">
        <v>206.05</v>
      </c>
      <c r="E28" s="286">
        <v>0</v>
      </c>
      <c r="F28" s="287">
        <v>0</v>
      </c>
      <c r="G28" s="286">
        <v>0</v>
      </c>
      <c r="H28" s="287">
        <v>0</v>
      </c>
      <c r="I28" s="291">
        <f>SUM(E28:H28)</f>
        <v>0</v>
      </c>
      <c r="J28" s="316"/>
      <c r="K28" s="292">
        <f>D28*J28</f>
        <v>0</v>
      </c>
      <c r="L28" s="293">
        <f>I28*J28</f>
        <v>0</v>
      </c>
      <c r="M28" s="779"/>
    </row>
    <row r="29" spans="1:13" ht="52.5" customHeight="1">
      <c r="A29" s="148">
        <v>6</v>
      </c>
      <c r="B29" s="147" t="s">
        <v>460</v>
      </c>
      <c r="D29" s="314"/>
      <c r="E29" s="314"/>
      <c r="F29" s="314"/>
      <c r="G29" s="314"/>
      <c r="H29" s="314"/>
      <c r="I29" s="315"/>
      <c r="J29" s="316"/>
      <c r="K29" s="313"/>
      <c r="L29" s="313"/>
      <c r="M29" s="779"/>
    </row>
    <row r="30" spans="1:13" ht="25.5">
      <c r="A30" s="152"/>
      <c r="B30" s="117" t="s">
        <v>459</v>
      </c>
      <c r="C30" s="56" t="s">
        <v>63</v>
      </c>
      <c r="D30" s="210">
        <v>203</v>
      </c>
      <c r="E30" s="286">
        <v>0</v>
      </c>
      <c r="F30" s="287">
        <v>0</v>
      </c>
      <c r="G30" s="286">
        <v>0</v>
      </c>
      <c r="H30" s="287">
        <v>0</v>
      </c>
      <c r="I30" s="291">
        <f>SUM(E30:H30)</f>
        <v>0</v>
      </c>
      <c r="J30" s="316"/>
      <c r="K30" s="292">
        <f>D30*J30</f>
        <v>0</v>
      </c>
      <c r="L30" s="293">
        <f>I30*J30</f>
        <v>0</v>
      </c>
      <c r="M30" s="780"/>
    </row>
    <row r="31" spans="1:13" ht="51">
      <c r="A31" s="332">
        <v>7</v>
      </c>
      <c r="B31" s="333" t="s">
        <v>461</v>
      </c>
      <c r="D31" s="314"/>
      <c r="E31" s="314"/>
      <c r="F31" s="314"/>
      <c r="G31" s="314"/>
      <c r="H31" s="314"/>
      <c r="I31" s="315"/>
      <c r="J31" s="316"/>
      <c r="K31" s="313"/>
      <c r="L31" s="313"/>
      <c r="M31" s="779"/>
    </row>
    <row r="32" spans="1:13">
      <c r="A32" s="334" t="s">
        <v>110</v>
      </c>
      <c r="B32" s="117" t="s">
        <v>462</v>
      </c>
      <c r="C32" s="56" t="s">
        <v>63</v>
      </c>
      <c r="D32" s="210">
        <v>19.05</v>
      </c>
      <c r="E32" s="286">
        <v>0</v>
      </c>
      <c r="F32" s="287">
        <v>0</v>
      </c>
      <c r="G32" s="286">
        <v>0</v>
      </c>
      <c r="H32" s="287">
        <v>0</v>
      </c>
      <c r="I32" s="291">
        <f>SUM(E32:H32)</f>
        <v>0</v>
      </c>
      <c r="J32" s="316"/>
      <c r="K32" s="292">
        <f>D32*J32</f>
        <v>0</v>
      </c>
      <c r="L32" s="293">
        <f>I32*J32</f>
        <v>0</v>
      </c>
      <c r="M32" s="779"/>
    </row>
    <row r="33" spans="1:13">
      <c r="A33" s="334" t="s">
        <v>111</v>
      </c>
      <c r="B33" s="117" t="s">
        <v>356</v>
      </c>
      <c r="C33" s="56" t="s">
        <v>64</v>
      </c>
      <c r="D33" s="210">
        <v>25.7</v>
      </c>
      <c r="E33" s="286">
        <v>0</v>
      </c>
      <c r="F33" s="287">
        <v>0</v>
      </c>
      <c r="G33" s="286">
        <v>0</v>
      </c>
      <c r="H33" s="287">
        <v>0</v>
      </c>
      <c r="I33" s="291">
        <f>SUM(E33:H33)</f>
        <v>0</v>
      </c>
      <c r="J33" s="316"/>
      <c r="K33" s="292">
        <f>D33*J33</f>
        <v>0</v>
      </c>
      <c r="L33" s="293">
        <f>I33*J34</f>
        <v>0</v>
      </c>
      <c r="M33" s="779"/>
    </row>
    <row r="34" spans="1:13" ht="39.75" customHeight="1">
      <c r="A34" s="154">
        <v>8</v>
      </c>
      <c r="B34" s="297" t="s">
        <v>472</v>
      </c>
      <c r="D34" s="314"/>
      <c r="E34" s="314"/>
      <c r="F34" s="314"/>
      <c r="G34" s="314"/>
      <c r="H34" s="314"/>
      <c r="I34" s="315"/>
      <c r="J34" s="316"/>
      <c r="K34" s="313"/>
      <c r="L34" s="313"/>
      <c r="M34" s="779"/>
    </row>
    <row r="35" spans="1:13" ht="25.5">
      <c r="A35" s="151"/>
      <c r="B35" s="296" t="s">
        <v>477</v>
      </c>
      <c r="C35" s="56" t="s">
        <v>63</v>
      </c>
      <c r="D35" s="210">
        <f>1189.5-214.5</f>
        <v>975</v>
      </c>
      <c r="E35" s="286">
        <v>0</v>
      </c>
      <c r="F35" s="287">
        <v>0</v>
      </c>
      <c r="G35" s="286">
        <v>0</v>
      </c>
      <c r="H35" s="287">
        <v>0</v>
      </c>
      <c r="I35" s="291">
        <f>SUM(E35:H35)</f>
        <v>0</v>
      </c>
      <c r="J35" s="316"/>
      <c r="K35" s="292">
        <f>D35*J35</f>
        <v>0</v>
      </c>
      <c r="L35" s="293">
        <f>I35*J36</f>
        <v>0</v>
      </c>
      <c r="M35" s="779"/>
    </row>
    <row r="36" spans="1:13" ht="51.75" customHeight="1">
      <c r="A36" s="149">
        <v>9</v>
      </c>
      <c r="B36" s="147" t="s">
        <v>463</v>
      </c>
      <c r="D36" s="314"/>
      <c r="E36" s="314"/>
      <c r="F36" s="314"/>
      <c r="G36" s="314"/>
      <c r="H36" s="314"/>
      <c r="I36" s="315"/>
      <c r="J36" s="316"/>
      <c r="K36" s="313"/>
      <c r="L36" s="313"/>
      <c r="M36" s="781"/>
    </row>
    <row r="37" spans="1:13" ht="25.5">
      <c r="A37" s="152" t="s">
        <v>110</v>
      </c>
      <c r="B37" s="117" t="s">
        <v>464</v>
      </c>
      <c r="C37" s="56" t="s">
        <v>63</v>
      </c>
      <c r="D37" s="210">
        <v>2099.5</v>
      </c>
      <c r="E37" s="286">
        <v>0</v>
      </c>
      <c r="F37" s="287">
        <v>0</v>
      </c>
      <c r="G37" s="286">
        <v>0</v>
      </c>
      <c r="H37" s="287">
        <v>0</v>
      </c>
      <c r="I37" s="291">
        <f>SUM(E37:H37)</f>
        <v>0</v>
      </c>
      <c r="J37" s="316"/>
      <c r="K37" s="292">
        <f>D37*J37</f>
        <v>0</v>
      </c>
      <c r="L37" s="293">
        <f>I37*J38</f>
        <v>0</v>
      </c>
      <c r="M37" s="781"/>
    </row>
    <row r="38" spans="1:13" ht="15">
      <c r="A38" s="152" t="s">
        <v>111</v>
      </c>
      <c r="B38" s="117" t="s">
        <v>465</v>
      </c>
      <c r="C38" s="56" t="s">
        <v>64</v>
      </c>
      <c r="D38" s="210">
        <v>706.75</v>
      </c>
      <c r="E38" s="286">
        <v>0</v>
      </c>
      <c r="F38" s="287">
        <v>0</v>
      </c>
      <c r="G38" s="286">
        <v>0</v>
      </c>
      <c r="H38" s="287">
        <v>0</v>
      </c>
      <c r="I38" s="291">
        <f>SUM(E38:H38)</f>
        <v>0</v>
      </c>
      <c r="J38" s="316"/>
      <c r="K38" s="292">
        <f>D38*J38</f>
        <v>0</v>
      </c>
      <c r="L38" s="293">
        <f>I38*J39</f>
        <v>0</v>
      </c>
      <c r="M38" s="782"/>
    </row>
    <row r="39" spans="1:13" s="138" customFormat="1" ht="38.25" customHeight="1">
      <c r="A39" s="335">
        <v>10</v>
      </c>
      <c r="B39" s="147" t="s">
        <v>469</v>
      </c>
      <c r="C39" s="139"/>
      <c r="D39" s="314"/>
      <c r="E39" s="314"/>
      <c r="F39" s="314"/>
      <c r="G39" s="314"/>
      <c r="H39" s="314"/>
      <c r="I39" s="315"/>
      <c r="J39" s="316"/>
      <c r="K39" s="313"/>
      <c r="L39" s="313"/>
      <c r="M39" s="782"/>
    </row>
    <row r="40" spans="1:13" s="138" customFormat="1" ht="25.5">
      <c r="A40" s="336" t="s">
        <v>110</v>
      </c>
      <c r="B40" s="117" t="s">
        <v>467</v>
      </c>
      <c r="C40" s="139" t="s">
        <v>63</v>
      </c>
      <c r="D40" s="210">
        <v>101.1</v>
      </c>
      <c r="E40" s="286">
        <v>0</v>
      </c>
      <c r="F40" s="287">
        <v>0</v>
      </c>
      <c r="G40" s="286">
        <v>0</v>
      </c>
      <c r="H40" s="287">
        <v>0</v>
      </c>
      <c r="I40" s="291">
        <f>SUM(E40:H40)</f>
        <v>0</v>
      </c>
      <c r="J40" s="316"/>
      <c r="K40" s="292">
        <f>D40*J40</f>
        <v>0</v>
      </c>
      <c r="L40" s="293">
        <f>I40*J41</f>
        <v>0</v>
      </c>
      <c r="M40" s="782"/>
    </row>
    <row r="41" spans="1:13" s="138" customFormat="1" ht="15">
      <c r="A41" s="336" t="s">
        <v>111</v>
      </c>
      <c r="B41" s="117" t="s">
        <v>468</v>
      </c>
      <c r="C41" s="139" t="s">
        <v>64</v>
      </c>
      <c r="D41" s="210">
        <f>32.7+8.2</f>
        <v>40.900000000000006</v>
      </c>
      <c r="E41" s="286">
        <v>0</v>
      </c>
      <c r="F41" s="287">
        <v>0</v>
      </c>
      <c r="G41" s="286">
        <v>0</v>
      </c>
      <c r="H41" s="287">
        <v>0</v>
      </c>
      <c r="I41" s="291">
        <f>SUM(E41:H41)</f>
        <v>0</v>
      </c>
      <c r="J41" s="316"/>
      <c r="K41" s="292">
        <f>D41*J41</f>
        <v>0</v>
      </c>
      <c r="L41" s="293">
        <f>I41*J42</f>
        <v>0</v>
      </c>
      <c r="M41" s="781"/>
    </row>
    <row r="42" spans="1:13" ht="38.25">
      <c r="A42" s="154">
        <v>11</v>
      </c>
      <c r="B42" s="153" t="s">
        <v>470</v>
      </c>
      <c r="F42"/>
      <c r="H42"/>
      <c r="J42" s="316"/>
      <c r="M42" s="779"/>
    </row>
    <row r="43" spans="1:13">
      <c r="A43" s="151" t="s">
        <v>110</v>
      </c>
      <c r="B43" s="119" t="s">
        <v>203</v>
      </c>
      <c r="C43" s="56" t="s">
        <v>64</v>
      </c>
      <c r="D43" s="210">
        <v>108.3</v>
      </c>
      <c r="E43" s="286">
        <v>0</v>
      </c>
      <c r="F43" s="287">
        <v>0</v>
      </c>
      <c r="G43" s="286">
        <v>0</v>
      </c>
      <c r="H43" s="287">
        <v>0</v>
      </c>
      <c r="I43" s="291">
        <f>SUM(E43:H43)</f>
        <v>0</v>
      </c>
      <c r="J43" s="316"/>
      <c r="K43" s="292">
        <f>D43*J43</f>
        <v>0</v>
      </c>
      <c r="L43" s="293">
        <f>I43*J44</f>
        <v>0</v>
      </c>
      <c r="M43" s="779"/>
    </row>
    <row r="44" spans="1:13">
      <c r="A44" s="151" t="s">
        <v>111</v>
      </c>
      <c r="B44" s="119" t="s">
        <v>127</v>
      </c>
      <c r="C44" s="56" t="s">
        <v>64</v>
      </c>
      <c r="D44" s="210">
        <v>125</v>
      </c>
      <c r="E44" s="286">
        <v>0</v>
      </c>
      <c r="F44" s="287">
        <v>0</v>
      </c>
      <c r="G44" s="286">
        <v>0</v>
      </c>
      <c r="H44" s="287">
        <v>0</v>
      </c>
      <c r="I44" s="291">
        <f>SUM(E44:H44)</f>
        <v>0</v>
      </c>
      <c r="J44" s="316"/>
      <c r="K44" s="292">
        <f>D44*J44</f>
        <v>0</v>
      </c>
      <c r="L44" s="293">
        <f>I44*J45</f>
        <v>0</v>
      </c>
      <c r="M44" s="779"/>
    </row>
    <row r="45" spans="1:13" ht="39.75" customHeight="1">
      <c r="A45" s="154">
        <v>12</v>
      </c>
      <c r="B45" s="153" t="s">
        <v>471</v>
      </c>
      <c r="D45" s="314"/>
      <c r="E45" s="314"/>
      <c r="F45" s="314"/>
      <c r="G45" s="314"/>
      <c r="H45" s="314"/>
      <c r="I45" s="315"/>
      <c r="J45" s="316"/>
      <c r="K45" s="313"/>
      <c r="L45" s="313"/>
      <c r="M45" s="783"/>
    </row>
    <row r="46" spans="1:13">
      <c r="A46" s="127"/>
      <c r="B46" s="17" t="s">
        <v>353</v>
      </c>
      <c r="C46" s="56" t="s">
        <v>63</v>
      </c>
      <c r="D46" s="210">
        <v>1.5</v>
      </c>
      <c r="E46" s="286">
        <v>0</v>
      </c>
      <c r="F46" s="287">
        <v>0</v>
      </c>
      <c r="G46" s="286">
        <v>0</v>
      </c>
      <c r="H46" s="287">
        <v>0</v>
      </c>
      <c r="I46" s="291">
        <f>SUM(E46:H46)</f>
        <v>0</v>
      </c>
      <c r="J46" s="316"/>
      <c r="K46" s="292">
        <f>D46*J46</f>
        <v>0</v>
      </c>
      <c r="L46" s="293">
        <f>I46*J47</f>
        <v>0</v>
      </c>
      <c r="M46" s="780"/>
    </row>
    <row r="47" spans="1:13" ht="38.25">
      <c r="A47" s="154">
        <v>13</v>
      </c>
      <c r="B47" s="136" t="s">
        <v>473</v>
      </c>
      <c r="D47" s="208"/>
      <c r="E47" s="208"/>
      <c r="F47" s="208"/>
      <c r="G47" s="208"/>
      <c r="H47" s="208"/>
      <c r="I47" s="328"/>
      <c r="J47" s="316"/>
      <c r="K47" s="329"/>
      <c r="L47" s="329"/>
      <c r="M47" s="779"/>
    </row>
    <row r="48" spans="1:13" ht="25.5">
      <c r="A48" s="150" t="s">
        <v>110</v>
      </c>
      <c r="B48" s="721" t="s">
        <v>474</v>
      </c>
      <c r="C48" s="56" t="s">
        <v>63</v>
      </c>
      <c r="D48" s="210">
        <v>0</v>
      </c>
      <c r="E48" s="286">
        <v>331</v>
      </c>
      <c r="F48" s="287">
        <v>331.45</v>
      </c>
      <c r="G48" s="286">
        <v>331.45</v>
      </c>
      <c r="H48" s="287">
        <v>331.45</v>
      </c>
      <c r="I48" s="291">
        <f>SUM(E48:H48)</f>
        <v>1325.3500000000001</v>
      </c>
      <c r="J48" s="316"/>
      <c r="K48" s="292">
        <f>D48*J48</f>
        <v>0</v>
      </c>
      <c r="L48" s="293">
        <f>I48*J48</f>
        <v>0</v>
      </c>
      <c r="M48" s="779"/>
    </row>
    <row r="49" spans="1:13" ht="15">
      <c r="A49" s="152" t="s">
        <v>111</v>
      </c>
      <c r="B49" s="721" t="s">
        <v>204</v>
      </c>
      <c r="C49" s="56" t="s">
        <v>64</v>
      </c>
      <c r="D49" s="210">
        <v>0</v>
      </c>
      <c r="E49" s="286">
        <v>84.6</v>
      </c>
      <c r="F49" s="287">
        <v>85</v>
      </c>
      <c r="G49" s="286">
        <v>85</v>
      </c>
      <c r="H49" s="287">
        <v>85</v>
      </c>
      <c r="I49" s="291">
        <f>SUM(E49:H49)</f>
        <v>339.6</v>
      </c>
      <c r="J49" s="316"/>
      <c r="K49" s="292">
        <f>D49*J49</f>
        <v>0</v>
      </c>
      <c r="L49" s="293">
        <f>I49*J49</f>
        <v>0</v>
      </c>
      <c r="M49" s="779"/>
    </row>
    <row r="50" spans="1:13" ht="38.25">
      <c r="A50" s="154">
        <v>14</v>
      </c>
      <c r="B50" s="136" t="s">
        <v>205</v>
      </c>
      <c r="F50"/>
      <c r="H50"/>
      <c r="M50" s="778"/>
    </row>
    <row r="51" spans="1:13" ht="25.5">
      <c r="A51" s="150" t="s">
        <v>110</v>
      </c>
      <c r="B51" s="17" t="s">
        <v>354</v>
      </c>
      <c r="C51" s="56" t="s">
        <v>63</v>
      </c>
      <c r="D51" s="210">
        <v>0</v>
      </c>
      <c r="E51" s="286">
        <v>316.10000000000002</v>
      </c>
      <c r="F51" s="287">
        <v>318.98</v>
      </c>
      <c r="G51" s="286">
        <v>318.95</v>
      </c>
      <c r="H51" s="287">
        <v>318.95</v>
      </c>
      <c r="I51" s="291">
        <f>SUM(E51:H51)</f>
        <v>1272.98</v>
      </c>
      <c r="J51" s="316"/>
      <c r="K51" s="292">
        <f>D51*J51</f>
        <v>0</v>
      </c>
      <c r="L51" s="293">
        <f>I51*J51</f>
        <v>0</v>
      </c>
      <c r="M51" s="779"/>
    </row>
    <row r="52" spans="1:13" ht="15">
      <c r="A52" s="152" t="s">
        <v>111</v>
      </c>
      <c r="B52" s="17" t="s">
        <v>204</v>
      </c>
      <c r="C52" s="56" t="s">
        <v>64</v>
      </c>
      <c r="D52" s="210">
        <v>0</v>
      </c>
      <c r="E52" s="286">
        <v>78.180000000000007</v>
      </c>
      <c r="F52" s="287">
        <v>78.180000000000007</v>
      </c>
      <c r="G52" s="286">
        <v>78.180000000000007</v>
      </c>
      <c r="H52" s="287">
        <v>78.180000000000007</v>
      </c>
      <c r="I52" s="291">
        <f>SUM(E52:H52)</f>
        <v>312.72000000000003</v>
      </c>
      <c r="J52" s="316"/>
      <c r="K52" s="292">
        <f>D52*J52</f>
        <v>0</v>
      </c>
      <c r="L52" s="293">
        <f>I52*J52</f>
        <v>0</v>
      </c>
      <c r="M52" s="779"/>
    </row>
    <row r="53" spans="1:13" ht="38.25">
      <c r="A53" s="154">
        <v>15</v>
      </c>
      <c r="B53" s="136" t="s">
        <v>239</v>
      </c>
      <c r="D53" s="208"/>
      <c r="E53" s="208"/>
      <c r="F53" s="208"/>
      <c r="G53" s="208"/>
      <c r="H53" s="208"/>
      <c r="I53" s="328"/>
      <c r="J53" s="320"/>
      <c r="K53" s="329"/>
      <c r="L53" s="329"/>
      <c r="M53" s="779"/>
    </row>
    <row r="54" spans="1:13">
      <c r="A54" s="150" t="s">
        <v>110</v>
      </c>
      <c r="B54" s="17" t="s">
        <v>209</v>
      </c>
      <c r="C54" s="56" t="s">
        <v>63</v>
      </c>
      <c r="D54" s="210">
        <v>0</v>
      </c>
      <c r="E54" s="286">
        <v>317.89999999999998</v>
      </c>
      <c r="F54" s="287">
        <v>317.89999999999998</v>
      </c>
      <c r="G54" s="286">
        <v>317.89999999999998</v>
      </c>
      <c r="H54" s="287">
        <v>317.89999999999998</v>
      </c>
      <c r="I54" s="291">
        <f>SUM(E54:H54)</f>
        <v>1271.5999999999999</v>
      </c>
      <c r="J54" s="316"/>
      <c r="K54" s="292">
        <f>D54*J54</f>
        <v>0</v>
      </c>
      <c r="L54" s="293">
        <f>I54*J54</f>
        <v>0</v>
      </c>
      <c r="M54" s="779"/>
    </row>
    <row r="55" spans="1:13" ht="15">
      <c r="A55" s="152" t="s">
        <v>111</v>
      </c>
      <c r="B55" s="17" t="s">
        <v>204</v>
      </c>
      <c r="C55" s="56" t="s">
        <v>64</v>
      </c>
      <c r="D55" s="210">
        <v>0</v>
      </c>
      <c r="E55" s="286">
        <v>78.180000000000007</v>
      </c>
      <c r="F55" s="287">
        <v>78.180000000000007</v>
      </c>
      <c r="G55" s="286">
        <v>78.180000000000007</v>
      </c>
      <c r="H55" s="287">
        <v>0</v>
      </c>
      <c r="I55" s="291">
        <f>SUM(E55:H55)</f>
        <v>234.54000000000002</v>
      </c>
      <c r="J55" s="316"/>
      <c r="K55" s="292">
        <f>D55*J55</f>
        <v>0</v>
      </c>
      <c r="L55" s="293">
        <f>I55*J55</f>
        <v>0</v>
      </c>
      <c r="M55" s="779"/>
    </row>
    <row r="56" spans="1:13" ht="38.25">
      <c r="A56" s="154">
        <v>16</v>
      </c>
      <c r="B56" s="136" t="s">
        <v>206</v>
      </c>
      <c r="D56" s="208"/>
      <c r="E56" s="208"/>
      <c r="F56" s="208"/>
      <c r="G56" s="208"/>
      <c r="H56" s="208"/>
      <c r="I56" s="328"/>
      <c r="J56" s="320"/>
      <c r="K56" s="329"/>
      <c r="L56" s="329"/>
      <c r="M56" s="779"/>
    </row>
    <row r="57" spans="1:13" ht="25.5">
      <c r="A57" s="150" t="s">
        <v>110</v>
      </c>
      <c r="B57" s="17" t="s">
        <v>355</v>
      </c>
      <c r="C57" s="56" t="s">
        <v>63</v>
      </c>
      <c r="D57" s="210">
        <v>0</v>
      </c>
      <c r="E57" s="286">
        <v>317.89999999999998</v>
      </c>
      <c r="F57" s="287">
        <v>317.89999999999998</v>
      </c>
      <c r="G57" s="286">
        <v>317.89999999999998</v>
      </c>
      <c r="H57" s="287">
        <v>317.89999999999998</v>
      </c>
      <c r="I57" s="291">
        <f>SUM(E57:H57)</f>
        <v>1271.5999999999999</v>
      </c>
      <c r="J57" s="316"/>
      <c r="K57" s="292">
        <f>D57*J57</f>
        <v>0</v>
      </c>
      <c r="L57" s="293">
        <f>I57*J57</f>
        <v>0</v>
      </c>
      <c r="M57" s="778"/>
    </row>
    <row r="58" spans="1:13" ht="15">
      <c r="A58" s="152" t="s">
        <v>111</v>
      </c>
      <c r="B58" s="17" t="s">
        <v>204</v>
      </c>
      <c r="C58" s="56" t="s">
        <v>64</v>
      </c>
      <c r="D58" s="210">
        <v>0</v>
      </c>
      <c r="E58" s="286">
        <v>78.180000000000007</v>
      </c>
      <c r="F58" s="287">
        <v>78.180000000000007</v>
      </c>
      <c r="G58" s="286">
        <v>78.180000000000007</v>
      </c>
      <c r="H58" s="287">
        <v>78.180000000000007</v>
      </c>
      <c r="I58" s="291">
        <f>SUM(E58:H58)</f>
        <v>312.72000000000003</v>
      </c>
      <c r="J58" s="316"/>
      <c r="K58" s="292">
        <f>D58*J58</f>
        <v>0</v>
      </c>
      <c r="L58" s="293">
        <f>I58*J58</f>
        <v>0</v>
      </c>
      <c r="M58" s="779"/>
    </row>
    <row r="59" spans="1:13" ht="38.25">
      <c r="A59" s="154">
        <v>17</v>
      </c>
      <c r="B59" s="136" t="s">
        <v>207</v>
      </c>
      <c r="F59"/>
      <c r="H59"/>
      <c r="M59" s="778"/>
    </row>
    <row r="60" spans="1:13" ht="25.5">
      <c r="A60" s="150" t="s">
        <v>110</v>
      </c>
      <c r="B60" s="17" t="s">
        <v>354</v>
      </c>
      <c r="C60" s="56" t="s">
        <v>63</v>
      </c>
      <c r="D60" s="210">
        <v>0</v>
      </c>
      <c r="E60" s="286">
        <v>317.89999999999998</v>
      </c>
      <c r="F60" s="287">
        <v>317.89999999999998</v>
      </c>
      <c r="G60" s="286">
        <v>317.89999999999998</v>
      </c>
      <c r="H60" s="287">
        <v>317.89999999999998</v>
      </c>
      <c r="I60" s="291">
        <f>SUM(E60:H60)</f>
        <v>1271.5999999999999</v>
      </c>
      <c r="J60" s="316"/>
      <c r="K60" s="292">
        <f>D60*J60</f>
        <v>0</v>
      </c>
      <c r="L60" s="293">
        <f>I60*J60</f>
        <v>0</v>
      </c>
      <c r="M60" s="779"/>
    </row>
    <row r="61" spans="1:13" ht="15">
      <c r="A61" s="152" t="s">
        <v>111</v>
      </c>
      <c r="B61" s="17" t="s">
        <v>204</v>
      </c>
      <c r="C61" s="56" t="s">
        <v>64</v>
      </c>
      <c r="D61" s="210">
        <v>0</v>
      </c>
      <c r="E61" s="286">
        <v>78.180000000000007</v>
      </c>
      <c r="F61" s="287">
        <v>78.180000000000007</v>
      </c>
      <c r="G61" s="286">
        <v>78.180000000000007</v>
      </c>
      <c r="H61" s="287">
        <v>78.180000000000007</v>
      </c>
      <c r="I61" s="291">
        <f>SUM(E61:H61)</f>
        <v>312.72000000000003</v>
      </c>
      <c r="J61" s="316"/>
      <c r="K61" s="292">
        <f>D61*J61</f>
        <v>0</v>
      </c>
      <c r="L61" s="293">
        <f>I61*J61</f>
        <v>0</v>
      </c>
      <c r="M61" s="779"/>
    </row>
    <row r="62" spans="1:13" ht="38.25">
      <c r="A62" s="154">
        <v>18</v>
      </c>
      <c r="B62" s="136" t="s">
        <v>208</v>
      </c>
      <c r="F62"/>
      <c r="H62"/>
      <c r="M62" s="779"/>
    </row>
    <row r="63" spans="1:13" ht="25.5">
      <c r="A63" s="150" t="s">
        <v>110</v>
      </c>
      <c r="B63" s="17" t="s">
        <v>354</v>
      </c>
      <c r="C63" s="56" t="s">
        <v>63</v>
      </c>
      <c r="D63" s="210">
        <v>0</v>
      </c>
      <c r="E63" s="286">
        <v>207.52</v>
      </c>
      <c r="F63" s="287">
        <v>207.52</v>
      </c>
      <c r="G63" s="286">
        <v>207.52</v>
      </c>
      <c r="H63" s="287">
        <v>207.5</v>
      </c>
      <c r="I63" s="291">
        <f>SUM(E63:H63)</f>
        <v>830.06000000000006</v>
      </c>
      <c r="J63" s="316"/>
      <c r="K63" s="292">
        <f>D63*J63</f>
        <v>0</v>
      </c>
      <c r="L63" s="293">
        <f>I63*J63</f>
        <v>0</v>
      </c>
      <c r="M63" s="779"/>
    </row>
    <row r="64" spans="1:13" ht="15">
      <c r="A64" s="152" t="s">
        <v>111</v>
      </c>
      <c r="B64" s="17" t="s">
        <v>204</v>
      </c>
      <c r="C64" s="56" t="s">
        <v>64</v>
      </c>
      <c r="D64" s="210">
        <v>0</v>
      </c>
      <c r="E64" s="286">
        <v>70.95</v>
      </c>
      <c r="F64" s="287">
        <v>70.95</v>
      </c>
      <c r="G64" s="286">
        <v>70.95</v>
      </c>
      <c r="H64" s="287">
        <v>70.95</v>
      </c>
      <c r="I64" s="291">
        <f>SUM(E64:H64)</f>
        <v>283.8</v>
      </c>
      <c r="J64" s="316"/>
      <c r="K64" s="292">
        <f>D64*J64</f>
        <v>0</v>
      </c>
      <c r="L64" s="293">
        <f>I64*J64</f>
        <v>0</v>
      </c>
      <c r="M64" s="779"/>
    </row>
    <row r="65" spans="1:21" ht="38.25">
      <c r="A65" s="154">
        <v>19</v>
      </c>
      <c r="B65" s="136" t="s">
        <v>475</v>
      </c>
      <c r="F65"/>
      <c r="H65"/>
      <c r="M65" s="779"/>
    </row>
    <row r="66" spans="1:21" ht="25.5">
      <c r="A66" s="150" t="s">
        <v>110</v>
      </c>
      <c r="B66" s="17" t="s">
        <v>354</v>
      </c>
      <c r="C66" s="56" t="s">
        <v>63</v>
      </c>
      <c r="D66" s="210">
        <v>0</v>
      </c>
      <c r="E66" s="286">
        <v>149.75</v>
      </c>
      <c r="F66" s="287">
        <v>149.75</v>
      </c>
      <c r="G66" s="286">
        <v>149.75</v>
      </c>
      <c r="H66" s="287">
        <v>149.75</v>
      </c>
      <c r="I66" s="291">
        <f>SUM(E66:H66)</f>
        <v>599</v>
      </c>
      <c r="J66" s="316"/>
      <c r="K66" s="292">
        <f>D66*J66</f>
        <v>0</v>
      </c>
      <c r="L66" s="293">
        <f>I66*J66</f>
        <v>0</v>
      </c>
      <c r="M66" s="779"/>
      <c r="N66" s="778"/>
      <c r="O66" s="778"/>
      <c r="P66" s="778"/>
      <c r="Q66" s="778"/>
      <c r="R66" s="778"/>
      <c r="S66" s="778"/>
      <c r="T66" s="778"/>
      <c r="U66" s="778"/>
    </row>
    <row r="67" spans="1:21" ht="15">
      <c r="A67" s="152" t="s">
        <v>111</v>
      </c>
      <c r="B67" s="17" t="s">
        <v>204</v>
      </c>
      <c r="C67" s="56" t="s">
        <v>64</v>
      </c>
      <c r="D67" s="210">
        <v>0</v>
      </c>
      <c r="E67" s="286">
        <v>63.45</v>
      </c>
      <c r="F67" s="287">
        <v>63.45</v>
      </c>
      <c r="G67" s="286">
        <v>63.45</v>
      </c>
      <c r="H67" s="287">
        <v>63.45</v>
      </c>
      <c r="I67" s="291">
        <f>SUM(E67:H67)</f>
        <v>253.8</v>
      </c>
      <c r="J67" s="316"/>
      <c r="K67" s="292">
        <f>D67*J67</f>
        <v>0</v>
      </c>
      <c r="L67" s="293">
        <f>I67*J67</f>
        <v>0</v>
      </c>
      <c r="M67" s="779"/>
      <c r="N67" s="778"/>
      <c r="O67" s="778"/>
      <c r="P67" s="778"/>
      <c r="Q67" s="778"/>
      <c r="R67" s="778"/>
      <c r="S67" s="778"/>
      <c r="T67" s="778"/>
      <c r="U67" s="778"/>
    </row>
    <row r="68" spans="1:21" ht="207.75" customHeight="1">
      <c r="A68" s="154">
        <v>20</v>
      </c>
      <c r="B68" s="136" t="s">
        <v>1438</v>
      </c>
      <c r="D68" s="723"/>
      <c r="F68"/>
      <c r="H68"/>
      <c r="M68" s="779"/>
      <c r="N68" s="778"/>
      <c r="O68" s="778"/>
      <c r="P68" s="778"/>
      <c r="Q68" s="778"/>
      <c r="R68" s="778"/>
      <c r="S68" s="778"/>
      <c r="T68" s="778"/>
      <c r="U68" s="778"/>
    </row>
    <row r="69" spans="1:21" ht="25.5">
      <c r="A69" s="150" t="s">
        <v>110</v>
      </c>
      <c r="B69" s="721" t="s">
        <v>354</v>
      </c>
      <c r="C69" s="56" t="s">
        <v>63</v>
      </c>
      <c r="D69" s="211">
        <v>46.4</v>
      </c>
      <c r="E69" s="286">
        <v>133.85</v>
      </c>
      <c r="F69" s="287">
        <v>131.75</v>
      </c>
      <c r="G69" s="286">
        <v>131.75</v>
      </c>
      <c r="H69" s="287">
        <v>131.75</v>
      </c>
      <c r="I69" s="291">
        <f>SUM(E69:H69)</f>
        <v>529.1</v>
      </c>
      <c r="J69" s="316"/>
      <c r="K69" s="292">
        <f>D69*J69</f>
        <v>0</v>
      </c>
      <c r="L69" s="293">
        <f>I69*J69</f>
        <v>0</v>
      </c>
      <c r="M69" s="779"/>
      <c r="N69" s="778"/>
      <c r="O69" s="778"/>
      <c r="P69" s="778"/>
      <c r="Q69" s="778"/>
      <c r="R69" s="778"/>
      <c r="S69" s="778"/>
      <c r="T69" s="778"/>
      <c r="U69" s="778"/>
    </row>
    <row r="70" spans="1:21" ht="15">
      <c r="A70" s="152" t="s">
        <v>111</v>
      </c>
      <c r="B70" s="721" t="s">
        <v>204</v>
      </c>
      <c r="C70" s="56" t="s">
        <v>64</v>
      </c>
      <c r="D70" s="211">
        <v>83.44</v>
      </c>
      <c r="E70" s="286">
        <v>155.9</v>
      </c>
      <c r="F70" s="287">
        <v>152.5</v>
      </c>
      <c r="G70" s="286">
        <v>152.5</v>
      </c>
      <c r="H70" s="287">
        <v>152.5</v>
      </c>
      <c r="I70" s="291">
        <f>SUM(E70:H70)</f>
        <v>613.4</v>
      </c>
      <c r="J70" s="316"/>
      <c r="K70" s="292">
        <f>D70*J70</f>
        <v>0</v>
      </c>
      <c r="L70" s="293">
        <f>I70*J70</f>
        <v>0</v>
      </c>
      <c r="M70" s="779"/>
      <c r="N70" s="778"/>
      <c r="O70" s="778"/>
      <c r="P70" s="778"/>
      <c r="Q70" s="778"/>
      <c r="R70" s="778"/>
      <c r="S70" s="778"/>
      <c r="T70" s="778"/>
      <c r="U70" s="778"/>
    </row>
    <row r="71" spans="1:21" ht="39.75" customHeight="1">
      <c r="A71" s="148">
        <v>21</v>
      </c>
      <c r="B71" s="41" t="s">
        <v>476</v>
      </c>
      <c r="D71" s="208"/>
      <c r="E71" s="208"/>
      <c r="F71" s="208"/>
      <c r="G71" s="208"/>
      <c r="H71" s="208"/>
      <c r="I71" s="328"/>
      <c r="J71" s="316"/>
      <c r="K71" s="329"/>
      <c r="L71" s="329"/>
      <c r="M71" s="779"/>
      <c r="N71" s="778"/>
      <c r="O71" s="778"/>
      <c r="P71" s="778"/>
      <c r="Q71" s="778"/>
      <c r="R71" s="778"/>
      <c r="S71" s="778"/>
      <c r="T71" s="778"/>
      <c r="U71" s="778"/>
    </row>
    <row r="72" spans="1:21" ht="16.5" customHeight="1">
      <c r="A72" s="152"/>
      <c r="B72" s="17" t="s">
        <v>481</v>
      </c>
      <c r="C72" s="56" t="s">
        <v>63</v>
      </c>
      <c r="D72" s="211">
        <v>0</v>
      </c>
      <c r="E72" s="306">
        <v>2694.2</v>
      </c>
      <c r="F72" s="307">
        <v>2678.6</v>
      </c>
      <c r="G72" s="306">
        <v>2678.6</v>
      </c>
      <c r="H72" s="307">
        <v>2678.6</v>
      </c>
      <c r="I72" s="308">
        <f>SUM(E72:H72)</f>
        <v>10730</v>
      </c>
      <c r="J72" s="320"/>
      <c r="K72" s="309">
        <f>D72*J72</f>
        <v>0</v>
      </c>
      <c r="L72" s="310">
        <f>I72*J72</f>
        <v>0</v>
      </c>
      <c r="M72" s="779"/>
      <c r="N72" s="786"/>
      <c r="O72" s="786"/>
      <c r="P72" s="786"/>
      <c r="Q72" s="786"/>
      <c r="R72" s="778"/>
      <c r="S72" s="778"/>
      <c r="T72" s="778"/>
      <c r="U72" s="778"/>
    </row>
    <row r="73" spans="1:21" ht="25.5">
      <c r="A73" s="154">
        <v>22</v>
      </c>
      <c r="B73" s="136" t="s">
        <v>482</v>
      </c>
      <c r="D73" s="208"/>
      <c r="E73" s="208"/>
      <c r="F73" s="208"/>
      <c r="G73" s="208"/>
      <c r="H73" s="208"/>
      <c r="I73" s="328"/>
      <c r="J73" s="320"/>
      <c r="K73" s="329"/>
      <c r="L73" s="329"/>
      <c r="M73" s="779"/>
      <c r="N73" s="778"/>
      <c r="O73" s="778"/>
      <c r="P73" s="778"/>
      <c r="Q73" s="778"/>
      <c r="R73" s="778"/>
      <c r="S73" s="778"/>
      <c r="T73" s="778"/>
      <c r="U73" s="778"/>
    </row>
    <row r="74" spans="1:21" ht="25.5">
      <c r="A74" s="127"/>
      <c r="B74" s="119" t="s">
        <v>479</v>
      </c>
      <c r="C74" s="56" t="s">
        <v>63</v>
      </c>
      <c r="D74" s="211">
        <v>0</v>
      </c>
      <c r="E74" s="306">
        <v>26.9</v>
      </c>
      <c r="F74" s="307">
        <v>27.85</v>
      </c>
      <c r="G74" s="306">
        <v>27.85</v>
      </c>
      <c r="H74" s="307">
        <v>27.85</v>
      </c>
      <c r="I74" s="308">
        <f>SUM(E74:H74)</f>
        <v>110.44999999999999</v>
      </c>
      <c r="J74" s="320"/>
      <c r="K74" s="309">
        <f>D74*J74</f>
        <v>0</v>
      </c>
      <c r="L74" s="310">
        <f>I74*J74</f>
        <v>0</v>
      </c>
      <c r="M74" s="778"/>
      <c r="N74" s="778"/>
      <c r="O74" s="778"/>
      <c r="P74" s="778"/>
      <c r="Q74" s="778"/>
      <c r="R74" s="778"/>
      <c r="S74" s="778"/>
      <c r="T74" s="778"/>
      <c r="U74" s="778"/>
    </row>
    <row r="75" spans="1:21" ht="38.25" customHeight="1">
      <c r="A75" s="148"/>
      <c r="B75" s="706" t="s">
        <v>1409</v>
      </c>
      <c r="C75" s="56" t="s">
        <v>63</v>
      </c>
      <c r="D75" s="211">
        <v>0</v>
      </c>
      <c r="E75" s="306">
        <v>0.8</v>
      </c>
      <c r="F75" s="307">
        <v>0.8</v>
      </c>
      <c r="G75" s="306">
        <v>0.8</v>
      </c>
      <c r="H75" s="307">
        <v>0.8</v>
      </c>
      <c r="I75" s="308">
        <f>SUM(E75:H75)</f>
        <v>3.2</v>
      </c>
      <c r="J75" s="320"/>
      <c r="K75" s="309">
        <f>D75*J75</f>
        <v>0</v>
      </c>
      <c r="L75" s="310">
        <f>I75*J75</f>
        <v>0</v>
      </c>
      <c r="M75" s="778"/>
      <c r="N75" s="778"/>
      <c r="O75" s="778"/>
      <c r="P75" s="778"/>
      <c r="Q75" s="778"/>
      <c r="R75" s="778"/>
      <c r="S75" s="778"/>
      <c r="T75" s="778"/>
      <c r="U75" s="778"/>
    </row>
    <row r="76" spans="1:21" ht="42" customHeight="1">
      <c r="A76" s="152"/>
      <c r="B76" s="706" t="s">
        <v>480</v>
      </c>
      <c r="C76" s="56" t="s">
        <v>63</v>
      </c>
      <c r="D76" s="211">
        <v>0</v>
      </c>
      <c r="E76" s="306">
        <v>4.1500000000000004</v>
      </c>
      <c r="F76" s="307">
        <v>4.1500000000000004</v>
      </c>
      <c r="G76" s="306">
        <v>4.1500000000000004</v>
      </c>
      <c r="H76" s="307">
        <v>4.1500000000000004</v>
      </c>
      <c r="I76" s="308">
        <f>SUM(E76:H76)</f>
        <v>16.600000000000001</v>
      </c>
      <c r="J76" s="320"/>
      <c r="K76" s="309">
        <f>D76*J76</f>
        <v>0</v>
      </c>
      <c r="L76" s="310">
        <f>I76*J76</f>
        <v>0</v>
      </c>
      <c r="M76" s="779"/>
      <c r="N76" s="778"/>
      <c r="O76" s="778"/>
      <c r="P76" s="778"/>
      <c r="Q76" s="778"/>
      <c r="R76" s="778"/>
      <c r="S76" s="778"/>
      <c r="T76" s="778"/>
      <c r="U76" s="778"/>
    </row>
    <row r="77" spans="1:21" ht="38.25">
      <c r="A77" s="154">
        <v>23</v>
      </c>
      <c r="B77" s="136" t="s">
        <v>483</v>
      </c>
      <c r="F77"/>
      <c r="H77"/>
      <c r="M77" s="778"/>
      <c r="N77" s="778"/>
      <c r="O77" s="778"/>
      <c r="P77" s="778"/>
      <c r="Q77" s="778"/>
      <c r="R77" s="778"/>
      <c r="S77" s="778"/>
      <c r="T77" s="778"/>
      <c r="U77" s="778"/>
    </row>
    <row r="78" spans="1:21" ht="25.5">
      <c r="A78" s="151"/>
      <c r="B78" s="119" t="s">
        <v>484</v>
      </c>
      <c r="C78" s="56" t="s">
        <v>64</v>
      </c>
      <c r="D78" s="211">
        <v>0</v>
      </c>
      <c r="E78" s="306">
        <v>629.85</v>
      </c>
      <c r="F78" s="307">
        <v>629.49</v>
      </c>
      <c r="G78" s="306">
        <v>624.20000000000005</v>
      </c>
      <c r="H78" s="307">
        <v>629.49</v>
      </c>
      <c r="I78" s="308">
        <f>SUM(E78:H78)</f>
        <v>2513.0300000000002</v>
      </c>
      <c r="J78" s="320"/>
      <c r="K78" s="309">
        <f>D78*J78</f>
        <v>0</v>
      </c>
      <c r="L78" s="310">
        <f>I78*J78</f>
        <v>0</v>
      </c>
      <c r="M78" s="779"/>
      <c r="N78" s="778"/>
      <c r="O78" s="778"/>
      <c r="P78" s="778"/>
      <c r="Q78" s="778"/>
      <c r="R78" s="778"/>
      <c r="S78" s="778"/>
      <c r="T78" s="778"/>
      <c r="U78" s="778"/>
    </row>
    <row r="79" spans="1:21" ht="25.5">
      <c r="A79" s="154">
        <v>24</v>
      </c>
      <c r="B79" s="136" t="s">
        <v>128</v>
      </c>
      <c r="F79"/>
      <c r="H79"/>
      <c r="M79" s="778"/>
      <c r="N79" s="778"/>
      <c r="O79" s="778"/>
      <c r="P79" s="778"/>
      <c r="Q79" s="778"/>
      <c r="R79" s="778"/>
      <c r="S79" s="778"/>
      <c r="T79" s="778"/>
      <c r="U79" s="778"/>
    </row>
    <row r="80" spans="1:21" ht="25.5">
      <c r="A80" s="152" t="s">
        <v>110</v>
      </c>
      <c r="B80" s="17" t="s">
        <v>1440</v>
      </c>
      <c r="C80" s="56" t="s">
        <v>64</v>
      </c>
      <c r="D80" s="211">
        <v>0</v>
      </c>
      <c r="E80" s="306">
        <v>44.3</v>
      </c>
      <c r="F80" s="307">
        <v>44.3</v>
      </c>
      <c r="G80" s="306">
        <v>44.3</v>
      </c>
      <c r="H80" s="307">
        <v>44.3</v>
      </c>
      <c r="I80" s="308">
        <f t="shared" ref="I80:I85" si="0">SUM(E80:H80)</f>
        <v>177.2</v>
      </c>
      <c r="J80" s="320"/>
      <c r="K80" s="309">
        <f t="shared" ref="K80:K85" si="1">D80*J80</f>
        <v>0</v>
      </c>
      <c r="L80" s="310">
        <f t="shared" ref="L80:L85" si="2">I80*J80</f>
        <v>0</v>
      </c>
      <c r="M80" s="779"/>
      <c r="N80" s="786"/>
      <c r="O80" s="786"/>
      <c r="P80" s="786"/>
      <c r="Q80" s="786"/>
      <c r="R80" s="778"/>
      <c r="S80" s="778"/>
      <c r="T80" s="778"/>
      <c r="U80" s="778"/>
    </row>
    <row r="81" spans="1:21" ht="25.5">
      <c r="A81" s="152" t="s">
        <v>111</v>
      </c>
      <c r="B81" s="17" t="s">
        <v>1441</v>
      </c>
      <c r="C81" s="56" t="s">
        <v>64</v>
      </c>
      <c r="D81" s="211">
        <v>0</v>
      </c>
      <c r="E81" s="306">
        <v>26.2</v>
      </c>
      <c r="F81" s="307">
        <v>26.2</v>
      </c>
      <c r="G81" s="306">
        <v>26.2</v>
      </c>
      <c r="H81" s="307">
        <v>26.2</v>
      </c>
      <c r="I81" s="308">
        <f t="shared" si="0"/>
        <v>104.8</v>
      </c>
      <c r="J81" s="320"/>
      <c r="K81" s="309">
        <f t="shared" si="1"/>
        <v>0</v>
      </c>
      <c r="L81" s="310">
        <f t="shared" si="2"/>
        <v>0</v>
      </c>
      <c r="M81" s="779"/>
      <c r="N81" s="786"/>
      <c r="O81" s="786"/>
      <c r="P81" s="786"/>
      <c r="Q81" s="786"/>
      <c r="R81" s="778"/>
      <c r="S81" s="778"/>
      <c r="T81" s="778"/>
      <c r="U81" s="778"/>
    </row>
    <row r="82" spans="1:21" ht="25.5">
      <c r="A82" s="152" t="s">
        <v>100</v>
      </c>
      <c r="B82" s="17" t="s">
        <v>1444</v>
      </c>
      <c r="C82" s="56" t="s">
        <v>64</v>
      </c>
      <c r="D82" s="211">
        <v>0</v>
      </c>
      <c r="E82" s="306">
        <v>57.2</v>
      </c>
      <c r="F82" s="307">
        <v>57.2</v>
      </c>
      <c r="G82" s="306">
        <v>57.2</v>
      </c>
      <c r="H82" s="307">
        <v>57.2</v>
      </c>
      <c r="I82" s="308">
        <f t="shared" si="0"/>
        <v>228.8</v>
      </c>
      <c r="J82" s="320"/>
      <c r="K82" s="309">
        <f t="shared" si="1"/>
        <v>0</v>
      </c>
      <c r="L82" s="310">
        <f t="shared" si="2"/>
        <v>0</v>
      </c>
      <c r="M82" s="779"/>
      <c r="N82" s="786"/>
      <c r="O82" s="786"/>
      <c r="P82" s="786"/>
      <c r="Q82" s="786"/>
      <c r="R82" s="778"/>
      <c r="S82" s="778"/>
      <c r="T82" s="778"/>
      <c r="U82" s="778"/>
    </row>
    <row r="83" spans="1:21" ht="25.5">
      <c r="A83" s="152" t="s">
        <v>112</v>
      </c>
      <c r="B83" s="17" t="s">
        <v>1445</v>
      </c>
      <c r="C83" s="56" t="s">
        <v>64</v>
      </c>
      <c r="D83" s="211">
        <v>0</v>
      </c>
      <c r="E83" s="306">
        <v>8.1999999999999993</v>
      </c>
      <c r="F83" s="307">
        <v>8.1999999999999993</v>
      </c>
      <c r="G83" s="306">
        <v>8.1999999999999993</v>
      </c>
      <c r="H83" s="307">
        <v>8.1999999999999993</v>
      </c>
      <c r="I83" s="308">
        <f t="shared" si="0"/>
        <v>32.799999999999997</v>
      </c>
      <c r="J83" s="320"/>
      <c r="K83" s="309">
        <f t="shared" si="1"/>
        <v>0</v>
      </c>
      <c r="L83" s="310">
        <f t="shared" si="2"/>
        <v>0</v>
      </c>
      <c r="M83" s="779"/>
      <c r="N83" s="786"/>
      <c r="O83" s="786"/>
      <c r="P83" s="786"/>
      <c r="Q83" s="786"/>
      <c r="R83" s="778"/>
      <c r="S83" s="778"/>
      <c r="T83" s="778"/>
      <c r="U83" s="778"/>
    </row>
    <row r="84" spans="1:21" ht="25.5">
      <c r="A84" s="152" t="s">
        <v>113</v>
      </c>
      <c r="B84" s="17" t="s">
        <v>1442</v>
      </c>
      <c r="C84" s="56" t="s">
        <v>64</v>
      </c>
      <c r="D84" s="211">
        <v>0</v>
      </c>
      <c r="E84" s="306">
        <v>9.1</v>
      </c>
      <c r="F84" s="307">
        <v>9.1</v>
      </c>
      <c r="G84" s="306">
        <v>9.1</v>
      </c>
      <c r="H84" s="307">
        <v>9.1</v>
      </c>
      <c r="I84" s="308">
        <f t="shared" si="0"/>
        <v>36.4</v>
      </c>
      <c r="J84" s="320"/>
      <c r="K84" s="309">
        <f t="shared" si="1"/>
        <v>0</v>
      </c>
      <c r="L84" s="310">
        <f t="shared" si="2"/>
        <v>0</v>
      </c>
      <c r="M84" s="779"/>
      <c r="N84" s="786"/>
      <c r="O84" s="786"/>
      <c r="P84" s="786"/>
      <c r="Q84" s="786"/>
      <c r="R84" s="778"/>
      <c r="S84" s="778"/>
      <c r="T84" s="778"/>
      <c r="U84" s="778"/>
    </row>
    <row r="85" spans="1:21" ht="25.5">
      <c r="A85" s="152" t="s">
        <v>114</v>
      </c>
      <c r="B85" s="17" t="s">
        <v>1443</v>
      </c>
      <c r="C85" s="56" t="s">
        <v>64</v>
      </c>
      <c r="D85" s="211">
        <v>0</v>
      </c>
      <c r="E85" s="306">
        <v>2.9</v>
      </c>
      <c r="F85" s="307">
        <v>2.9</v>
      </c>
      <c r="G85" s="306">
        <v>2.9</v>
      </c>
      <c r="H85" s="307">
        <v>2.9</v>
      </c>
      <c r="I85" s="308">
        <f t="shared" si="0"/>
        <v>11.6</v>
      </c>
      <c r="J85" s="320"/>
      <c r="K85" s="309">
        <f t="shared" si="1"/>
        <v>0</v>
      </c>
      <c r="L85" s="310">
        <f t="shared" si="2"/>
        <v>0</v>
      </c>
      <c r="M85" s="778"/>
      <c r="N85" s="786"/>
      <c r="O85" s="786"/>
      <c r="P85" s="786"/>
      <c r="Q85" s="786"/>
      <c r="R85" s="778"/>
      <c r="S85" s="778"/>
      <c r="T85" s="778"/>
      <c r="U85" s="778"/>
    </row>
    <row r="86" spans="1:21" ht="38.25">
      <c r="A86" s="154">
        <v>25</v>
      </c>
      <c r="B86" s="136" t="s">
        <v>210</v>
      </c>
      <c r="D86" s="314"/>
      <c r="E86" s="314"/>
      <c r="F86" s="314"/>
      <c r="G86" s="314"/>
      <c r="H86" s="314"/>
      <c r="I86" s="315"/>
      <c r="J86" s="316"/>
      <c r="K86" s="313"/>
      <c r="L86" s="313"/>
      <c r="M86" s="778"/>
    </row>
    <row r="87" spans="1:21" ht="25.5">
      <c r="A87" s="149"/>
      <c r="B87" s="17" t="s">
        <v>485</v>
      </c>
      <c r="C87" s="56" t="s">
        <v>63</v>
      </c>
      <c r="D87" s="211">
        <v>0</v>
      </c>
      <c r="E87" s="306">
        <v>8.4</v>
      </c>
      <c r="F87" s="307">
        <v>8.4</v>
      </c>
      <c r="G87" s="306">
        <v>8.4</v>
      </c>
      <c r="H87" s="307">
        <v>8.4</v>
      </c>
      <c r="I87" s="308">
        <f>SUM(E87:H87)</f>
        <v>33.6</v>
      </c>
      <c r="J87" s="320"/>
      <c r="K87" s="309">
        <f>D87*J87</f>
        <v>0</v>
      </c>
      <c r="L87" s="310">
        <f>I87*J87</f>
        <v>0</v>
      </c>
      <c r="M87" s="779"/>
      <c r="N87" s="786"/>
      <c r="O87" s="786"/>
      <c r="P87" s="786"/>
      <c r="Q87" s="786"/>
      <c r="R87" s="778"/>
      <c r="S87" s="778"/>
      <c r="T87" s="778"/>
      <c r="U87" s="778"/>
    </row>
    <row r="88" spans="1:21" s="135" customFormat="1" ht="38.25">
      <c r="A88" s="154">
        <v>26</v>
      </c>
      <c r="B88" s="136" t="s">
        <v>211</v>
      </c>
      <c r="C88" s="56"/>
      <c r="D88" s="208"/>
      <c r="E88" s="208"/>
      <c r="F88" s="208"/>
      <c r="G88" s="208"/>
      <c r="H88" s="208"/>
      <c r="I88" s="328"/>
      <c r="J88" s="320"/>
      <c r="K88" s="329"/>
      <c r="L88" s="329"/>
      <c r="M88" s="778"/>
      <c r="N88" s="787"/>
      <c r="O88" s="787"/>
      <c r="P88" s="787"/>
      <c r="Q88" s="787"/>
      <c r="R88" s="787"/>
      <c r="S88" s="787"/>
      <c r="T88" s="787"/>
      <c r="U88" s="787"/>
    </row>
    <row r="89" spans="1:21" s="135" customFormat="1">
      <c r="A89" s="150" t="s">
        <v>110</v>
      </c>
      <c r="B89" s="17" t="s">
        <v>357</v>
      </c>
      <c r="C89" s="56" t="s">
        <v>63</v>
      </c>
      <c r="D89" s="211">
        <v>0</v>
      </c>
      <c r="E89" s="306">
        <v>6.65</v>
      </c>
      <c r="F89" s="307">
        <v>6.65</v>
      </c>
      <c r="G89" s="306">
        <v>6.65</v>
      </c>
      <c r="H89" s="307">
        <v>6.65</v>
      </c>
      <c r="I89" s="308">
        <f>SUM(E89:H89)</f>
        <v>26.6</v>
      </c>
      <c r="J89" s="316"/>
      <c r="K89" s="309">
        <f>D89*J89</f>
        <v>0</v>
      </c>
      <c r="L89" s="310">
        <f>I89*J89</f>
        <v>0</v>
      </c>
      <c r="M89" s="779"/>
      <c r="N89" s="787"/>
      <c r="O89" s="787"/>
      <c r="P89" s="787"/>
      <c r="Q89" s="787"/>
      <c r="R89" s="787"/>
      <c r="S89" s="787"/>
      <c r="T89" s="787"/>
      <c r="U89" s="787"/>
    </row>
    <row r="90" spans="1:21" s="135" customFormat="1" ht="15">
      <c r="A90" s="152" t="s">
        <v>111</v>
      </c>
      <c r="B90" s="17" t="s">
        <v>204</v>
      </c>
      <c r="C90" s="56" t="s">
        <v>64</v>
      </c>
      <c r="D90" s="211">
        <v>0</v>
      </c>
      <c r="E90" s="306">
        <v>10.4</v>
      </c>
      <c r="F90" s="307">
        <v>10.4</v>
      </c>
      <c r="G90" s="306">
        <v>10.4</v>
      </c>
      <c r="H90" s="307">
        <v>10.4</v>
      </c>
      <c r="I90" s="308">
        <f>SUM(E90:H90)</f>
        <v>41.6</v>
      </c>
      <c r="J90" s="316"/>
      <c r="K90" s="309">
        <f>D90*J90</f>
        <v>0</v>
      </c>
      <c r="L90" s="310">
        <f>I90*J90</f>
        <v>0</v>
      </c>
      <c r="M90" s="779"/>
      <c r="N90" s="787"/>
      <c r="O90" s="787"/>
      <c r="P90" s="787"/>
      <c r="Q90" s="787"/>
      <c r="R90" s="787"/>
      <c r="S90" s="787"/>
      <c r="T90" s="787"/>
      <c r="U90" s="787"/>
    </row>
    <row r="91" spans="1:21" s="135" customFormat="1" ht="38.25">
      <c r="A91" s="154">
        <v>27</v>
      </c>
      <c r="B91" s="41" t="s">
        <v>486</v>
      </c>
      <c r="C91" s="56"/>
      <c r="D91" s="211"/>
      <c r="E91" s="306"/>
      <c r="F91" s="307"/>
      <c r="G91" s="306"/>
      <c r="H91" s="307"/>
      <c r="I91" s="308"/>
      <c r="J91" s="320"/>
      <c r="K91" s="309"/>
      <c r="L91" s="310"/>
      <c r="M91" s="779"/>
      <c r="N91" s="787"/>
      <c r="O91" s="787"/>
      <c r="P91" s="787"/>
      <c r="Q91" s="787"/>
      <c r="R91" s="787"/>
      <c r="S91" s="787"/>
      <c r="T91" s="787"/>
      <c r="U91" s="787"/>
    </row>
    <row r="92" spans="1:21" s="135" customFormat="1" ht="15">
      <c r="A92" s="152"/>
      <c r="B92" s="17" t="s">
        <v>487</v>
      </c>
      <c r="C92" s="56" t="s">
        <v>63</v>
      </c>
      <c r="D92" s="211">
        <v>8.8000000000000007</v>
      </c>
      <c r="E92" s="306">
        <v>0</v>
      </c>
      <c r="F92" s="307">
        <v>0</v>
      </c>
      <c r="G92" s="306">
        <v>0</v>
      </c>
      <c r="H92" s="307">
        <v>0</v>
      </c>
      <c r="I92" s="308">
        <f>SUM(E92:H92)</f>
        <v>0</v>
      </c>
      <c r="J92" s="320"/>
      <c r="K92" s="309">
        <f>D92*J92</f>
        <v>0</v>
      </c>
      <c r="L92" s="310">
        <f>I92*J92</f>
        <v>0</v>
      </c>
      <c r="M92" s="779"/>
      <c r="N92" s="786"/>
      <c r="O92" s="778"/>
      <c r="P92" s="787"/>
      <c r="Q92" s="787"/>
      <c r="R92" s="787"/>
      <c r="S92" s="787"/>
      <c r="T92" s="787"/>
      <c r="U92" s="787"/>
    </row>
    <row r="93" spans="1:21" ht="39.75" customHeight="1">
      <c r="A93" s="154">
        <v>28</v>
      </c>
      <c r="B93" s="297" t="s">
        <v>489</v>
      </c>
      <c r="D93" s="314"/>
      <c r="E93" s="314"/>
      <c r="F93" s="314"/>
      <c r="G93" s="314"/>
      <c r="H93" s="314"/>
      <c r="I93" s="315"/>
      <c r="J93" s="316"/>
      <c r="K93" s="313"/>
      <c r="L93" s="313"/>
      <c r="M93" s="779"/>
      <c r="N93" s="778"/>
      <c r="O93" s="778"/>
      <c r="P93" s="778"/>
      <c r="Q93" s="778"/>
      <c r="R93" s="778"/>
      <c r="S93" s="778"/>
      <c r="T93" s="778"/>
      <c r="U93" s="778"/>
    </row>
    <row r="94" spans="1:21" ht="25.5">
      <c r="A94" s="151"/>
      <c r="B94" s="296" t="s">
        <v>478</v>
      </c>
      <c r="C94" s="56" t="s">
        <v>63</v>
      </c>
      <c r="D94" s="210">
        <v>7.1</v>
      </c>
      <c r="E94" s="286">
        <v>0</v>
      </c>
      <c r="F94" s="287">
        <v>0</v>
      </c>
      <c r="G94" s="286">
        <v>0</v>
      </c>
      <c r="H94" s="287">
        <v>0</v>
      </c>
      <c r="I94" s="291">
        <f>SUM(E94:H94)</f>
        <v>0</v>
      </c>
      <c r="J94" s="316"/>
      <c r="K94" s="292">
        <f>D94*J94</f>
        <v>0</v>
      </c>
      <c r="L94" s="293">
        <f>I94*J94</f>
        <v>0</v>
      </c>
      <c r="M94" s="779"/>
      <c r="N94" s="778"/>
      <c r="O94" s="778"/>
      <c r="P94" s="778"/>
      <c r="Q94" s="778"/>
      <c r="R94" s="778"/>
      <c r="S94" s="778"/>
      <c r="T94" s="778"/>
      <c r="U94" s="778"/>
    </row>
    <row r="95" spans="1:21" s="135" customFormat="1" ht="39.75" customHeight="1">
      <c r="A95" s="154">
        <v>29</v>
      </c>
      <c r="B95" s="297" t="s">
        <v>488</v>
      </c>
      <c r="C95" s="56"/>
      <c r="D95" s="211"/>
      <c r="E95" s="306"/>
      <c r="F95" s="307"/>
      <c r="G95" s="306"/>
      <c r="H95" s="307"/>
      <c r="I95" s="308"/>
      <c r="J95" s="320"/>
      <c r="K95" s="309"/>
      <c r="L95" s="310"/>
      <c r="M95" s="779"/>
      <c r="N95" s="787"/>
      <c r="O95" s="787"/>
      <c r="P95" s="787"/>
      <c r="Q95" s="787"/>
      <c r="R95" s="787"/>
      <c r="S95" s="787"/>
      <c r="T95" s="787"/>
      <c r="U95" s="787"/>
    </row>
    <row r="96" spans="1:21" s="135" customFormat="1" ht="25.5">
      <c r="A96" s="152" t="s">
        <v>110</v>
      </c>
      <c r="B96" s="296" t="s">
        <v>490</v>
      </c>
      <c r="C96" s="56" t="s">
        <v>63</v>
      </c>
      <c r="D96" s="211">
        <v>139.30000000000001</v>
      </c>
      <c r="E96" s="306">
        <v>0</v>
      </c>
      <c r="F96" s="307">
        <v>0</v>
      </c>
      <c r="G96" s="306">
        <v>0</v>
      </c>
      <c r="H96" s="307">
        <v>0</v>
      </c>
      <c r="I96" s="308">
        <f>SUM(E96:H96)</f>
        <v>0</v>
      </c>
      <c r="J96" s="316"/>
      <c r="K96" s="309">
        <f>D96*J96</f>
        <v>0</v>
      </c>
      <c r="L96" s="310">
        <f>I96*J96</f>
        <v>0</v>
      </c>
      <c r="M96" s="779"/>
      <c r="N96" s="787"/>
      <c r="O96" s="787"/>
      <c r="P96" s="787"/>
      <c r="Q96" s="787"/>
      <c r="R96" s="787"/>
      <c r="S96" s="787"/>
      <c r="T96" s="787"/>
      <c r="U96" s="787"/>
    </row>
    <row r="97" spans="1:21" s="135" customFormat="1" ht="15">
      <c r="A97" s="152" t="s">
        <v>111</v>
      </c>
      <c r="B97" s="296" t="s">
        <v>204</v>
      </c>
      <c r="C97" s="56" t="s">
        <v>64</v>
      </c>
      <c r="D97" s="211">
        <v>50.4</v>
      </c>
      <c r="E97" s="306">
        <v>0</v>
      </c>
      <c r="F97" s="307">
        <v>0</v>
      </c>
      <c r="G97" s="306">
        <v>0</v>
      </c>
      <c r="H97" s="307">
        <v>0</v>
      </c>
      <c r="I97" s="308">
        <f>SUM(E97:H97)</f>
        <v>0</v>
      </c>
      <c r="J97" s="316"/>
      <c r="K97" s="309">
        <f>D97*J97</f>
        <v>0</v>
      </c>
      <c r="L97" s="310">
        <f>I97*J97</f>
        <v>0</v>
      </c>
      <c r="M97" s="779"/>
      <c r="N97" s="787"/>
      <c r="O97" s="787"/>
      <c r="P97" s="787"/>
      <c r="Q97" s="787"/>
      <c r="R97" s="787"/>
      <c r="S97" s="787"/>
      <c r="T97" s="787"/>
      <c r="U97" s="787"/>
    </row>
    <row r="98" spans="1:21" s="135" customFormat="1" ht="63.75">
      <c r="A98" s="154">
        <v>30</v>
      </c>
      <c r="B98" s="147" t="s">
        <v>1449</v>
      </c>
      <c r="C98" s="56"/>
      <c r="D98" s="211"/>
      <c r="E98" s="306"/>
      <c r="F98" s="307"/>
      <c r="G98" s="306"/>
      <c r="H98" s="307"/>
      <c r="I98" s="308"/>
      <c r="J98" s="320"/>
      <c r="K98" s="309"/>
      <c r="L98" s="310"/>
      <c r="M98" s="779"/>
      <c r="N98" s="787"/>
      <c r="O98" s="787"/>
      <c r="P98" s="787"/>
      <c r="Q98" s="787"/>
      <c r="R98" s="787"/>
      <c r="S98" s="787"/>
      <c r="T98" s="787"/>
      <c r="U98" s="787"/>
    </row>
    <row r="99" spans="1:21" s="135" customFormat="1" ht="38.25">
      <c r="A99" s="152" t="s">
        <v>110</v>
      </c>
      <c r="B99" s="117" t="s">
        <v>1446</v>
      </c>
      <c r="C99" s="56" t="s">
        <v>63</v>
      </c>
      <c r="D99" s="211">
        <v>143.19999999999999</v>
      </c>
      <c r="E99" s="306">
        <v>0</v>
      </c>
      <c r="F99" s="307">
        <v>0</v>
      </c>
      <c r="G99" s="306">
        <v>0</v>
      </c>
      <c r="H99" s="307">
        <v>0</v>
      </c>
      <c r="I99" s="308">
        <f>SUM(E99:H99)</f>
        <v>0</v>
      </c>
      <c r="J99" s="320"/>
      <c r="K99" s="309">
        <f>D99*J99</f>
        <v>0</v>
      </c>
      <c r="L99" s="310">
        <f>I99*J99</f>
        <v>0</v>
      </c>
      <c r="M99" s="779"/>
      <c r="N99" s="786"/>
      <c r="O99" s="778"/>
      <c r="P99" s="787"/>
      <c r="Q99" s="787"/>
      <c r="R99" s="787"/>
      <c r="S99" s="787"/>
      <c r="T99" s="787"/>
      <c r="U99" s="787"/>
    </row>
    <row r="100" spans="1:21" s="135" customFormat="1" ht="38.25">
      <c r="A100" s="152" t="s">
        <v>111</v>
      </c>
      <c r="B100" s="117" t="s">
        <v>1447</v>
      </c>
      <c r="C100" s="56" t="s">
        <v>63</v>
      </c>
      <c r="D100" s="211">
        <v>32.799999999999997</v>
      </c>
      <c r="E100" s="306">
        <v>0</v>
      </c>
      <c r="F100" s="307">
        <v>0</v>
      </c>
      <c r="G100" s="306">
        <v>0</v>
      </c>
      <c r="H100" s="307">
        <v>0</v>
      </c>
      <c r="I100" s="308">
        <f>SUM(E100:H100)</f>
        <v>0</v>
      </c>
      <c r="J100" s="320"/>
      <c r="K100" s="309">
        <f>D100*J100</f>
        <v>0</v>
      </c>
      <c r="L100" s="310">
        <f>I100*J100</f>
        <v>0</v>
      </c>
      <c r="M100" s="779"/>
      <c r="N100" s="786"/>
      <c r="O100" s="778"/>
      <c r="P100" s="787"/>
      <c r="Q100" s="787"/>
      <c r="R100" s="787"/>
      <c r="S100" s="787"/>
      <c r="T100" s="787"/>
      <c r="U100" s="787"/>
    </row>
    <row r="101" spans="1:21" s="135" customFormat="1" ht="38.25">
      <c r="A101" s="152" t="s">
        <v>100</v>
      </c>
      <c r="B101" s="117" t="s">
        <v>1448</v>
      </c>
      <c r="C101" s="56" t="s">
        <v>63</v>
      </c>
      <c r="D101" s="211">
        <v>24.8</v>
      </c>
      <c r="E101" s="306">
        <v>0</v>
      </c>
      <c r="F101" s="307">
        <v>0</v>
      </c>
      <c r="G101" s="306">
        <v>0</v>
      </c>
      <c r="H101" s="307">
        <v>0</v>
      </c>
      <c r="I101" s="308">
        <f>SUM(E101:H101)</f>
        <v>0</v>
      </c>
      <c r="J101" s="320"/>
      <c r="K101" s="309">
        <f>D101*J101</f>
        <v>0</v>
      </c>
      <c r="L101" s="310">
        <f>I101*J101</f>
        <v>0</v>
      </c>
      <c r="M101" s="779"/>
      <c r="N101" s="786"/>
      <c r="O101" s="778"/>
      <c r="P101" s="787"/>
      <c r="Q101" s="787"/>
      <c r="R101" s="787"/>
      <c r="S101" s="787"/>
      <c r="T101" s="787"/>
      <c r="U101" s="787"/>
    </row>
    <row r="102" spans="1:21" s="135" customFormat="1" ht="65.25" customHeight="1">
      <c r="A102" s="154">
        <v>31</v>
      </c>
      <c r="B102" s="136" t="s">
        <v>358</v>
      </c>
      <c r="C102" s="56"/>
      <c r="D102" s="208"/>
      <c r="E102" s="208"/>
      <c r="F102" s="208"/>
      <c r="G102" s="208"/>
      <c r="H102" s="208"/>
      <c r="I102" s="328"/>
      <c r="J102" s="320"/>
      <c r="K102" s="329"/>
      <c r="L102" s="329"/>
      <c r="M102" s="778"/>
    </row>
    <row r="103" spans="1:21">
      <c r="A103" s="148"/>
      <c r="B103" s="41" t="s">
        <v>235</v>
      </c>
      <c r="F103" s="208"/>
      <c r="H103"/>
      <c r="M103" s="779"/>
    </row>
    <row r="104" spans="1:21">
      <c r="A104" s="150" t="s">
        <v>265</v>
      </c>
      <c r="B104" s="692" t="s">
        <v>183</v>
      </c>
      <c r="C104" s="56" t="s">
        <v>129</v>
      </c>
      <c r="D104" s="211">
        <v>12</v>
      </c>
      <c r="E104" s="306">
        <v>0</v>
      </c>
      <c r="F104" s="307">
        <v>0</v>
      </c>
      <c r="G104" s="306">
        <v>0</v>
      </c>
      <c r="H104" s="307">
        <v>0</v>
      </c>
      <c r="I104" s="308">
        <f>SUM(E104:H104)</f>
        <v>0</v>
      </c>
      <c r="J104" s="316"/>
      <c r="K104" s="309">
        <f>D104*J104</f>
        <v>0</v>
      </c>
      <c r="L104" s="310">
        <f>I104*J104</f>
        <v>0</v>
      </c>
      <c r="M104" s="779"/>
    </row>
    <row r="105" spans="1:21" s="135" customFormat="1">
      <c r="A105" s="150" t="s">
        <v>269</v>
      </c>
      <c r="B105" s="692" t="s">
        <v>179</v>
      </c>
      <c r="C105" s="56" t="s">
        <v>129</v>
      </c>
      <c r="D105" s="211">
        <v>0</v>
      </c>
      <c r="E105" s="306">
        <v>8</v>
      </c>
      <c r="F105" s="307">
        <v>8</v>
      </c>
      <c r="G105" s="306">
        <v>8</v>
      </c>
      <c r="H105" s="307">
        <v>8</v>
      </c>
      <c r="I105" s="308">
        <f>SUM(E105:H105)</f>
        <v>32</v>
      </c>
      <c r="J105" s="316"/>
      <c r="K105" s="309">
        <f>D105*J105</f>
        <v>0</v>
      </c>
      <c r="L105" s="310">
        <f>I105*J105</f>
        <v>0</v>
      </c>
      <c r="M105" s="778"/>
    </row>
    <row r="106" spans="1:21" s="135" customFormat="1">
      <c r="A106" s="150" t="s">
        <v>270</v>
      </c>
      <c r="B106" s="692" t="s">
        <v>180</v>
      </c>
      <c r="C106" s="56" t="s">
        <v>129</v>
      </c>
      <c r="D106" s="211">
        <v>1</v>
      </c>
      <c r="E106" s="306">
        <v>0</v>
      </c>
      <c r="F106" s="307">
        <v>0</v>
      </c>
      <c r="G106" s="306">
        <v>0</v>
      </c>
      <c r="H106" s="307">
        <v>0</v>
      </c>
      <c r="I106" s="308">
        <f>SUM(E106:H106)</f>
        <v>0</v>
      </c>
      <c r="J106" s="316"/>
      <c r="K106" s="309">
        <f>D106*J106</f>
        <v>0</v>
      </c>
      <c r="L106" s="310">
        <f>I106*J106</f>
        <v>0</v>
      </c>
      <c r="M106" s="778"/>
    </row>
    <row r="107" spans="1:21" s="135" customFormat="1">
      <c r="A107" s="150" t="s">
        <v>271</v>
      </c>
      <c r="B107" s="692" t="s">
        <v>181</v>
      </c>
      <c r="C107" s="56" t="s">
        <v>129</v>
      </c>
      <c r="D107" s="211">
        <v>0</v>
      </c>
      <c r="E107" s="306">
        <v>7</v>
      </c>
      <c r="F107" s="307">
        <v>7</v>
      </c>
      <c r="G107" s="306">
        <v>7</v>
      </c>
      <c r="H107" s="307">
        <v>7</v>
      </c>
      <c r="I107" s="308">
        <f>SUM(E107:H107)</f>
        <v>28</v>
      </c>
      <c r="J107" s="320"/>
      <c r="K107" s="309">
        <f>D107*J107</f>
        <v>0</v>
      </c>
      <c r="L107" s="310">
        <f>I107*J107</f>
        <v>0</v>
      </c>
      <c r="M107" s="778"/>
    </row>
    <row r="108" spans="1:21" s="135" customFormat="1">
      <c r="A108" s="150" t="s">
        <v>272</v>
      </c>
      <c r="B108" s="692" t="s">
        <v>1314</v>
      </c>
      <c r="C108" s="56" t="s">
        <v>129</v>
      </c>
      <c r="D108" s="211">
        <v>0</v>
      </c>
      <c r="E108" s="306">
        <v>5</v>
      </c>
      <c r="F108" s="307">
        <v>5</v>
      </c>
      <c r="G108" s="306">
        <v>5</v>
      </c>
      <c r="H108" s="307">
        <v>5</v>
      </c>
      <c r="I108" s="308">
        <f t="shared" ref="I108:I134" si="3">SUM(E108:H108)</f>
        <v>20</v>
      </c>
      <c r="J108" s="320"/>
      <c r="K108" s="309">
        <f t="shared" ref="K108:K134" si="4">D108*J108</f>
        <v>0</v>
      </c>
      <c r="L108" s="310">
        <f t="shared" ref="L108:L134" si="5">I108*J108</f>
        <v>0</v>
      </c>
      <c r="M108" s="778"/>
    </row>
    <row r="109" spans="1:21" s="135" customFormat="1">
      <c r="A109" s="150" t="s">
        <v>273</v>
      </c>
      <c r="B109" s="692" t="s">
        <v>1315</v>
      </c>
      <c r="C109" s="56" t="s">
        <v>129</v>
      </c>
      <c r="D109" s="211">
        <v>0</v>
      </c>
      <c r="E109" s="306">
        <v>2</v>
      </c>
      <c r="F109" s="307">
        <v>2</v>
      </c>
      <c r="G109" s="306">
        <v>2</v>
      </c>
      <c r="H109" s="307">
        <v>2</v>
      </c>
      <c r="I109" s="308">
        <f t="shared" si="3"/>
        <v>8</v>
      </c>
      <c r="J109" s="320"/>
      <c r="K109" s="309">
        <f t="shared" si="4"/>
        <v>0</v>
      </c>
      <c r="L109" s="310">
        <f t="shared" si="5"/>
        <v>0</v>
      </c>
      <c r="M109" s="779"/>
    </row>
    <row r="110" spans="1:21" s="135" customFormat="1">
      <c r="A110" s="150" t="s">
        <v>274</v>
      </c>
      <c r="B110" s="692" t="s">
        <v>1316</v>
      </c>
      <c r="C110" s="56" t="s">
        <v>129</v>
      </c>
      <c r="D110" s="211">
        <v>0</v>
      </c>
      <c r="E110" s="306">
        <v>1</v>
      </c>
      <c r="F110" s="307">
        <v>1</v>
      </c>
      <c r="G110" s="306">
        <v>1</v>
      </c>
      <c r="H110" s="307">
        <v>1</v>
      </c>
      <c r="I110" s="308">
        <f t="shared" si="3"/>
        <v>4</v>
      </c>
      <c r="J110" s="320"/>
      <c r="K110" s="309">
        <f t="shared" si="4"/>
        <v>0</v>
      </c>
      <c r="L110" s="310">
        <f t="shared" si="5"/>
        <v>0</v>
      </c>
      <c r="M110" s="778"/>
    </row>
    <row r="111" spans="1:21" s="135" customFormat="1">
      <c r="A111" s="150" t="s">
        <v>275</v>
      </c>
      <c r="B111" s="692" t="s">
        <v>1317</v>
      </c>
      <c r="C111" s="56" t="s">
        <v>129</v>
      </c>
      <c r="D111" s="211">
        <v>0</v>
      </c>
      <c r="E111" s="306">
        <v>12</v>
      </c>
      <c r="F111" s="307">
        <v>12</v>
      </c>
      <c r="G111" s="306">
        <v>12</v>
      </c>
      <c r="H111" s="307">
        <v>12</v>
      </c>
      <c r="I111" s="308">
        <f t="shared" si="3"/>
        <v>48</v>
      </c>
      <c r="J111" s="320"/>
      <c r="K111" s="309">
        <f t="shared" si="4"/>
        <v>0</v>
      </c>
      <c r="L111" s="310">
        <f t="shared" si="5"/>
        <v>0</v>
      </c>
      <c r="M111" s="778"/>
    </row>
    <row r="112" spans="1:21" s="135" customFormat="1">
      <c r="A112" s="150" t="s">
        <v>276</v>
      </c>
      <c r="B112" s="692" t="s">
        <v>1318</v>
      </c>
      <c r="C112" s="56" t="s">
        <v>129</v>
      </c>
      <c r="D112" s="211">
        <v>0</v>
      </c>
      <c r="E112" s="306">
        <v>6</v>
      </c>
      <c r="F112" s="307">
        <v>6</v>
      </c>
      <c r="G112" s="306">
        <v>6</v>
      </c>
      <c r="H112" s="307">
        <v>6</v>
      </c>
      <c r="I112" s="308">
        <f t="shared" si="3"/>
        <v>24</v>
      </c>
      <c r="J112" s="320"/>
      <c r="K112" s="309">
        <f t="shared" si="4"/>
        <v>0</v>
      </c>
      <c r="L112" s="310">
        <f t="shared" si="5"/>
        <v>0</v>
      </c>
      <c r="M112" s="779"/>
    </row>
    <row r="113" spans="1:13" s="135" customFormat="1">
      <c r="A113" s="150" t="s">
        <v>277</v>
      </c>
      <c r="B113" s="692" t="s">
        <v>1319</v>
      </c>
      <c r="C113" s="56" t="s">
        <v>129</v>
      </c>
      <c r="D113" s="211">
        <v>0</v>
      </c>
      <c r="E113" s="306">
        <v>4</v>
      </c>
      <c r="F113" s="307">
        <v>4</v>
      </c>
      <c r="G113" s="306">
        <v>4</v>
      </c>
      <c r="H113" s="307">
        <v>4</v>
      </c>
      <c r="I113" s="308">
        <f t="shared" si="3"/>
        <v>16</v>
      </c>
      <c r="J113" s="320"/>
      <c r="K113" s="309">
        <f t="shared" si="4"/>
        <v>0</v>
      </c>
      <c r="L113" s="310">
        <f t="shared" si="5"/>
        <v>0</v>
      </c>
      <c r="M113" s="784"/>
    </row>
    <row r="114" spans="1:13">
      <c r="A114" s="150" t="s">
        <v>278</v>
      </c>
      <c r="B114" s="692" t="s">
        <v>1320</v>
      </c>
      <c r="C114" s="56" t="s">
        <v>129</v>
      </c>
      <c r="D114" s="211">
        <v>0</v>
      </c>
      <c r="E114" s="306">
        <v>3</v>
      </c>
      <c r="F114" s="307">
        <v>3</v>
      </c>
      <c r="G114" s="306">
        <v>3</v>
      </c>
      <c r="H114" s="307">
        <v>3</v>
      </c>
      <c r="I114" s="308">
        <f t="shared" si="3"/>
        <v>12</v>
      </c>
      <c r="J114" s="320"/>
      <c r="K114" s="309">
        <f t="shared" si="4"/>
        <v>0</v>
      </c>
      <c r="L114" s="310">
        <f t="shared" si="5"/>
        <v>0</v>
      </c>
      <c r="M114" s="785"/>
    </row>
    <row r="115" spans="1:13">
      <c r="A115" s="150" t="s">
        <v>279</v>
      </c>
      <c r="B115" s="692" t="s">
        <v>1321</v>
      </c>
      <c r="C115" s="56" t="s">
        <v>129</v>
      </c>
      <c r="D115" s="211">
        <v>0</v>
      </c>
      <c r="E115" s="306">
        <v>6</v>
      </c>
      <c r="F115" s="307">
        <v>6</v>
      </c>
      <c r="G115" s="306">
        <v>6</v>
      </c>
      <c r="H115" s="307">
        <v>6</v>
      </c>
      <c r="I115" s="308">
        <f t="shared" si="3"/>
        <v>24</v>
      </c>
      <c r="J115" s="320"/>
      <c r="K115" s="309">
        <f t="shared" si="4"/>
        <v>0</v>
      </c>
      <c r="L115" s="310">
        <f t="shared" si="5"/>
        <v>0</v>
      </c>
      <c r="M115" s="778"/>
    </row>
    <row r="116" spans="1:13">
      <c r="A116" s="150" t="s">
        <v>280</v>
      </c>
      <c r="B116" s="692" t="s">
        <v>1322</v>
      </c>
      <c r="C116" s="56" t="s">
        <v>129</v>
      </c>
      <c r="D116" s="211">
        <v>0</v>
      </c>
      <c r="E116" s="306">
        <v>5</v>
      </c>
      <c r="F116" s="307">
        <v>5</v>
      </c>
      <c r="G116" s="306">
        <v>5</v>
      </c>
      <c r="H116" s="307">
        <v>5</v>
      </c>
      <c r="I116" s="308">
        <f t="shared" si="3"/>
        <v>20</v>
      </c>
      <c r="J116" s="320"/>
      <c r="K116" s="309">
        <f t="shared" si="4"/>
        <v>0</v>
      </c>
      <c r="L116" s="310">
        <f t="shared" si="5"/>
        <v>0</v>
      </c>
      <c r="M116" s="778"/>
    </row>
    <row r="117" spans="1:13">
      <c r="A117" s="150" t="s">
        <v>1323</v>
      </c>
      <c r="B117" s="692" t="s">
        <v>1324</v>
      </c>
      <c r="C117" s="56" t="s">
        <v>129</v>
      </c>
      <c r="D117" s="211">
        <v>0</v>
      </c>
      <c r="E117" s="306">
        <v>3</v>
      </c>
      <c r="F117" s="307">
        <v>3</v>
      </c>
      <c r="G117" s="306">
        <v>3</v>
      </c>
      <c r="H117" s="307">
        <v>3</v>
      </c>
      <c r="I117" s="308">
        <f t="shared" ref="I117:I121" si="6">SUM(E117:H117)</f>
        <v>12</v>
      </c>
      <c r="J117" s="320"/>
      <c r="K117" s="309">
        <f t="shared" ref="K117:K121" si="7">D117*J117</f>
        <v>0</v>
      </c>
      <c r="L117" s="310">
        <f t="shared" ref="L117:L121" si="8">I117*J117</f>
        <v>0</v>
      </c>
      <c r="M117" s="778"/>
    </row>
    <row r="118" spans="1:13">
      <c r="A118" s="150" t="s">
        <v>1325</v>
      </c>
      <c r="B118" s="692" t="s">
        <v>1326</v>
      </c>
      <c r="C118" s="56" t="s">
        <v>129</v>
      </c>
      <c r="D118" s="211">
        <v>0</v>
      </c>
      <c r="E118" s="306">
        <v>1</v>
      </c>
      <c r="F118" s="307">
        <v>1</v>
      </c>
      <c r="G118" s="306">
        <v>1</v>
      </c>
      <c r="H118" s="307">
        <v>1</v>
      </c>
      <c r="I118" s="308">
        <f t="shared" si="6"/>
        <v>4</v>
      </c>
      <c r="J118" s="320"/>
      <c r="K118" s="309">
        <f t="shared" si="7"/>
        <v>0</v>
      </c>
      <c r="L118" s="310">
        <f t="shared" si="8"/>
        <v>0</v>
      </c>
      <c r="M118" s="778"/>
    </row>
    <row r="119" spans="1:13">
      <c r="A119" s="150" t="s">
        <v>1327</v>
      </c>
      <c r="B119" s="692" t="s">
        <v>1328</v>
      </c>
      <c r="C119" s="56" t="s">
        <v>129</v>
      </c>
      <c r="D119" s="211">
        <v>0</v>
      </c>
      <c r="E119" s="306">
        <v>1</v>
      </c>
      <c r="F119" s="307">
        <v>1</v>
      </c>
      <c r="G119" s="306">
        <v>1</v>
      </c>
      <c r="H119" s="307">
        <v>1</v>
      </c>
      <c r="I119" s="308">
        <f t="shared" si="6"/>
        <v>4</v>
      </c>
      <c r="J119" s="320"/>
      <c r="K119" s="309">
        <f t="shared" si="7"/>
        <v>0</v>
      </c>
      <c r="L119" s="310">
        <f t="shared" si="8"/>
        <v>0</v>
      </c>
      <c r="M119" s="778"/>
    </row>
    <row r="120" spans="1:13">
      <c r="A120" s="150" t="s">
        <v>1329</v>
      </c>
      <c r="B120" s="692" t="s">
        <v>1330</v>
      </c>
      <c r="C120" s="56" t="s">
        <v>129</v>
      </c>
      <c r="D120" s="211">
        <v>0</v>
      </c>
      <c r="E120" s="306">
        <v>1</v>
      </c>
      <c r="F120" s="307">
        <v>1</v>
      </c>
      <c r="G120" s="306">
        <v>1</v>
      </c>
      <c r="H120" s="307">
        <v>1</v>
      </c>
      <c r="I120" s="308">
        <f t="shared" si="6"/>
        <v>4</v>
      </c>
      <c r="J120" s="320"/>
      <c r="K120" s="309">
        <f t="shared" si="7"/>
        <v>0</v>
      </c>
      <c r="L120" s="310">
        <f t="shared" si="8"/>
        <v>0</v>
      </c>
      <c r="M120" s="778"/>
    </row>
    <row r="121" spans="1:13">
      <c r="A121" s="150" t="s">
        <v>1331</v>
      </c>
      <c r="B121" s="692" t="s">
        <v>1332</v>
      </c>
      <c r="C121" s="56" t="s">
        <v>129</v>
      </c>
      <c r="D121" s="211">
        <v>0</v>
      </c>
      <c r="E121" s="306">
        <v>1</v>
      </c>
      <c r="F121" s="307">
        <v>1</v>
      </c>
      <c r="G121" s="306">
        <v>1</v>
      </c>
      <c r="H121" s="307">
        <v>1</v>
      </c>
      <c r="I121" s="308">
        <f t="shared" si="6"/>
        <v>4</v>
      </c>
      <c r="J121" s="320"/>
      <c r="K121" s="309">
        <f t="shared" si="7"/>
        <v>0</v>
      </c>
      <c r="L121" s="310">
        <f t="shared" si="8"/>
        <v>0</v>
      </c>
      <c r="M121" s="778"/>
    </row>
    <row r="122" spans="1:13" s="135" customFormat="1">
      <c r="A122" s="150"/>
      <c r="B122" s="41" t="s">
        <v>237</v>
      </c>
      <c r="C122" s="56"/>
      <c r="D122" s="208"/>
      <c r="E122" s="208"/>
      <c r="F122" s="208"/>
      <c r="G122" s="208"/>
      <c r="H122" s="208"/>
      <c r="I122" s="328"/>
      <c r="J122" s="320"/>
      <c r="K122" s="329"/>
      <c r="L122" s="329"/>
      <c r="M122" s="778"/>
    </row>
    <row r="123" spans="1:13" s="135" customFormat="1">
      <c r="A123" s="150" t="s">
        <v>266</v>
      </c>
      <c r="B123" s="17" t="s">
        <v>1333</v>
      </c>
      <c r="C123" s="56" t="s">
        <v>129</v>
      </c>
      <c r="D123" s="211">
        <v>12</v>
      </c>
      <c r="E123" s="306">
        <v>0</v>
      </c>
      <c r="F123" s="307">
        <v>0</v>
      </c>
      <c r="G123" s="306">
        <v>0</v>
      </c>
      <c r="H123" s="307">
        <v>0</v>
      </c>
      <c r="I123" s="308">
        <f t="shared" si="3"/>
        <v>0</v>
      </c>
      <c r="J123" s="320"/>
      <c r="K123" s="309">
        <f t="shared" si="4"/>
        <v>0</v>
      </c>
      <c r="L123" s="310">
        <f t="shared" si="5"/>
        <v>0</v>
      </c>
      <c r="M123" s="778"/>
    </row>
    <row r="124" spans="1:13" s="135" customFormat="1">
      <c r="A124" s="53"/>
      <c r="B124" s="41" t="s">
        <v>234</v>
      </c>
      <c r="C124" s="56"/>
      <c r="D124" s="208"/>
      <c r="E124" s="208"/>
      <c r="F124" s="208"/>
      <c r="G124" s="208"/>
      <c r="H124" s="208"/>
      <c r="I124" s="328"/>
      <c r="J124" s="320"/>
      <c r="K124" s="329"/>
      <c r="L124" s="329"/>
      <c r="M124" s="778"/>
    </row>
    <row r="125" spans="1:13" s="135" customFormat="1">
      <c r="A125" s="150" t="s">
        <v>267</v>
      </c>
      <c r="B125" s="692" t="s">
        <v>184</v>
      </c>
      <c r="C125" s="56" t="s">
        <v>129</v>
      </c>
      <c r="D125" s="211">
        <v>25</v>
      </c>
      <c r="E125" s="306">
        <v>1</v>
      </c>
      <c r="F125" s="307">
        <v>1</v>
      </c>
      <c r="G125" s="306">
        <v>1</v>
      </c>
      <c r="H125" s="307">
        <v>1</v>
      </c>
      <c r="I125" s="308">
        <f t="shared" si="3"/>
        <v>4</v>
      </c>
      <c r="J125" s="320"/>
      <c r="K125" s="309">
        <f t="shared" si="4"/>
        <v>0</v>
      </c>
      <c r="L125" s="310">
        <f t="shared" si="5"/>
        <v>0</v>
      </c>
      <c r="M125" s="778"/>
    </row>
    <row r="126" spans="1:13" s="135" customFormat="1">
      <c r="A126" s="150" t="s">
        <v>281</v>
      </c>
      <c r="B126" s="692" t="s">
        <v>182</v>
      </c>
      <c r="C126" s="56" t="s">
        <v>129</v>
      </c>
      <c r="D126" s="211">
        <v>58</v>
      </c>
      <c r="E126" s="306">
        <v>0</v>
      </c>
      <c r="F126" s="307">
        <v>0</v>
      </c>
      <c r="G126" s="306">
        <v>0</v>
      </c>
      <c r="H126" s="307">
        <v>0</v>
      </c>
      <c r="I126" s="308">
        <f t="shared" si="3"/>
        <v>0</v>
      </c>
      <c r="J126" s="320"/>
      <c r="K126" s="309">
        <f t="shared" si="4"/>
        <v>0</v>
      </c>
      <c r="L126" s="310">
        <f t="shared" si="5"/>
        <v>0</v>
      </c>
      <c r="M126" s="778"/>
    </row>
    <row r="127" spans="1:13" s="135" customFormat="1">
      <c r="A127" s="150" t="s">
        <v>282</v>
      </c>
      <c r="B127" s="692" t="s">
        <v>238</v>
      </c>
      <c r="C127" s="56" t="s">
        <v>129</v>
      </c>
      <c r="D127" s="211">
        <v>40</v>
      </c>
      <c r="E127" s="306">
        <v>0</v>
      </c>
      <c r="F127" s="307">
        <v>0</v>
      </c>
      <c r="G127" s="306">
        <v>0</v>
      </c>
      <c r="H127" s="307">
        <v>0</v>
      </c>
      <c r="I127" s="308">
        <f t="shared" si="3"/>
        <v>0</v>
      </c>
      <c r="J127" s="320"/>
      <c r="K127" s="309">
        <f t="shared" si="4"/>
        <v>0</v>
      </c>
      <c r="L127" s="310">
        <f t="shared" si="5"/>
        <v>0</v>
      </c>
      <c r="M127" s="778"/>
    </row>
    <row r="128" spans="1:13" s="135" customFormat="1">
      <c r="A128" s="150" t="s">
        <v>283</v>
      </c>
      <c r="B128" s="692" t="s">
        <v>181</v>
      </c>
      <c r="C128" s="56" t="s">
        <v>129</v>
      </c>
      <c r="D128" s="211">
        <v>22</v>
      </c>
      <c r="E128" s="306">
        <v>9</v>
      </c>
      <c r="F128" s="307">
        <v>9</v>
      </c>
      <c r="G128" s="306">
        <v>9</v>
      </c>
      <c r="H128" s="307">
        <v>9</v>
      </c>
      <c r="I128" s="308">
        <f t="shared" si="3"/>
        <v>36</v>
      </c>
      <c r="J128" s="320"/>
      <c r="K128" s="309">
        <f t="shared" si="4"/>
        <v>0</v>
      </c>
      <c r="L128" s="310">
        <f t="shared" si="5"/>
        <v>0</v>
      </c>
      <c r="M128" s="778"/>
    </row>
    <row r="129" spans="1:22" s="135" customFormat="1">
      <c r="A129" s="150" t="s">
        <v>284</v>
      </c>
      <c r="B129" s="692" t="s">
        <v>1334</v>
      </c>
      <c r="C129" s="56" t="s">
        <v>129</v>
      </c>
      <c r="D129" s="211">
        <v>8</v>
      </c>
      <c r="E129" s="306">
        <v>0</v>
      </c>
      <c r="F129" s="307">
        <v>0</v>
      </c>
      <c r="G129" s="306">
        <v>0</v>
      </c>
      <c r="H129" s="307">
        <v>0</v>
      </c>
      <c r="I129" s="308">
        <f t="shared" si="3"/>
        <v>0</v>
      </c>
      <c r="J129" s="320"/>
      <c r="K129" s="309">
        <f t="shared" si="4"/>
        <v>0</v>
      </c>
      <c r="L129" s="310">
        <f t="shared" si="5"/>
        <v>0</v>
      </c>
      <c r="M129" s="778"/>
    </row>
    <row r="130" spans="1:22" s="135" customFormat="1">
      <c r="A130" s="150" t="s">
        <v>285</v>
      </c>
      <c r="B130" s="692" t="s">
        <v>1335</v>
      </c>
      <c r="C130" s="56" t="s">
        <v>129</v>
      </c>
      <c r="D130" s="211">
        <v>12</v>
      </c>
      <c r="E130" s="306">
        <v>0</v>
      </c>
      <c r="F130" s="307">
        <v>0</v>
      </c>
      <c r="G130" s="306">
        <v>0</v>
      </c>
      <c r="H130" s="307">
        <v>0</v>
      </c>
      <c r="I130" s="308">
        <f t="shared" si="3"/>
        <v>0</v>
      </c>
      <c r="J130" s="320"/>
      <c r="K130" s="309">
        <f t="shared" si="4"/>
        <v>0</v>
      </c>
      <c r="L130" s="310">
        <f t="shared" si="5"/>
        <v>0</v>
      </c>
      <c r="M130" s="778"/>
    </row>
    <row r="131" spans="1:22" s="135" customFormat="1">
      <c r="A131" s="150" t="s">
        <v>286</v>
      </c>
      <c r="B131" s="692" t="s">
        <v>1326</v>
      </c>
      <c r="C131" s="56" t="s">
        <v>129</v>
      </c>
      <c r="D131" s="211">
        <v>2</v>
      </c>
      <c r="E131" s="306">
        <v>0</v>
      </c>
      <c r="F131" s="307">
        <v>0</v>
      </c>
      <c r="G131" s="306">
        <v>0</v>
      </c>
      <c r="H131" s="307">
        <v>0</v>
      </c>
      <c r="I131" s="308">
        <f t="shared" si="3"/>
        <v>0</v>
      </c>
      <c r="J131" s="320"/>
      <c r="K131" s="309">
        <f t="shared" si="4"/>
        <v>0</v>
      </c>
      <c r="L131" s="310">
        <f t="shared" si="5"/>
        <v>0</v>
      </c>
      <c r="M131" s="778"/>
    </row>
    <row r="132" spans="1:22" s="112" customFormat="1">
      <c r="A132" s="53"/>
      <c r="B132" s="41" t="s">
        <v>236</v>
      </c>
      <c r="C132" s="56"/>
      <c r="D132" s="208"/>
      <c r="E132" s="208"/>
      <c r="F132" s="208"/>
      <c r="G132" s="208"/>
      <c r="H132" s="208"/>
      <c r="I132" s="328"/>
      <c r="J132" s="320"/>
      <c r="K132" s="329"/>
      <c r="L132" s="329"/>
      <c r="M132" s="778"/>
      <c r="N132" s="778"/>
      <c r="O132" s="778"/>
      <c r="P132" s="778"/>
      <c r="Q132" s="778"/>
      <c r="R132" s="778"/>
      <c r="S132" s="778"/>
      <c r="T132" s="778"/>
      <c r="U132" s="778"/>
      <c r="V132" s="778"/>
    </row>
    <row r="133" spans="1:22" s="112" customFormat="1">
      <c r="A133" s="150" t="s">
        <v>268</v>
      </c>
      <c r="B133" s="17" t="s">
        <v>1336</v>
      </c>
      <c r="C133" s="56" t="s">
        <v>129</v>
      </c>
      <c r="D133" s="211">
        <v>0</v>
      </c>
      <c r="E133" s="306">
        <v>79</v>
      </c>
      <c r="F133" s="307">
        <v>79</v>
      </c>
      <c r="G133" s="306">
        <v>79</v>
      </c>
      <c r="H133" s="307">
        <v>79</v>
      </c>
      <c r="I133" s="308">
        <f t="shared" si="3"/>
        <v>316</v>
      </c>
      <c r="J133" s="320"/>
      <c r="K133" s="309">
        <f t="shared" si="4"/>
        <v>0</v>
      </c>
      <c r="L133" s="310">
        <f t="shared" si="5"/>
        <v>0</v>
      </c>
      <c r="M133" s="778"/>
      <c r="N133" s="778"/>
      <c r="O133" s="778"/>
      <c r="P133" s="778"/>
      <c r="Q133" s="778"/>
      <c r="R133" s="778"/>
      <c r="S133" s="778"/>
      <c r="T133" s="778"/>
      <c r="U133" s="778"/>
      <c r="V133" s="778"/>
    </row>
    <row r="134" spans="1:22" ht="12.75" customHeight="1">
      <c r="A134" s="150" t="s">
        <v>287</v>
      </c>
      <c r="B134" s="17" t="s">
        <v>1337</v>
      </c>
      <c r="C134" s="56" t="s">
        <v>129</v>
      </c>
      <c r="D134" s="211">
        <v>0</v>
      </c>
      <c r="E134" s="306">
        <v>13</v>
      </c>
      <c r="F134" s="307">
        <v>13</v>
      </c>
      <c r="G134" s="306">
        <v>13</v>
      </c>
      <c r="H134" s="307">
        <v>13</v>
      </c>
      <c r="I134" s="308">
        <f t="shared" si="3"/>
        <v>52</v>
      </c>
      <c r="J134" s="320"/>
      <c r="K134" s="309">
        <f t="shared" si="4"/>
        <v>0</v>
      </c>
      <c r="L134" s="310">
        <f t="shared" si="5"/>
        <v>0</v>
      </c>
      <c r="M134" s="778"/>
    </row>
    <row r="135" spans="1:22" ht="14.25" customHeight="1">
      <c r="A135" s="150" t="s">
        <v>288</v>
      </c>
      <c r="B135" s="17" t="s">
        <v>1338</v>
      </c>
      <c r="C135" s="56" t="s">
        <v>129</v>
      </c>
      <c r="D135" s="211">
        <v>0</v>
      </c>
      <c r="E135" s="306">
        <v>9</v>
      </c>
      <c r="F135" s="307">
        <v>8</v>
      </c>
      <c r="G135" s="306">
        <v>8</v>
      </c>
      <c r="H135" s="307">
        <v>8</v>
      </c>
      <c r="I135" s="308">
        <f>SUM(E135:H135)</f>
        <v>33</v>
      </c>
      <c r="J135" s="320"/>
      <c r="K135" s="309">
        <f>D135*J135</f>
        <v>0</v>
      </c>
      <c r="L135" s="310">
        <f>I135*J135</f>
        <v>0</v>
      </c>
      <c r="M135" s="778"/>
      <c r="N135" s="135"/>
    </row>
    <row r="136" spans="1:22">
      <c r="A136" s="108"/>
      <c r="B136" s="733" t="s">
        <v>291</v>
      </c>
      <c r="C136" s="734"/>
      <c r="D136" s="734"/>
      <c r="E136" s="734"/>
      <c r="F136" s="734"/>
      <c r="G136" s="734"/>
      <c r="H136" s="734"/>
      <c r="I136" s="734"/>
      <c r="J136" s="734"/>
      <c r="K136" s="734"/>
      <c r="L136" s="321"/>
      <c r="M136" s="778"/>
    </row>
    <row r="137" spans="1:22" ht="25.5">
      <c r="A137" s="53">
        <v>32</v>
      </c>
      <c r="B137" s="156" t="s">
        <v>969</v>
      </c>
      <c r="C137" s="259" t="s">
        <v>39</v>
      </c>
      <c r="D137" s="211">
        <v>0</v>
      </c>
      <c r="E137" s="306">
        <v>240.6</v>
      </c>
      <c r="F137" s="307">
        <v>240.6</v>
      </c>
      <c r="G137" s="306">
        <v>240.6</v>
      </c>
      <c r="H137" s="307">
        <v>240.6</v>
      </c>
      <c r="I137" s="308">
        <f>SUM(E137:H137)</f>
        <v>962.4</v>
      </c>
      <c r="J137" s="320"/>
      <c r="K137" s="309">
        <f>D137*J137</f>
        <v>0</v>
      </c>
      <c r="L137" s="310">
        <f>I137*J137</f>
        <v>0</v>
      </c>
      <c r="M137" s="778"/>
    </row>
    <row r="138" spans="1:22" ht="51">
      <c r="A138" s="53">
        <v>33</v>
      </c>
      <c r="B138" s="156" t="s">
        <v>970</v>
      </c>
      <c r="C138" s="259" t="s">
        <v>63</v>
      </c>
      <c r="D138" s="211">
        <v>3566.8</v>
      </c>
      <c r="E138" s="306">
        <v>1587.4</v>
      </c>
      <c r="F138" s="307">
        <v>1585.1</v>
      </c>
      <c r="G138" s="306">
        <v>1585.1</v>
      </c>
      <c r="H138" s="307">
        <v>1585.1</v>
      </c>
      <c r="I138" s="308">
        <f>SUM(E138:H138)</f>
        <v>6342.7000000000007</v>
      </c>
      <c r="J138" s="320"/>
      <c r="K138" s="309">
        <f>D138*J138</f>
        <v>0</v>
      </c>
      <c r="L138" s="310">
        <f>I138*J138</f>
        <v>0</v>
      </c>
      <c r="M138" s="778"/>
    </row>
    <row r="139" spans="1:22" ht="51">
      <c r="A139" s="154">
        <v>34</v>
      </c>
      <c r="B139" s="136" t="s">
        <v>1411</v>
      </c>
      <c r="C139" s="158" t="s">
        <v>63</v>
      </c>
      <c r="D139" s="211">
        <v>0</v>
      </c>
      <c r="E139" s="306">
        <v>1501.5</v>
      </c>
      <c r="F139" s="307">
        <v>1501.5</v>
      </c>
      <c r="G139" s="306">
        <v>1501.5</v>
      </c>
      <c r="H139" s="307">
        <v>1501.5</v>
      </c>
      <c r="I139" s="308">
        <f>SUM(E139:H139)</f>
        <v>6006</v>
      </c>
      <c r="J139" s="320"/>
      <c r="K139" s="309">
        <f>D139*J139</f>
        <v>0</v>
      </c>
      <c r="L139" s="310">
        <f>I139*J139</f>
        <v>0</v>
      </c>
      <c r="M139" s="778"/>
    </row>
    <row r="140" spans="1:22" ht="38.25">
      <c r="A140" s="255">
        <v>35</v>
      </c>
      <c r="B140" s="41" t="s">
        <v>359</v>
      </c>
      <c r="C140" s="144" t="s">
        <v>11</v>
      </c>
      <c r="D140" s="211">
        <v>1</v>
      </c>
      <c r="E140" s="306">
        <v>1</v>
      </c>
      <c r="F140" s="307">
        <v>1</v>
      </c>
      <c r="G140" s="306">
        <v>1</v>
      </c>
      <c r="H140" s="307">
        <v>1</v>
      </c>
      <c r="I140" s="308">
        <f>SUM(E140:H140)</f>
        <v>4</v>
      </c>
      <c r="J140" s="320"/>
      <c r="K140" s="309">
        <f>D140*J140</f>
        <v>0</v>
      </c>
      <c r="L140" s="310">
        <f>I140*J140</f>
        <v>0</v>
      </c>
      <c r="M140" s="778"/>
    </row>
    <row r="141" spans="1:22">
      <c r="A141" s="64"/>
      <c r="B141" s="74" t="s">
        <v>96</v>
      </c>
      <c r="C141" s="649"/>
      <c r="D141" s="80"/>
      <c r="E141" s="80"/>
      <c r="F141" s="80"/>
      <c r="G141" s="80"/>
      <c r="H141" s="80"/>
      <c r="I141" s="80"/>
      <c r="J141" s="80"/>
      <c r="K141" s="650">
        <f>SUM(K1:K140)</f>
        <v>0</v>
      </c>
      <c r="L141" s="650">
        <f>SUM(L1:L140)</f>
        <v>0</v>
      </c>
    </row>
  </sheetData>
  <sheetProtection password="8D19" sheet="1" objects="1" scenarios="1"/>
  <mergeCells count="7">
    <mergeCell ref="B10:K10"/>
    <mergeCell ref="B136:K136"/>
    <mergeCell ref="L5:M5"/>
    <mergeCell ref="B6:K6"/>
    <mergeCell ref="B7:K7"/>
    <mergeCell ref="B8:K8"/>
    <mergeCell ref="B9:K9"/>
  </mergeCells>
  <pageMargins left="0.94488188976377963" right="0.15748031496062992" top="0.9055118110236221" bottom="0.94488188976377963" header="0.27559055118110237" footer="0.31496062992125984"/>
  <pageSetup paperSize="9" scale="47" orientation="landscape" r:id="rId1"/>
  <headerFooter>
    <oddHeader>&amp;CSTANOVANJSKA SOSESKA ZVEZNA ULICA&amp;RPOPIS GO DEL</oddHeader>
    <oddFooter>&amp;C&amp;A&amp;R&amp;P od  &amp;N</oddFooter>
  </headerFooter>
  <ignoredErrors>
    <ignoredError sqref="I12:I135 I137:I140"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51"/>
  <sheetViews>
    <sheetView topLeftCell="A25" workbookViewId="0">
      <selection activeCell="J30" sqref="J30"/>
    </sheetView>
  </sheetViews>
  <sheetFormatPr defaultRowHeight="12.75"/>
  <cols>
    <col min="1" max="1" width="3.710937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2.5703125" customWidth="1"/>
    <col min="12" max="12" width="10.140625" customWidth="1"/>
    <col min="13" max="16384" width="9.140625" style="18"/>
  </cols>
  <sheetData>
    <row r="1" spans="1:12" s="40" customFormat="1">
      <c r="A1" s="53"/>
      <c r="B1" s="41"/>
      <c r="C1" s="43"/>
      <c r="D1" s="131"/>
      <c r="E1" s="206"/>
      <c r="F1" s="206"/>
      <c r="G1" s="206"/>
      <c r="H1" s="206"/>
      <c r="I1" s="54"/>
      <c r="J1" s="509"/>
      <c r="K1" s="55"/>
      <c r="L1" s="55"/>
    </row>
    <row r="2" spans="1:12" s="112" customFormat="1">
      <c r="A2" s="64" t="s">
        <v>27</v>
      </c>
      <c r="B2" s="65" t="s">
        <v>134</v>
      </c>
      <c r="C2" s="66"/>
      <c r="D2" s="143"/>
      <c r="E2" s="207"/>
      <c r="F2" s="207"/>
      <c r="G2" s="207"/>
      <c r="H2" s="207"/>
      <c r="I2" s="67"/>
      <c r="J2" s="518"/>
      <c r="K2" s="68"/>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205" customFormat="1">
      <c r="A6" s="70"/>
      <c r="B6" s="73" t="s">
        <v>90</v>
      </c>
      <c r="L6" s="321"/>
    </row>
    <row r="7" spans="1:12" s="40" customFormat="1" ht="50.25" customHeight="1">
      <c r="A7" s="72"/>
      <c r="B7" s="745" t="s">
        <v>1292</v>
      </c>
      <c r="C7" s="745"/>
      <c r="D7" s="745"/>
      <c r="E7" s="745"/>
      <c r="F7" s="745"/>
      <c r="G7" s="745"/>
      <c r="H7" s="745"/>
      <c r="I7" s="745"/>
      <c r="J7" s="745"/>
      <c r="K7" s="745"/>
      <c r="L7"/>
    </row>
    <row r="8" spans="1:12" s="40" customFormat="1" ht="56.25" customHeight="1">
      <c r="A8" s="72"/>
      <c r="B8" s="730" t="s">
        <v>1293</v>
      </c>
      <c r="C8" s="730"/>
      <c r="D8" s="730"/>
      <c r="E8" s="730"/>
      <c r="F8" s="730"/>
      <c r="G8" s="730"/>
      <c r="H8" s="730"/>
      <c r="I8" s="730"/>
      <c r="J8" s="730"/>
      <c r="K8" s="730"/>
      <c r="L8"/>
    </row>
    <row r="9" spans="1:12" s="40" customFormat="1">
      <c r="A9" s="108"/>
      <c r="B9" s="733" t="s">
        <v>134</v>
      </c>
      <c r="C9" s="734"/>
      <c r="D9" s="734"/>
      <c r="E9" s="734"/>
      <c r="F9" s="734"/>
      <c r="G9" s="734"/>
      <c r="H9" s="734"/>
      <c r="I9" s="734"/>
      <c r="J9" s="734"/>
      <c r="K9" s="734"/>
      <c r="L9" s="321"/>
    </row>
    <row r="10" spans="1:12" s="40" customFormat="1" ht="63.75">
      <c r="A10" s="53"/>
      <c r="B10" s="129" t="s">
        <v>300</v>
      </c>
      <c r="C10" s="56"/>
      <c r="D10" s="18"/>
      <c r="E10" s="319"/>
      <c r="F10" s="319"/>
      <c r="G10" s="319"/>
      <c r="H10" s="319"/>
      <c r="I10" s="58"/>
      <c r="J10" s="320"/>
      <c r="K10" s="320"/>
      <c r="L10"/>
    </row>
    <row r="11" spans="1:12" s="135" customFormat="1" ht="37.5" customHeight="1">
      <c r="A11" s="154">
        <v>1</v>
      </c>
      <c r="B11" s="173" t="s">
        <v>917</v>
      </c>
      <c r="C11" s="56"/>
      <c r="D11" s="314"/>
      <c r="E11" s="314"/>
      <c r="F11" s="314"/>
      <c r="G11" s="314"/>
      <c r="H11" s="314"/>
      <c r="I11" s="315"/>
      <c r="J11" s="316"/>
      <c r="K11" s="313"/>
      <c r="L11" s="313"/>
    </row>
    <row r="12" spans="1:12" s="135" customFormat="1" ht="15">
      <c r="A12" s="251"/>
      <c r="B12" s="169" t="s">
        <v>240</v>
      </c>
      <c r="C12" s="56"/>
      <c r="D12" s="314"/>
      <c r="E12" s="314"/>
      <c r="F12" s="314"/>
      <c r="G12" s="314"/>
      <c r="H12" s="314"/>
      <c r="I12" s="315"/>
      <c r="J12" s="316"/>
      <c r="K12" s="313"/>
      <c r="L12" s="313"/>
    </row>
    <row r="13" spans="1:12" s="135" customFormat="1" ht="164.25" customHeight="1">
      <c r="A13" s="252"/>
      <c r="B13" s="172" t="s">
        <v>1294</v>
      </c>
      <c r="C13" s="56"/>
      <c r="D13" s="314"/>
      <c r="E13" s="314"/>
      <c r="F13" s="314"/>
      <c r="G13" s="314"/>
      <c r="H13" s="314"/>
      <c r="I13" s="315"/>
      <c r="J13" s="316"/>
      <c r="K13" s="313"/>
      <c r="L13" s="313"/>
    </row>
    <row r="14" spans="1:12" s="135" customFormat="1">
      <c r="A14" s="252"/>
      <c r="B14" s="172" t="s">
        <v>914</v>
      </c>
      <c r="C14" s="56"/>
      <c r="D14" s="314"/>
      <c r="E14" s="314"/>
      <c r="F14" s="314"/>
      <c r="G14" s="314"/>
      <c r="H14" s="314"/>
      <c r="I14" s="315"/>
      <c r="J14" s="316"/>
      <c r="K14" s="313"/>
      <c r="L14" s="313"/>
    </row>
    <row r="15" spans="1:12" s="135" customFormat="1" ht="50.25" customHeight="1">
      <c r="A15" s="251"/>
      <c r="B15" s="265" t="s">
        <v>916</v>
      </c>
      <c r="C15" s="56"/>
      <c r="D15" s="314"/>
      <c r="E15" s="314"/>
      <c r="F15" s="314"/>
      <c r="G15" s="314"/>
      <c r="H15" s="314"/>
      <c r="I15" s="315"/>
      <c r="J15" s="316"/>
      <c r="K15" s="313"/>
      <c r="L15" s="313"/>
    </row>
    <row r="16" spans="1:12" s="135" customFormat="1" ht="13.5" customHeight="1">
      <c r="A16" s="251"/>
      <c r="B16" s="172" t="s">
        <v>915</v>
      </c>
      <c r="C16" s="56"/>
      <c r="D16" s="314"/>
      <c r="E16" s="314"/>
      <c r="F16" s="314"/>
      <c r="G16" s="314"/>
      <c r="H16" s="314"/>
      <c r="I16" s="315"/>
      <c r="J16" s="316"/>
      <c r="K16" s="313"/>
      <c r="L16" s="313"/>
    </row>
    <row r="17" spans="1:12" s="135" customFormat="1" ht="52.5" customHeight="1">
      <c r="A17" s="251"/>
      <c r="B17" s="265" t="s">
        <v>920</v>
      </c>
      <c r="C17" s="56"/>
      <c r="D17" s="314"/>
      <c r="E17" s="314"/>
      <c r="F17" s="314"/>
      <c r="G17" s="314"/>
      <c r="H17" s="314"/>
      <c r="I17" s="315"/>
      <c r="J17" s="316"/>
      <c r="K17" s="313"/>
      <c r="L17" s="313"/>
    </row>
    <row r="18" spans="1:12" s="135" customFormat="1" ht="15">
      <c r="A18" s="251"/>
      <c r="B18" s="266" t="s">
        <v>241</v>
      </c>
      <c r="C18" s="56"/>
      <c r="D18" s="314"/>
      <c r="E18" s="314"/>
      <c r="F18" s="314"/>
      <c r="G18" s="314"/>
      <c r="H18" s="314"/>
      <c r="I18" s="315"/>
      <c r="J18" s="316"/>
      <c r="K18" s="313"/>
      <c r="L18" s="313"/>
    </row>
    <row r="19" spans="1:12" s="135" customFormat="1" ht="26.25">
      <c r="A19" s="251"/>
      <c r="B19" s="170" t="s">
        <v>242</v>
      </c>
      <c r="C19" s="56"/>
      <c r="D19" s="314"/>
      <c r="E19" s="314"/>
      <c r="F19" s="314"/>
      <c r="G19" s="314"/>
      <c r="H19" s="314"/>
      <c r="I19" s="315"/>
      <c r="J19" s="316"/>
      <c r="K19" s="313"/>
      <c r="L19" s="313"/>
    </row>
    <row r="20" spans="1:12">
      <c r="A20" s="165"/>
      <c r="B20" s="166" t="s">
        <v>918</v>
      </c>
      <c r="C20" s="56" t="s">
        <v>73</v>
      </c>
      <c r="D20" s="211">
        <v>3920</v>
      </c>
      <c r="E20" s="306">
        <v>0</v>
      </c>
      <c r="F20" s="307">
        <v>0</v>
      </c>
      <c r="G20" s="306">
        <v>0</v>
      </c>
      <c r="H20" s="307">
        <v>0</v>
      </c>
      <c r="I20" s="308">
        <f>SUM(E20:H20)</f>
        <v>0</v>
      </c>
      <c r="J20" s="320"/>
      <c r="K20" s="309">
        <f>D20*J20</f>
        <v>0</v>
      </c>
      <c r="L20" s="310">
        <f>I20*J20</f>
        <v>0</v>
      </c>
    </row>
    <row r="21" spans="1:12" s="135" customFormat="1" ht="51">
      <c r="A21" s="154">
        <v>2</v>
      </c>
      <c r="B21" s="173" t="s">
        <v>919</v>
      </c>
      <c r="C21" s="56"/>
      <c r="D21" s="314"/>
      <c r="E21" s="314"/>
      <c r="F21" s="314"/>
      <c r="G21" s="314"/>
      <c r="H21" s="314"/>
      <c r="I21" s="315"/>
      <c r="J21" s="316"/>
      <c r="K21" s="313"/>
      <c r="L21" s="313"/>
    </row>
    <row r="22" spans="1:12" s="135" customFormat="1" ht="12.75" customHeight="1">
      <c r="A22" s="251"/>
      <c r="B22" s="169" t="s">
        <v>240</v>
      </c>
      <c r="C22" s="56"/>
      <c r="D22" s="314"/>
      <c r="E22" s="314"/>
      <c r="F22" s="314"/>
      <c r="G22" s="314"/>
      <c r="H22" s="314"/>
      <c r="I22" s="315"/>
      <c r="J22" s="316"/>
      <c r="K22" s="313"/>
      <c r="L22" s="313"/>
    </row>
    <row r="23" spans="1:12" s="135" customFormat="1" ht="165.75" customHeight="1">
      <c r="A23" s="252"/>
      <c r="B23" s="172" t="s">
        <v>1295</v>
      </c>
      <c r="C23" s="56"/>
      <c r="D23" s="314"/>
      <c r="E23" s="314"/>
      <c r="F23" s="314"/>
      <c r="G23" s="314"/>
      <c r="H23" s="314"/>
      <c r="I23" s="315"/>
      <c r="J23" s="316"/>
      <c r="K23" s="313"/>
      <c r="L23" s="313"/>
    </row>
    <row r="24" spans="1:12" s="135" customFormat="1" ht="15" customHeight="1">
      <c r="A24" s="252"/>
      <c r="B24" s="172" t="s">
        <v>914</v>
      </c>
      <c r="C24" s="56"/>
      <c r="D24" s="314"/>
      <c r="E24" s="314"/>
      <c r="F24" s="314"/>
      <c r="G24" s="314"/>
      <c r="H24" s="314"/>
      <c r="I24" s="315"/>
      <c r="J24" s="316"/>
      <c r="K24" s="313"/>
      <c r="L24" s="313"/>
    </row>
    <row r="25" spans="1:12" s="135" customFormat="1" ht="38.25">
      <c r="A25" s="251"/>
      <c r="B25" s="265" t="s">
        <v>922</v>
      </c>
      <c r="C25" s="56"/>
      <c r="D25" s="314"/>
      <c r="E25" s="314"/>
      <c r="F25" s="314"/>
      <c r="G25" s="314"/>
      <c r="H25" s="314"/>
      <c r="I25" s="315"/>
      <c r="J25" s="316"/>
      <c r="K25" s="313"/>
      <c r="L25" s="313"/>
    </row>
    <row r="26" spans="1:12" s="135" customFormat="1" ht="14.25" customHeight="1">
      <c r="A26" s="251"/>
      <c r="B26" s="172" t="s">
        <v>915</v>
      </c>
      <c r="C26" s="56"/>
      <c r="D26" s="314"/>
      <c r="E26" s="314"/>
      <c r="F26" s="314"/>
      <c r="G26" s="314"/>
      <c r="H26" s="314"/>
      <c r="I26" s="315"/>
      <c r="J26" s="316"/>
      <c r="K26" s="313"/>
      <c r="L26" s="313"/>
    </row>
    <row r="27" spans="1:12" s="135" customFormat="1" ht="53.25" customHeight="1">
      <c r="A27" s="251"/>
      <c r="B27" s="265" t="s">
        <v>921</v>
      </c>
      <c r="C27" s="56"/>
      <c r="D27" s="314"/>
      <c r="E27" s="314"/>
      <c r="F27" s="314"/>
      <c r="G27" s="314"/>
      <c r="H27" s="314"/>
      <c r="I27" s="315"/>
      <c r="J27" s="316"/>
      <c r="K27" s="313"/>
      <c r="L27" s="313"/>
    </row>
    <row r="28" spans="1:12" s="135" customFormat="1" ht="15">
      <c r="A28" s="251"/>
      <c r="B28" s="266" t="s">
        <v>241</v>
      </c>
      <c r="C28" s="56"/>
      <c r="D28" s="314"/>
      <c r="E28" s="314"/>
      <c r="F28" s="314"/>
      <c r="G28" s="314"/>
      <c r="H28" s="314"/>
      <c r="I28" s="315"/>
      <c r="J28" s="316"/>
      <c r="K28" s="313"/>
      <c r="L28" s="313"/>
    </row>
    <row r="29" spans="1:12" s="135" customFormat="1" ht="26.25">
      <c r="A29" s="251"/>
      <c r="B29" s="170" t="s">
        <v>242</v>
      </c>
      <c r="C29" s="56" t="s">
        <v>73</v>
      </c>
      <c r="D29" s="211">
        <v>1380</v>
      </c>
      <c r="E29" s="306">
        <v>0</v>
      </c>
      <c r="F29" s="307">
        <v>0</v>
      </c>
      <c r="G29" s="306">
        <v>0</v>
      </c>
      <c r="H29" s="307">
        <v>0</v>
      </c>
      <c r="I29" s="308">
        <f>SUM(E29:H29)</f>
        <v>0</v>
      </c>
      <c r="J29" s="320"/>
      <c r="K29" s="309">
        <f>D29*J29</f>
        <v>0</v>
      </c>
      <c r="L29" s="310">
        <f>I29*J29</f>
        <v>0</v>
      </c>
    </row>
    <row r="30" spans="1:12" s="135" customFormat="1" ht="25.5">
      <c r="A30" s="255">
        <v>3</v>
      </c>
      <c r="B30" s="41" t="s">
        <v>367</v>
      </c>
      <c r="C30" s="56" t="s">
        <v>11</v>
      </c>
      <c r="D30" s="210">
        <v>1</v>
      </c>
      <c r="E30" s="286">
        <v>0</v>
      </c>
      <c r="F30" s="287">
        <v>0</v>
      </c>
      <c r="G30" s="286">
        <v>0</v>
      </c>
      <c r="H30" s="287">
        <v>0</v>
      </c>
      <c r="I30" s="291">
        <f>SUM(E30:H30)</f>
        <v>0</v>
      </c>
      <c r="J30" s="316"/>
      <c r="K30" s="292">
        <f>D30*J30</f>
        <v>0</v>
      </c>
      <c r="L30" s="293">
        <f>I30*J30</f>
        <v>0</v>
      </c>
    </row>
    <row r="31" spans="1:12">
      <c r="A31" s="64"/>
      <c r="B31" s="74" t="s">
        <v>140</v>
      </c>
      <c r="C31" s="112"/>
      <c r="D31" s="112"/>
      <c r="E31" s="112"/>
      <c r="F31" s="112"/>
      <c r="G31" s="112"/>
      <c r="H31" s="112"/>
      <c r="I31" s="112"/>
      <c r="J31" s="112"/>
      <c r="K31" s="660">
        <f>SUM(K1:K30)</f>
        <v>0</v>
      </c>
      <c r="L31" s="660">
        <f>SUM(L1:L30)</f>
        <v>0</v>
      </c>
    </row>
    <row r="32" spans="1:12">
      <c r="D32" s="314"/>
      <c r="E32" s="314"/>
      <c r="F32" s="314"/>
      <c r="G32" s="314"/>
      <c r="H32" s="314"/>
      <c r="I32" s="315"/>
      <c r="J32" s="316"/>
      <c r="K32" s="313"/>
      <c r="L32" s="313"/>
    </row>
    <row r="33" spans="4:12">
      <c r="D33" s="314"/>
      <c r="E33" s="314"/>
      <c r="F33" s="314"/>
      <c r="G33" s="314"/>
      <c r="H33" s="314"/>
      <c r="I33" s="315"/>
      <c r="J33" s="316"/>
      <c r="K33" s="313"/>
      <c r="L33" s="313"/>
    </row>
    <row r="34" spans="4:12">
      <c r="D34" s="314"/>
      <c r="E34" s="314"/>
      <c r="F34" s="314"/>
      <c r="G34" s="314"/>
      <c r="H34" s="314"/>
      <c r="I34" s="315"/>
      <c r="J34" s="316"/>
      <c r="K34" s="313"/>
      <c r="L34" s="313"/>
    </row>
    <row r="35" spans="4:12">
      <c r="D35" s="314"/>
      <c r="E35" s="314"/>
      <c r="F35" s="314"/>
      <c r="G35" s="314"/>
      <c r="H35" s="314"/>
      <c r="I35" s="315"/>
      <c r="J35" s="316"/>
      <c r="K35" s="313"/>
      <c r="L35" s="313"/>
    </row>
    <row r="36" spans="4:12">
      <c r="D36" s="314"/>
      <c r="E36" s="314"/>
      <c r="F36" s="314"/>
      <c r="G36" s="314"/>
      <c r="H36" s="314"/>
      <c r="I36" s="315"/>
      <c r="J36" s="316"/>
      <c r="K36" s="313"/>
      <c r="L36" s="313"/>
    </row>
    <row r="37" spans="4:12">
      <c r="D37" s="314"/>
      <c r="E37" s="314"/>
      <c r="F37" s="314"/>
      <c r="G37" s="314"/>
      <c r="H37" s="314"/>
      <c r="I37" s="315"/>
      <c r="J37" s="316"/>
      <c r="K37" s="313"/>
      <c r="L37" s="313"/>
    </row>
    <row r="38" spans="4:12">
      <c r="D38" s="314"/>
      <c r="E38" s="314"/>
      <c r="F38" s="314"/>
      <c r="G38" s="314"/>
      <c r="H38" s="314"/>
      <c r="I38" s="315"/>
      <c r="J38" s="316"/>
      <c r="K38" s="313"/>
      <c r="L38" s="313"/>
    </row>
    <row r="39" spans="4:12">
      <c r="D39" s="314"/>
      <c r="E39" s="314"/>
      <c r="F39" s="314"/>
      <c r="G39" s="314"/>
      <c r="H39" s="314"/>
      <c r="I39" s="315"/>
      <c r="J39" s="316"/>
      <c r="K39" s="313"/>
      <c r="L39" s="313"/>
    </row>
    <row r="40" spans="4:12">
      <c r="D40" s="314"/>
      <c r="E40" s="314"/>
      <c r="F40" s="314"/>
      <c r="G40" s="314"/>
      <c r="H40" s="314"/>
      <c r="I40" s="315"/>
      <c r="J40" s="316"/>
      <c r="K40" s="313"/>
      <c r="L40" s="313"/>
    </row>
    <row r="41" spans="4:12">
      <c r="D41" s="314"/>
      <c r="E41" s="314"/>
      <c r="F41" s="314"/>
      <c r="G41" s="314"/>
      <c r="H41" s="314"/>
      <c r="I41" s="315"/>
      <c r="J41" s="316"/>
      <c r="K41" s="313"/>
      <c r="L41" s="313"/>
    </row>
    <row r="42" spans="4:12">
      <c r="D42" s="314"/>
      <c r="E42" s="314"/>
      <c r="F42" s="314"/>
      <c r="G42" s="314"/>
      <c r="H42" s="314"/>
      <c r="I42" s="315"/>
      <c r="J42" s="316"/>
      <c r="K42" s="313"/>
      <c r="L42" s="313"/>
    </row>
    <row r="43" spans="4:12">
      <c r="D43" s="314"/>
      <c r="E43" s="314"/>
      <c r="F43" s="314"/>
      <c r="G43" s="314"/>
      <c r="H43" s="314"/>
      <c r="I43" s="315"/>
      <c r="J43" s="316"/>
      <c r="K43" s="313"/>
      <c r="L43" s="313"/>
    </row>
    <row r="44" spans="4:12">
      <c r="D44" s="314"/>
      <c r="E44" s="314"/>
      <c r="F44" s="314"/>
      <c r="G44" s="314"/>
      <c r="H44" s="314"/>
      <c r="I44" s="315"/>
      <c r="J44" s="316"/>
      <c r="K44" s="313"/>
      <c r="L44" s="313"/>
    </row>
    <row r="45" spans="4:12">
      <c r="D45" s="314"/>
      <c r="E45" s="314"/>
      <c r="F45" s="314"/>
      <c r="G45" s="314"/>
      <c r="H45" s="314"/>
      <c r="I45" s="315"/>
      <c r="J45" s="316"/>
      <c r="K45" s="313"/>
      <c r="L45" s="313"/>
    </row>
    <row r="46" spans="4:12">
      <c r="D46" s="314"/>
      <c r="E46" s="314"/>
      <c r="F46" s="314"/>
      <c r="G46" s="314"/>
      <c r="H46" s="314"/>
      <c r="I46" s="315"/>
      <c r="J46" s="316"/>
      <c r="K46" s="313"/>
      <c r="L46" s="313"/>
    </row>
    <row r="47" spans="4:12">
      <c r="D47" s="314"/>
      <c r="E47" s="314"/>
      <c r="F47" s="314"/>
      <c r="G47" s="314"/>
      <c r="H47" s="314"/>
      <c r="I47" s="315"/>
      <c r="J47" s="316"/>
      <c r="K47" s="313"/>
      <c r="L47" s="313"/>
    </row>
    <row r="48" spans="4:12">
      <c r="D48" s="314"/>
      <c r="E48" s="314"/>
      <c r="F48" s="314"/>
      <c r="G48" s="314"/>
      <c r="H48" s="314"/>
      <c r="I48" s="315"/>
      <c r="J48" s="316"/>
      <c r="K48" s="313"/>
      <c r="L48" s="313"/>
    </row>
    <row r="49" spans="3:12">
      <c r="D49" s="314"/>
      <c r="E49" s="314"/>
      <c r="F49" s="314"/>
      <c r="G49" s="314"/>
      <c r="H49" s="314"/>
      <c r="I49" s="315"/>
      <c r="J49" s="316"/>
      <c r="K49" s="313"/>
      <c r="L49" s="313"/>
    </row>
    <row r="50" spans="3:12">
      <c r="D50" s="314"/>
      <c r="E50" s="314"/>
      <c r="F50" s="314"/>
      <c r="G50" s="314"/>
      <c r="H50" s="314"/>
      <c r="I50" s="315"/>
      <c r="J50" s="316"/>
      <c r="K50" s="313"/>
      <c r="L50" s="313"/>
    </row>
    <row r="51" spans="3:12">
      <c r="D51" s="314"/>
      <c r="E51" s="314"/>
      <c r="F51" s="314"/>
      <c r="G51" s="314"/>
      <c r="H51" s="314"/>
      <c r="I51" s="315"/>
      <c r="J51" s="316"/>
      <c r="K51" s="313"/>
      <c r="L51" s="313"/>
    </row>
    <row r="52" spans="3:12">
      <c r="C52" s="139"/>
      <c r="D52" s="314"/>
      <c r="E52" s="314"/>
      <c r="F52" s="314"/>
      <c r="G52" s="314"/>
      <c r="H52" s="314"/>
      <c r="I52" s="315"/>
      <c r="J52" s="316"/>
      <c r="K52" s="313"/>
      <c r="L52" s="313"/>
    </row>
    <row r="53" spans="3:12">
      <c r="D53" s="314"/>
      <c r="E53" s="314"/>
      <c r="F53" s="314"/>
      <c r="G53" s="314"/>
      <c r="H53" s="314"/>
      <c r="I53" s="315"/>
      <c r="J53" s="316"/>
      <c r="K53" s="313"/>
      <c r="L53" s="313"/>
    </row>
    <row r="54" spans="3:12">
      <c r="D54" s="314"/>
      <c r="E54" s="314"/>
      <c r="F54" s="314"/>
      <c r="G54" s="314"/>
      <c r="H54" s="314"/>
      <c r="I54" s="315"/>
      <c r="J54" s="316"/>
      <c r="K54" s="313"/>
      <c r="L54" s="313"/>
    </row>
    <row r="55" spans="3:12">
      <c r="D55" s="314"/>
      <c r="E55" s="314"/>
      <c r="F55" s="314"/>
      <c r="G55" s="314"/>
      <c r="H55" s="314"/>
      <c r="I55" s="315"/>
      <c r="J55" s="316"/>
      <c r="K55" s="313"/>
      <c r="L55" s="313"/>
    </row>
    <row r="56" spans="3:12">
      <c r="D56" s="314"/>
      <c r="E56" s="314"/>
      <c r="F56" s="314"/>
      <c r="G56" s="314"/>
      <c r="H56" s="314"/>
      <c r="I56" s="315"/>
      <c r="J56" s="316"/>
      <c r="K56" s="313"/>
      <c r="L56" s="313"/>
    </row>
    <row r="57" spans="3:12">
      <c r="D57" s="208"/>
      <c r="E57" s="208"/>
      <c r="F57" s="208"/>
      <c r="G57" s="208"/>
      <c r="H57" s="208"/>
      <c r="I57" s="328"/>
      <c r="J57" s="320"/>
      <c r="K57" s="329"/>
      <c r="L57" s="329"/>
    </row>
    <row r="58" spans="3:12">
      <c r="D58" s="314"/>
      <c r="E58" s="314"/>
      <c r="F58" s="314"/>
      <c r="G58" s="314"/>
      <c r="H58" s="314"/>
      <c r="I58" s="315"/>
      <c r="J58" s="316"/>
      <c r="K58" s="313"/>
      <c r="L58" s="313"/>
    </row>
    <row r="59" spans="3:12">
      <c r="D59" s="314"/>
      <c r="E59" s="314"/>
      <c r="F59" s="314"/>
      <c r="G59" s="314"/>
      <c r="H59" s="314"/>
      <c r="I59" s="315"/>
      <c r="J59" s="316"/>
      <c r="K59" s="313"/>
      <c r="L59" s="313"/>
    </row>
    <row r="60" spans="3:12">
      <c r="F60"/>
      <c r="H60"/>
    </row>
    <row r="61" spans="3:12">
      <c r="D61" s="314"/>
      <c r="E61" s="314"/>
      <c r="F61" s="314"/>
      <c r="G61" s="314"/>
      <c r="H61" s="314"/>
      <c r="I61" s="315"/>
      <c r="J61" s="316"/>
      <c r="K61" s="313"/>
      <c r="L61" s="313"/>
    </row>
    <row r="62" spans="3:12">
      <c r="D62" s="314"/>
      <c r="E62" s="314"/>
      <c r="F62" s="314"/>
      <c r="G62" s="314"/>
      <c r="H62" s="314"/>
      <c r="I62" s="315"/>
      <c r="J62" s="316"/>
      <c r="K62" s="313"/>
      <c r="L62" s="313"/>
    </row>
    <row r="63" spans="3:12">
      <c r="D63" s="314"/>
      <c r="E63" s="314"/>
      <c r="F63" s="314"/>
      <c r="G63" s="314"/>
      <c r="H63" s="314"/>
      <c r="I63" s="315"/>
      <c r="J63" s="316"/>
      <c r="K63" s="313"/>
      <c r="L63" s="313"/>
    </row>
    <row r="64" spans="3:12">
      <c r="D64" s="208"/>
      <c r="E64" s="208"/>
      <c r="F64" s="208"/>
      <c r="G64" s="208"/>
      <c r="H64" s="208"/>
      <c r="I64" s="328"/>
      <c r="J64" s="320"/>
      <c r="K64" s="329"/>
      <c r="L64" s="329"/>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F67"/>
      <c r="H67"/>
    </row>
    <row r="68" spans="4:12">
      <c r="D68" s="314"/>
      <c r="E68" s="314"/>
      <c r="F68" s="314"/>
      <c r="G68" s="314"/>
      <c r="H68" s="314"/>
      <c r="I68" s="315"/>
      <c r="J68" s="316"/>
      <c r="K68" s="313"/>
      <c r="L68" s="313"/>
    </row>
    <row r="69" spans="4:12">
      <c r="D69" s="314"/>
      <c r="E69" s="314"/>
      <c r="F69" s="314"/>
      <c r="G69" s="314"/>
      <c r="H69" s="314"/>
      <c r="I69" s="315"/>
      <c r="J69" s="316"/>
      <c r="K69" s="313"/>
      <c r="L69" s="313"/>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314"/>
      <c r="E80" s="314"/>
      <c r="F80" s="314"/>
      <c r="G80" s="314"/>
      <c r="H80" s="314"/>
      <c r="I80" s="315"/>
      <c r="J80" s="316"/>
      <c r="K80" s="313"/>
      <c r="L80" s="313"/>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314"/>
      <c r="E88" s="314"/>
      <c r="F88" s="314"/>
      <c r="G88" s="314"/>
      <c r="H88" s="314"/>
      <c r="I88" s="315"/>
      <c r="J88" s="316"/>
      <c r="K88" s="313"/>
      <c r="L88" s="313"/>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C115" s="139"/>
      <c r="D115" s="314"/>
      <c r="E115" s="314"/>
      <c r="F115" s="314"/>
      <c r="G115" s="314"/>
      <c r="H115" s="314"/>
      <c r="I115" s="315"/>
      <c r="J115" s="316"/>
      <c r="K115" s="313"/>
      <c r="L115" s="313"/>
    </row>
    <row r="116" spans="3:12">
      <c r="C116" s="139"/>
      <c r="D116" s="314"/>
      <c r="E116" s="314"/>
      <c r="F116" s="314"/>
      <c r="G116" s="314"/>
      <c r="H116" s="314"/>
      <c r="I116" s="315"/>
      <c r="J116" s="316"/>
      <c r="K116" s="313"/>
      <c r="L116" s="313"/>
    </row>
    <row r="117" spans="3:12">
      <c r="C117" s="139"/>
      <c r="D117" s="314"/>
      <c r="E117" s="314"/>
      <c r="F117" s="314"/>
      <c r="G117" s="314"/>
      <c r="H117" s="314"/>
      <c r="I117" s="315"/>
      <c r="J117" s="316"/>
      <c r="K117" s="313"/>
      <c r="L117" s="313"/>
    </row>
    <row r="118" spans="3:12">
      <c r="C118" s="139"/>
      <c r="D118" s="314"/>
      <c r="E118" s="314"/>
      <c r="F118" s="314"/>
      <c r="G118" s="314"/>
      <c r="H118" s="314"/>
      <c r="I118" s="315"/>
      <c r="J118" s="316"/>
      <c r="K118" s="313"/>
      <c r="L118" s="313"/>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D124" s="208"/>
      <c r="E124" s="208"/>
      <c r="F124" s="208"/>
      <c r="G124" s="208"/>
      <c r="H124" s="208"/>
      <c r="I124" s="328"/>
      <c r="J124" s="320"/>
      <c r="K124" s="329"/>
      <c r="L124" s="329"/>
    </row>
    <row r="125" spans="3:12">
      <c r="D125" s="208"/>
      <c r="E125" s="208"/>
      <c r="F125" s="208"/>
      <c r="G125" s="208"/>
      <c r="H125" s="208"/>
      <c r="I125" s="328"/>
      <c r="J125" s="320"/>
      <c r="K125" s="329"/>
      <c r="L125" s="329"/>
    </row>
    <row r="126" spans="3:12">
      <c r="D126" s="208"/>
      <c r="E126" s="208"/>
      <c r="F126" s="208"/>
      <c r="G126" s="208"/>
      <c r="H126" s="208"/>
      <c r="I126" s="328"/>
      <c r="J126" s="320"/>
      <c r="K126" s="329"/>
      <c r="L126" s="329"/>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D132" s="208"/>
      <c r="E132" s="208"/>
      <c r="F132" s="208"/>
      <c r="G132" s="208"/>
      <c r="H132" s="208"/>
      <c r="I132" s="328"/>
      <c r="J132" s="320"/>
      <c r="K132" s="329"/>
      <c r="L132" s="329"/>
    </row>
    <row r="133" spans="3:12">
      <c r="D133" s="208"/>
      <c r="E133" s="208"/>
      <c r="F133" s="208"/>
      <c r="G133" s="208"/>
      <c r="H133" s="208"/>
      <c r="I133" s="328"/>
      <c r="J133" s="320"/>
      <c r="K133" s="329"/>
      <c r="L133" s="329"/>
    </row>
    <row r="134" spans="3:12">
      <c r="D134" s="208"/>
      <c r="E134" s="208"/>
      <c r="F134" s="208"/>
      <c r="G134" s="208"/>
      <c r="H134" s="208"/>
      <c r="I134" s="328"/>
      <c r="J134" s="320"/>
      <c r="K134" s="329"/>
      <c r="L134" s="329"/>
    </row>
    <row r="135" spans="3:12">
      <c r="D135" s="208"/>
      <c r="E135" s="208"/>
      <c r="F135" s="208"/>
      <c r="G135" s="208"/>
      <c r="H135" s="208"/>
      <c r="I135" s="328"/>
      <c r="J135" s="320"/>
      <c r="K135" s="329"/>
      <c r="L135" s="329"/>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C138" s="18"/>
      <c r="D138" s="18"/>
      <c r="E138" s="18"/>
      <c r="F138" s="18"/>
      <c r="G138" s="18"/>
      <c r="H138" s="18"/>
      <c r="I138" s="18"/>
      <c r="J138" s="18"/>
      <c r="K138" s="18"/>
    </row>
    <row r="139" spans="3:12">
      <c r="C139" s="158"/>
      <c r="D139" s="208"/>
      <c r="E139" s="208"/>
      <c r="F139" s="208"/>
      <c r="G139" s="208"/>
      <c r="H139" s="208"/>
      <c r="I139" s="328"/>
      <c r="J139" s="320"/>
      <c r="K139" s="329"/>
      <c r="L139" s="329"/>
    </row>
    <row r="140" spans="3:12">
      <c r="C140" s="18"/>
      <c r="F140"/>
      <c r="H140"/>
    </row>
    <row r="141" spans="3:12">
      <c r="C141" s="144"/>
      <c r="D141" s="208"/>
      <c r="E141" s="208"/>
      <c r="F141" s="208"/>
      <c r="G141" s="208"/>
      <c r="H141" s="208"/>
      <c r="I141" s="328"/>
      <c r="J141" s="320"/>
      <c r="K141" s="329"/>
      <c r="L141" s="329"/>
    </row>
    <row r="142" spans="3:12">
      <c r="C142" s="144"/>
      <c r="D142" s="208"/>
      <c r="E142" s="208"/>
      <c r="F142" s="208"/>
      <c r="G142" s="208"/>
      <c r="H142" s="208"/>
      <c r="I142" s="328"/>
      <c r="J142" s="320"/>
      <c r="K142" s="329"/>
      <c r="L142" s="329"/>
    </row>
    <row r="143" spans="3:12">
      <c r="C143" s="365"/>
      <c r="F143"/>
      <c r="H143"/>
    </row>
    <row r="144" spans="3:12">
      <c r="F144"/>
      <c r="H144"/>
    </row>
    <row r="145" spans="6:8">
      <c r="F145"/>
      <c r="H145"/>
    </row>
    <row r="146" spans="6:8">
      <c r="F146"/>
      <c r="H146"/>
    </row>
    <row r="147" spans="6:8">
      <c r="F147"/>
      <c r="H147"/>
    </row>
    <row r="148" spans="6:8">
      <c r="F148"/>
      <c r="H148"/>
    </row>
    <row r="149" spans="6:8">
      <c r="F149"/>
      <c r="H149"/>
    </row>
    <row r="150" spans="6:8">
      <c r="F150"/>
      <c r="H150"/>
    </row>
    <row r="151" spans="6:8">
      <c r="F151"/>
      <c r="H151"/>
    </row>
  </sheetData>
  <sheetProtection password="8D19" sheet="1" objects="1" scenarios="1"/>
  <mergeCells count="3">
    <mergeCell ref="B7:K7"/>
    <mergeCell ref="B9:K9"/>
    <mergeCell ref="B8:K8"/>
  </mergeCells>
  <pageMargins left="0.94488188976377963" right="0.15748031496062992" top="0.43307086614173229" bottom="0.94488188976377963" header="0.27559055118110237" footer="0.31496062992125984"/>
  <pageSetup scale="49" orientation="landscape" r:id="rId1"/>
  <headerFooter>
    <oddHeader>&amp;CSTANOVANJSKA SOSESKA ZVEZNA ULICA&amp;RPOPIS GO DEL</oddHeader>
    <oddFooter>&amp;C&amp;A&amp;R&amp;P od &amp;N</oddFooter>
  </headerFooter>
  <ignoredErrors>
    <ignoredError sqref="I20:I3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203"/>
  <sheetViews>
    <sheetView topLeftCell="A178" zoomScaleNormal="100" workbookViewId="0">
      <selection activeCell="J183" sqref="J183"/>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0.7109375" bestFit="1" customWidth="1"/>
    <col min="11" max="11" width="12" customWidth="1"/>
    <col min="12" max="12" width="13.42578125" customWidth="1"/>
    <col min="13" max="13" width="34.5703125" style="18" customWidth="1"/>
    <col min="14" max="16384" width="9.140625" style="18"/>
  </cols>
  <sheetData>
    <row r="1" spans="1:13" s="40" customFormat="1">
      <c r="A1" s="53"/>
      <c r="B1" s="278"/>
      <c r="C1" s="43"/>
      <c r="D1" s="131"/>
      <c r="E1" s="206"/>
      <c r="F1" s="206"/>
      <c r="G1" s="206"/>
      <c r="H1" s="206"/>
      <c r="I1" s="54"/>
      <c r="J1" s="509"/>
      <c r="K1" s="55"/>
      <c r="L1" s="55"/>
    </row>
    <row r="2" spans="1:13" s="112" customFormat="1" ht="25.5">
      <c r="A2" s="64" t="s">
        <v>31</v>
      </c>
      <c r="B2" s="65" t="s">
        <v>6</v>
      </c>
      <c r="C2" s="66"/>
      <c r="D2" s="143"/>
      <c r="E2" s="207"/>
      <c r="F2" s="207"/>
      <c r="G2" s="207"/>
      <c r="H2" s="207"/>
      <c r="I2" s="67"/>
      <c r="J2" s="518"/>
      <c r="K2" s="68"/>
      <c r="L2" s="68"/>
      <c r="M2" s="18"/>
    </row>
    <row r="3" spans="1:13">
      <c r="B3" s="278"/>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17"/>
      <c r="L5"/>
    </row>
    <row r="6" spans="1:13" s="205" customFormat="1">
      <c r="A6" s="70"/>
      <c r="B6" s="73" t="s">
        <v>90</v>
      </c>
      <c r="L6" s="321"/>
      <c r="M6" s="40"/>
    </row>
    <row r="7" spans="1:13" s="40" customFormat="1" ht="141" customHeight="1">
      <c r="A7" s="72"/>
      <c r="B7" s="746" t="s">
        <v>1388</v>
      </c>
      <c r="C7" s="747"/>
      <c r="D7" s="747"/>
      <c r="E7" s="747"/>
      <c r="F7" s="747"/>
      <c r="G7" s="747"/>
      <c r="H7" s="747"/>
      <c r="I7" s="747"/>
      <c r="J7" s="747"/>
      <c r="K7" s="747"/>
      <c r="L7"/>
    </row>
    <row r="8" spans="1:13" s="40" customFormat="1" ht="51.75" customHeight="1">
      <c r="A8" s="72"/>
      <c r="B8" s="746" t="s">
        <v>1222</v>
      </c>
      <c r="C8" s="748"/>
      <c r="D8" s="748"/>
      <c r="E8" s="748"/>
      <c r="F8" s="748"/>
      <c r="G8" s="748"/>
      <c r="H8" s="748"/>
      <c r="I8" s="748"/>
      <c r="J8" s="748"/>
      <c r="K8" s="748"/>
      <c r="L8"/>
    </row>
    <row r="9" spans="1:13" s="162" customFormat="1">
      <c r="A9" s="132"/>
      <c r="B9" s="733" t="s">
        <v>247</v>
      </c>
      <c r="C9" s="734"/>
      <c r="D9" s="734"/>
      <c r="E9" s="734"/>
      <c r="F9" s="734"/>
      <c r="G9" s="734"/>
      <c r="H9" s="734"/>
      <c r="I9" s="734"/>
      <c r="J9" s="734"/>
      <c r="K9" s="734"/>
      <c r="L9" s="321"/>
      <c r="M9" s="135"/>
    </row>
    <row r="10" spans="1:13" s="135" customFormat="1" ht="77.25" customHeight="1">
      <c r="A10" s="186">
        <v>1</v>
      </c>
      <c r="B10" s="388" t="s">
        <v>782</v>
      </c>
      <c r="C10" s="56"/>
      <c r="D10" s="314"/>
      <c r="E10" s="314"/>
      <c r="F10" s="314"/>
      <c r="G10" s="314"/>
      <c r="H10" s="314"/>
      <c r="I10" s="315"/>
      <c r="J10" s="320"/>
      <c r="K10" s="313"/>
      <c r="L10" s="313"/>
    </row>
    <row r="11" spans="1:13" s="135" customFormat="1" ht="389.25" customHeight="1">
      <c r="A11" s="181"/>
      <c r="B11" s="389" t="s">
        <v>971</v>
      </c>
      <c r="C11" s="56" t="s">
        <v>129</v>
      </c>
      <c r="D11" s="210">
        <v>0</v>
      </c>
      <c r="E11" s="306">
        <v>1</v>
      </c>
      <c r="F11" s="287">
        <v>0</v>
      </c>
      <c r="G11" s="286">
        <v>0</v>
      </c>
      <c r="H11" s="287">
        <v>0</v>
      </c>
      <c r="I11" s="291">
        <f>SUM(E11:H11)</f>
        <v>1</v>
      </c>
      <c r="J11" s="320"/>
      <c r="K11" s="292">
        <f>D11*J11</f>
        <v>0</v>
      </c>
      <c r="L11" s="293">
        <f>I11*J11</f>
        <v>0</v>
      </c>
    </row>
    <row r="12" spans="1:13" s="135" customFormat="1" ht="81" customHeight="1">
      <c r="A12" s="137">
        <v>2</v>
      </c>
      <c r="B12" s="387" t="s">
        <v>1226</v>
      </c>
      <c r="C12" s="56"/>
      <c r="D12" s="314"/>
      <c r="E12" s="314"/>
      <c r="F12" s="314"/>
      <c r="G12" s="314"/>
      <c r="H12" s="314"/>
      <c r="I12" s="315"/>
      <c r="J12" s="320"/>
      <c r="K12" s="313"/>
      <c r="L12" s="313"/>
    </row>
    <row r="13" spans="1:13" s="135" customFormat="1" ht="282" customHeight="1">
      <c r="A13" s="145"/>
      <c r="B13" s="177" t="s">
        <v>778</v>
      </c>
      <c r="C13" s="56"/>
      <c r="D13" s="314"/>
      <c r="E13" s="314"/>
      <c r="F13" s="314"/>
      <c r="G13" s="314"/>
      <c r="H13" s="314"/>
      <c r="I13" s="315"/>
      <c r="J13" s="320"/>
      <c r="K13" s="313"/>
      <c r="L13" s="313"/>
    </row>
    <row r="14" spans="1:13" s="135" customFormat="1" ht="143.25" customHeight="1">
      <c r="A14" s="145"/>
      <c r="B14" s="177" t="s">
        <v>777</v>
      </c>
      <c r="C14" s="56" t="s">
        <v>129</v>
      </c>
      <c r="D14" s="210">
        <v>0</v>
      </c>
      <c r="E14" s="286">
        <v>18</v>
      </c>
      <c r="F14" s="287">
        <v>19</v>
      </c>
      <c r="G14" s="286">
        <v>19</v>
      </c>
      <c r="H14" s="287">
        <v>19</v>
      </c>
      <c r="I14" s="291">
        <f>SUM(E14:H14)</f>
        <v>75</v>
      </c>
      <c r="J14" s="320"/>
      <c r="K14" s="292">
        <f>D14*J14</f>
        <v>0</v>
      </c>
      <c r="L14" s="293">
        <f>I14*J14</f>
        <v>0</v>
      </c>
    </row>
    <row r="15" spans="1:13" s="135" customFormat="1" ht="78.75" customHeight="1">
      <c r="A15" s="137">
        <v>3</v>
      </c>
      <c r="B15" s="387" t="s">
        <v>1359</v>
      </c>
      <c r="C15" s="56"/>
      <c r="D15" s="314"/>
      <c r="E15" s="314"/>
      <c r="F15" s="314"/>
      <c r="G15" s="314"/>
      <c r="H15" s="314"/>
      <c r="I15" s="315"/>
      <c r="J15" s="320"/>
      <c r="K15" s="313"/>
      <c r="L15" s="313"/>
    </row>
    <row r="16" spans="1:13" s="135" customFormat="1" ht="282" customHeight="1">
      <c r="A16" s="145"/>
      <c r="B16" s="177" t="s">
        <v>779</v>
      </c>
      <c r="C16" s="56"/>
      <c r="D16" s="314"/>
      <c r="E16" s="314"/>
      <c r="F16" s="314"/>
      <c r="G16" s="314"/>
      <c r="H16" s="314"/>
      <c r="I16" s="315"/>
      <c r="J16" s="320"/>
      <c r="K16" s="313"/>
      <c r="L16" s="313"/>
    </row>
    <row r="17" spans="1:12" s="135" customFormat="1" ht="144" customHeight="1">
      <c r="A17" s="145"/>
      <c r="B17" s="177" t="s">
        <v>780</v>
      </c>
      <c r="C17" s="56" t="s">
        <v>129</v>
      </c>
      <c r="D17" s="210">
        <v>0</v>
      </c>
      <c r="E17" s="286">
        <v>3</v>
      </c>
      <c r="F17" s="287">
        <v>3</v>
      </c>
      <c r="G17" s="286">
        <v>3</v>
      </c>
      <c r="H17" s="287">
        <v>3</v>
      </c>
      <c r="I17" s="291">
        <f>SUM(E17:H17)</f>
        <v>12</v>
      </c>
      <c r="J17" s="320"/>
      <c r="K17" s="292">
        <f>D17*J17</f>
        <v>0</v>
      </c>
      <c r="L17" s="293">
        <f>I17*J17</f>
        <v>0</v>
      </c>
    </row>
    <row r="18" spans="1:12" s="138" customFormat="1" ht="63.75">
      <c r="A18" s="200">
        <v>4</v>
      </c>
      <c r="B18" s="178" t="s">
        <v>774</v>
      </c>
      <c r="C18" s="139"/>
      <c r="D18" s="314"/>
      <c r="E18" s="314"/>
      <c r="F18" s="314"/>
      <c r="G18" s="314"/>
      <c r="H18" s="314"/>
      <c r="I18" s="315"/>
      <c r="J18" s="320"/>
      <c r="K18" s="313"/>
      <c r="L18" s="313"/>
    </row>
    <row r="19" spans="1:12" s="135" customFormat="1" ht="256.5" customHeight="1">
      <c r="A19" s="378" t="s">
        <v>110</v>
      </c>
      <c r="B19" s="382" t="s">
        <v>775</v>
      </c>
      <c r="C19" s="56" t="s">
        <v>129</v>
      </c>
      <c r="D19" s="210">
        <v>1</v>
      </c>
      <c r="E19" s="286">
        <v>0</v>
      </c>
      <c r="F19" s="287">
        <v>0</v>
      </c>
      <c r="G19" s="286">
        <v>0</v>
      </c>
      <c r="H19" s="287">
        <v>0</v>
      </c>
      <c r="I19" s="291">
        <f>SUM(E19:H19)</f>
        <v>0</v>
      </c>
      <c r="J19" s="320"/>
      <c r="K19" s="292">
        <f>D19*J19</f>
        <v>0</v>
      </c>
      <c r="L19" s="293">
        <f>I19*J19</f>
        <v>0</v>
      </c>
    </row>
    <row r="20" spans="1:12" s="135" customFormat="1" ht="259.5" customHeight="1">
      <c r="A20" s="187" t="s">
        <v>111</v>
      </c>
      <c r="B20" s="386" t="s">
        <v>776</v>
      </c>
      <c r="C20" s="56" t="s">
        <v>129</v>
      </c>
      <c r="D20" s="210">
        <v>1</v>
      </c>
      <c r="E20" s="286">
        <v>0</v>
      </c>
      <c r="F20" s="287">
        <v>0</v>
      </c>
      <c r="G20" s="286">
        <v>0</v>
      </c>
      <c r="H20" s="287">
        <v>0</v>
      </c>
      <c r="I20" s="291">
        <f>SUM(E20:H20)</f>
        <v>0</v>
      </c>
      <c r="J20" s="320"/>
      <c r="K20" s="292">
        <f>D20*J20</f>
        <v>0</v>
      </c>
      <c r="L20" s="293">
        <f>I20*J20</f>
        <v>0</v>
      </c>
    </row>
    <row r="21" spans="1:12" s="135" customFormat="1" ht="51" customHeight="1">
      <c r="A21" s="200">
        <v>5</v>
      </c>
      <c r="B21" s="178" t="s">
        <v>759</v>
      </c>
      <c r="C21" s="56"/>
      <c r="D21" s="314"/>
      <c r="E21" s="314"/>
      <c r="F21" s="314"/>
      <c r="G21" s="314"/>
      <c r="H21" s="314"/>
      <c r="I21" s="315"/>
      <c r="J21" s="320"/>
      <c r="K21" s="313"/>
      <c r="L21" s="313"/>
    </row>
    <row r="22" spans="1:12" s="135" customFormat="1" ht="15" customHeight="1">
      <c r="A22" s="383" t="s">
        <v>110</v>
      </c>
      <c r="B22" s="178" t="s">
        <v>252</v>
      </c>
      <c r="C22" s="56"/>
      <c r="D22" s="314"/>
      <c r="E22" s="314"/>
      <c r="F22" s="314"/>
      <c r="G22" s="314"/>
      <c r="H22" s="314"/>
      <c r="I22" s="315"/>
      <c r="J22" s="320"/>
      <c r="K22" s="313"/>
      <c r="L22" s="313"/>
    </row>
    <row r="23" spans="1:12" s="135" customFormat="1" ht="399" customHeight="1">
      <c r="A23" s="181"/>
      <c r="B23" s="382" t="s">
        <v>757</v>
      </c>
      <c r="C23" s="56" t="s">
        <v>129</v>
      </c>
      <c r="D23" s="210">
        <v>0</v>
      </c>
      <c r="E23" s="286">
        <v>12</v>
      </c>
      <c r="F23" s="287">
        <v>13</v>
      </c>
      <c r="G23" s="286">
        <v>13</v>
      </c>
      <c r="H23" s="287">
        <v>13</v>
      </c>
      <c r="I23" s="291">
        <f>SUM(E23:H23)</f>
        <v>51</v>
      </c>
      <c r="J23" s="320"/>
      <c r="K23" s="292">
        <f>D23*J23</f>
        <v>0</v>
      </c>
      <c r="L23" s="293">
        <f>I23*J23</f>
        <v>0</v>
      </c>
    </row>
    <row r="24" spans="1:12" s="135" customFormat="1">
      <c r="A24" s="187" t="s">
        <v>111</v>
      </c>
      <c r="B24" s="384" t="s">
        <v>758</v>
      </c>
      <c r="C24" s="56"/>
      <c r="D24" s="314"/>
      <c r="E24" s="314"/>
      <c r="F24" s="314"/>
      <c r="G24" s="314"/>
      <c r="H24" s="314"/>
      <c r="I24" s="315"/>
      <c r="J24" s="320"/>
      <c r="K24" s="313"/>
      <c r="L24" s="313"/>
    </row>
    <row r="25" spans="1:12" s="135" customFormat="1" ht="325.5" customHeight="1">
      <c r="A25" s="181"/>
      <c r="B25" s="385" t="s">
        <v>760</v>
      </c>
      <c r="C25" s="56"/>
      <c r="D25" s="314"/>
      <c r="E25" s="314"/>
      <c r="F25" s="314"/>
      <c r="G25" s="314"/>
      <c r="H25" s="314"/>
      <c r="I25" s="315"/>
      <c r="J25" s="320"/>
      <c r="K25" s="313"/>
      <c r="L25" s="313"/>
    </row>
    <row r="26" spans="1:12" s="135" customFormat="1" ht="222.75" customHeight="1">
      <c r="A26" s="181"/>
      <c r="B26" s="184" t="s">
        <v>761</v>
      </c>
      <c r="C26" s="56" t="s">
        <v>129</v>
      </c>
      <c r="D26" s="210">
        <v>0</v>
      </c>
      <c r="E26" s="286">
        <v>1</v>
      </c>
      <c r="F26" s="287">
        <v>1</v>
      </c>
      <c r="G26" s="286">
        <v>1</v>
      </c>
      <c r="H26" s="287">
        <v>1</v>
      </c>
      <c r="I26" s="291">
        <f>SUM(E26:H26)</f>
        <v>4</v>
      </c>
      <c r="J26" s="320"/>
      <c r="K26" s="292">
        <f>D26*J26</f>
        <v>0</v>
      </c>
      <c r="L26" s="293">
        <f>I26*J26</f>
        <v>0</v>
      </c>
    </row>
    <row r="27" spans="1:12" s="135" customFormat="1">
      <c r="A27" s="187" t="s">
        <v>100</v>
      </c>
      <c r="B27" s="384" t="s">
        <v>762</v>
      </c>
      <c r="C27" s="56"/>
      <c r="D27" s="314"/>
      <c r="E27" s="314"/>
      <c r="F27" s="314"/>
      <c r="G27" s="314"/>
      <c r="H27" s="314"/>
      <c r="I27" s="315"/>
      <c r="J27" s="320"/>
      <c r="K27" s="313"/>
      <c r="L27" s="313"/>
    </row>
    <row r="28" spans="1:12" s="135" customFormat="1" ht="361.5" customHeight="1">
      <c r="A28" s="181"/>
      <c r="B28" s="385" t="s">
        <v>763</v>
      </c>
      <c r="C28" s="56"/>
      <c r="D28" s="314"/>
      <c r="E28" s="314"/>
      <c r="F28" s="314"/>
      <c r="G28" s="314"/>
      <c r="H28" s="314"/>
      <c r="I28" s="315"/>
      <c r="J28" s="320"/>
      <c r="K28" s="313"/>
      <c r="L28" s="313"/>
    </row>
    <row r="29" spans="1:12" s="135" customFormat="1" ht="220.5" customHeight="1">
      <c r="A29" s="187"/>
      <c r="B29" s="385" t="s">
        <v>764</v>
      </c>
      <c r="C29" s="56" t="s">
        <v>129</v>
      </c>
      <c r="D29" s="210">
        <v>0</v>
      </c>
      <c r="E29" s="286">
        <v>1</v>
      </c>
      <c r="F29" s="287">
        <v>0</v>
      </c>
      <c r="G29" s="286">
        <v>0</v>
      </c>
      <c r="H29" s="287">
        <v>0</v>
      </c>
      <c r="I29" s="291">
        <f>SUM(E29:H29)</f>
        <v>1</v>
      </c>
      <c r="J29" s="320"/>
      <c r="K29" s="292">
        <f>D29*J29</f>
        <v>0</v>
      </c>
      <c r="L29" s="293">
        <f>I29*J29</f>
        <v>0</v>
      </c>
    </row>
    <row r="30" spans="1:12" s="135" customFormat="1" ht="77.25" customHeight="1">
      <c r="A30" s="179">
        <v>6</v>
      </c>
      <c r="B30" s="178" t="s">
        <v>767</v>
      </c>
      <c r="C30" s="56"/>
      <c r="D30" s="314"/>
      <c r="E30" s="314"/>
      <c r="F30" s="314"/>
      <c r="G30" s="314"/>
      <c r="H30" s="314"/>
      <c r="I30" s="315"/>
      <c r="J30" s="320"/>
      <c r="K30" s="313"/>
      <c r="L30" s="313"/>
    </row>
    <row r="31" spans="1:12" s="135" customFormat="1" ht="348" customHeight="1">
      <c r="A31" s="189" t="s">
        <v>110</v>
      </c>
      <c r="B31" s="382" t="s">
        <v>781</v>
      </c>
      <c r="C31" s="56" t="s">
        <v>129</v>
      </c>
      <c r="D31" s="210">
        <v>4</v>
      </c>
      <c r="E31" s="286">
        <v>0</v>
      </c>
      <c r="F31" s="287">
        <v>0</v>
      </c>
      <c r="G31" s="286">
        <v>0</v>
      </c>
      <c r="H31" s="287">
        <v>0</v>
      </c>
      <c r="I31" s="291">
        <f>SUM(E31:H31)</f>
        <v>0</v>
      </c>
      <c r="J31" s="320"/>
      <c r="K31" s="292">
        <f>D31*J31</f>
        <v>0</v>
      </c>
      <c r="L31" s="293">
        <f>I31*J31</f>
        <v>0</v>
      </c>
    </row>
    <row r="32" spans="1:12" s="135" customFormat="1" ht="370.5" customHeight="1">
      <c r="A32" s="189" t="s">
        <v>111</v>
      </c>
      <c r="B32" s="382" t="s">
        <v>765</v>
      </c>
      <c r="C32" s="56" t="s">
        <v>129</v>
      </c>
      <c r="D32" s="210">
        <v>4</v>
      </c>
      <c r="E32" s="286">
        <v>0</v>
      </c>
      <c r="F32" s="287">
        <v>0</v>
      </c>
      <c r="G32" s="286">
        <v>0</v>
      </c>
      <c r="H32" s="287">
        <v>0</v>
      </c>
      <c r="I32" s="291">
        <f>SUM(E32:H32)</f>
        <v>0</v>
      </c>
      <c r="J32" s="320"/>
      <c r="K32" s="292">
        <f>D32*J32</f>
        <v>0</v>
      </c>
      <c r="L32" s="293">
        <f>I32*J32</f>
        <v>0</v>
      </c>
    </row>
    <row r="33" spans="1:13" s="135" customFormat="1" ht="370.5" customHeight="1">
      <c r="A33" s="189" t="s">
        <v>100</v>
      </c>
      <c r="B33" s="382" t="s">
        <v>766</v>
      </c>
      <c r="C33" s="56" t="s">
        <v>129</v>
      </c>
      <c r="D33" s="210">
        <v>4</v>
      </c>
      <c r="E33" s="286">
        <v>0</v>
      </c>
      <c r="F33" s="287">
        <v>0</v>
      </c>
      <c r="G33" s="286">
        <v>0</v>
      </c>
      <c r="H33" s="287">
        <v>0</v>
      </c>
      <c r="I33" s="291">
        <f>SUM(E33:H33)</f>
        <v>0</v>
      </c>
      <c r="J33" s="320"/>
      <c r="K33" s="292">
        <f>D33*J33</f>
        <v>0</v>
      </c>
      <c r="L33" s="293">
        <f>I33*J33</f>
        <v>0</v>
      </c>
    </row>
    <row r="34" spans="1:13" s="135" customFormat="1" ht="65.25" customHeight="1">
      <c r="A34" s="179">
        <v>7</v>
      </c>
      <c r="B34" s="178" t="s">
        <v>768</v>
      </c>
      <c r="C34" s="56"/>
      <c r="D34" s="314"/>
      <c r="E34" s="314"/>
      <c r="F34" s="314"/>
      <c r="G34" s="314"/>
      <c r="H34" s="314"/>
      <c r="I34" s="315"/>
      <c r="J34" s="320"/>
      <c r="K34" s="313"/>
      <c r="L34" s="313"/>
    </row>
    <row r="35" spans="1:13" s="135" customFormat="1" ht="234" customHeight="1">
      <c r="A35" s="260"/>
      <c r="B35" s="385" t="s">
        <v>771</v>
      </c>
      <c r="C35" s="56"/>
      <c r="D35" s="314"/>
      <c r="E35" s="314"/>
      <c r="F35" s="314"/>
      <c r="G35" s="314"/>
      <c r="H35" s="314"/>
      <c r="I35" s="315"/>
      <c r="J35" s="320"/>
      <c r="K35" s="313"/>
      <c r="L35" s="313"/>
    </row>
    <row r="36" spans="1:13" s="183" customFormat="1" ht="204">
      <c r="A36" s="261"/>
      <c r="B36" s="177" t="s">
        <v>769</v>
      </c>
      <c r="C36" s="56"/>
      <c r="D36" s="314"/>
      <c r="E36" s="314"/>
      <c r="F36" s="314"/>
      <c r="G36" s="314"/>
      <c r="H36" s="314"/>
      <c r="I36" s="315"/>
      <c r="J36" s="320"/>
      <c r="K36" s="313"/>
      <c r="L36" s="313"/>
    </row>
    <row r="37" spans="1:13" s="135" customFormat="1" ht="333.75" customHeight="1">
      <c r="A37" s="260"/>
      <c r="B37" s="385" t="s">
        <v>770</v>
      </c>
      <c r="C37" s="56" t="s">
        <v>129</v>
      </c>
      <c r="D37" s="210">
        <v>4</v>
      </c>
      <c r="E37" s="286">
        <v>0</v>
      </c>
      <c r="F37" s="287">
        <v>0</v>
      </c>
      <c r="G37" s="286">
        <v>0</v>
      </c>
      <c r="H37" s="287">
        <v>0</v>
      </c>
      <c r="I37" s="291">
        <f>SUM(E37:H37)</f>
        <v>0</v>
      </c>
      <c r="J37" s="320"/>
      <c r="K37" s="292">
        <f>D37*J37</f>
        <v>0</v>
      </c>
      <c r="L37" s="293">
        <f>I37*J37</f>
        <v>0</v>
      </c>
    </row>
    <row r="38" spans="1:13" s="135" customFormat="1" ht="65.25" customHeight="1">
      <c r="A38" s="179">
        <v>8</v>
      </c>
      <c r="B38" s="178" t="s">
        <v>772</v>
      </c>
      <c r="C38" s="56"/>
      <c r="D38" s="314"/>
      <c r="E38" s="314"/>
      <c r="F38" s="314"/>
      <c r="G38" s="314"/>
      <c r="H38" s="314"/>
      <c r="I38" s="315"/>
      <c r="J38" s="320"/>
      <c r="K38" s="313"/>
      <c r="L38" s="313"/>
    </row>
    <row r="39" spans="1:13" s="135" customFormat="1" ht="309.75" customHeight="1">
      <c r="A39" s="179"/>
      <c r="B39" s="382" t="s">
        <v>773</v>
      </c>
      <c r="C39" s="56" t="s">
        <v>129</v>
      </c>
      <c r="D39" s="210">
        <v>4</v>
      </c>
      <c r="E39" s="286">
        <v>0</v>
      </c>
      <c r="F39" s="287">
        <v>0</v>
      </c>
      <c r="G39" s="286">
        <v>0</v>
      </c>
      <c r="H39" s="287">
        <v>0</v>
      </c>
      <c r="I39" s="291">
        <f>SUM(E39:H39)</f>
        <v>0</v>
      </c>
      <c r="J39" s="320"/>
      <c r="K39" s="292">
        <f>D39*J39</f>
        <v>0</v>
      </c>
      <c r="L39" s="293">
        <f>I39*J39</f>
        <v>0</v>
      </c>
    </row>
    <row r="40" spans="1:13" s="163" customFormat="1">
      <c r="A40" s="133"/>
      <c r="B40" s="733" t="s">
        <v>250</v>
      </c>
      <c r="C40" s="734"/>
      <c r="D40" s="734"/>
      <c r="E40" s="734"/>
      <c r="F40" s="734"/>
      <c r="G40" s="734"/>
      <c r="H40" s="734"/>
      <c r="I40" s="734"/>
      <c r="J40" s="734"/>
      <c r="K40" s="734"/>
      <c r="L40" s="313"/>
      <c r="M40" s="138"/>
    </row>
    <row r="41" spans="1:13" s="135" customFormat="1" ht="53.25" customHeight="1">
      <c r="A41" s="179">
        <v>9</v>
      </c>
      <c r="B41" s="190" t="s">
        <v>789</v>
      </c>
      <c r="C41" s="118"/>
      <c r="D41" s="390"/>
      <c r="E41" s="390"/>
      <c r="F41" s="390"/>
      <c r="G41" s="390"/>
      <c r="H41" s="390"/>
      <c r="I41" s="391"/>
      <c r="J41" s="320"/>
      <c r="K41" s="381"/>
      <c r="L41" s="381"/>
    </row>
    <row r="42" spans="1:13" s="135" customFormat="1">
      <c r="A42" s="187" t="s">
        <v>110</v>
      </c>
      <c r="B42" s="198" t="s">
        <v>784</v>
      </c>
      <c r="C42" s="56"/>
      <c r="D42" s="314"/>
      <c r="E42" s="314"/>
      <c r="F42" s="314"/>
      <c r="G42" s="314"/>
      <c r="H42" s="314"/>
      <c r="I42" s="315"/>
      <c r="J42" s="320"/>
      <c r="K42" s="313"/>
      <c r="L42" s="313"/>
    </row>
    <row r="43" spans="1:13" s="135" customFormat="1" ht="398.25" customHeight="1">
      <c r="A43" s="181"/>
      <c r="B43" s="193" t="s">
        <v>783</v>
      </c>
      <c r="C43" s="56" t="s">
        <v>129</v>
      </c>
      <c r="D43" s="210">
        <v>2</v>
      </c>
      <c r="E43" s="286">
        <v>0</v>
      </c>
      <c r="F43" s="287">
        <v>0</v>
      </c>
      <c r="G43" s="286">
        <v>0</v>
      </c>
      <c r="H43" s="287">
        <v>0</v>
      </c>
      <c r="I43" s="291">
        <f>SUM(E43:H43)</f>
        <v>0</v>
      </c>
      <c r="J43" s="320"/>
      <c r="K43" s="292">
        <f>D43*J43</f>
        <v>0</v>
      </c>
      <c r="L43" s="293">
        <f>I43*J43</f>
        <v>0</v>
      </c>
    </row>
    <row r="44" spans="1:13" s="135" customFormat="1">
      <c r="A44" s="187" t="s">
        <v>111</v>
      </c>
      <c r="B44" s="198" t="s">
        <v>786</v>
      </c>
      <c r="C44" s="56"/>
      <c r="D44" s="314"/>
      <c r="E44" s="314"/>
      <c r="F44" s="314"/>
      <c r="G44" s="314"/>
      <c r="H44" s="314"/>
      <c r="I44" s="315"/>
      <c r="J44" s="320"/>
      <c r="K44" s="313"/>
      <c r="L44" s="313"/>
    </row>
    <row r="45" spans="1:13" s="135" customFormat="1" ht="131.25" customHeight="1">
      <c r="A45" s="187"/>
      <c r="B45" s="263" t="s">
        <v>785</v>
      </c>
      <c r="C45" s="56" t="s">
        <v>129</v>
      </c>
      <c r="D45" s="210">
        <v>1</v>
      </c>
      <c r="E45" s="286">
        <v>0</v>
      </c>
      <c r="F45" s="287">
        <v>0</v>
      </c>
      <c r="G45" s="286">
        <v>0</v>
      </c>
      <c r="H45" s="287">
        <v>0</v>
      </c>
      <c r="I45" s="291">
        <f>SUM(E45:H45)</f>
        <v>0</v>
      </c>
      <c r="J45" s="320"/>
      <c r="K45" s="292">
        <f>D45*J45</f>
        <v>0</v>
      </c>
      <c r="L45" s="293">
        <f>I45*J45</f>
        <v>0</v>
      </c>
    </row>
    <row r="46" spans="1:13" s="135" customFormat="1">
      <c r="A46" s="187" t="s">
        <v>100</v>
      </c>
      <c r="B46" s="198" t="s">
        <v>787</v>
      </c>
      <c r="C46" s="56"/>
      <c r="D46" s="314"/>
      <c r="E46" s="314"/>
      <c r="F46" s="314"/>
      <c r="G46" s="314"/>
      <c r="H46" s="314"/>
      <c r="I46" s="315"/>
      <c r="J46" s="320"/>
      <c r="K46" s="313"/>
      <c r="L46" s="313"/>
    </row>
    <row r="47" spans="1:13" s="135" customFormat="1" ht="346.5" customHeight="1">
      <c r="A47" s="181"/>
      <c r="B47" s="193" t="s">
        <v>788</v>
      </c>
      <c r="C47" s="56" t="s">
        <v>129</v>
      </c>
      <c r="D47" s="210">
        <v>1</v>
      </c>
      <c r="E47" s="286">
        <v>0</v>
      </c>
      <c r="F47" s="287">
        <v>0</v>
      </c>
      <c r="G47" s="286">
        <v>0</v>
      </c>
      <c r="H47" s="287">
        <v>0</v>
      </c>
      <c r="I47" s="291">
        <f>SUM(E47:H47)</f>
        <v>0</v>
      </c>
      <c r="J47" s="320"/>
      <c r="K47" s="292">
        <f>D47*J47</f>
        <v>0</v>
      </c>
      <c r="L47" s="293">
        <f>I47*J47</f>
        <v>0</v>
      </c>
    </row>
    <row r="48" spans="1:13" s="162" customFormat="1">
      <c r="A48" s="132"/>
      <c r="B48" s="733" t="s">
        <v>289</v>
      </c>
      <c r="C48" s="734"/>
      <c r="D48" s="734"/>
      <c r="E48" s="734"/>
      <c r="F48" s="734"/>
      <c r="G48" s="734"/>
      <c r="H48" s="734"/>
      <c r="I48" s="734"/>
      <c r="J48" s="734"/>
      <c r="K48" s="734"/>
      <c r="L48" s="324"/>
      <c r="M48" s="135"/>
    </row>
    <row r="49" spans="1:12" s="135" customFormat="1" ht="38.25">
      <c r="A49" s="186">
        <v>10</v>
      </c>
      <c r="B49" s="395" t="s">
        <v>795</v>
      </c>
      <c r="C49" s="139"/>
      <c r="D49" s="314"/>
      <c r="E49" s="314"/>
      <c r="F49" s="314"/>
      <c r="G49" s="314"/>
      <c r="H49" s="314"/>
      <c r="I49" s="315"/>
      <c r="J49" s="320"/>
      <c r="K49" s="313"/>
      <c r="L49" s="313"/>
    </row>
    <row r="50" spans="1:12" s="135" customFormat="1" ht="212.25" customHeight="1">
      <c r="A50" s="164"/>
      <c r="B50" s="396" t="s">
        <v>796</v>
      </c>
      <c r="C50" s="56"/>
      <c r="D50" s="314"/>
      <c r="E50" s="314"/>
      <c r="F50" s="314"/>
      <c r="G50" s="314"/>
      <c r="H50" s="314"/>
      <c r="I50" s="315"/>
      <c r="J50" s="320"/>
      <c r="K50" s="313"/>
      <c r="L50" s="313"/>
    </row>
    <row r="51" spans="1:12" s="135" customFormat="1" ht="25.5">
      <c r="A51" s="394" t="s">
        <v>110</v>
      </c>
      <c r="B51" s="397" t="s">
        <v>797</v>
      </c>
      <c r="C51" s="56" t="s">
        <v>129</v>
      </c>
      <c r="D51" s="210">
        <v>0</v>
      </c>
      <c r="E51" s="306">
        <v>3</v>
      </c>
      <c r="F51" s="307">
        <v>3</v>
      </c>
      <c r="G51" s="306">
        <v>3</v>
      </c>
      <c r="H51" s="307">
        <v>3</v>
      </c>
      <c r="I51" s="308">
        <f t="shared" ref="I51:I58" si="0">SUM(E51:H51)</f>
        <v>12</v>
      </c>
      <c r="J51" s="320"/>
      <c r="K51" s="292">
        <f t="shared" ref="K51:K58" si="1">D51*J51</f>
        <v>0</v>
      </c>
      <c r="L51" s="293">
        <f t="shared" ref="L51:L58" si="2">I51*J51</f>
        <v>0</v>
      </c>
    </row>
    <row r="52" spans="1:12" s="135" customFormat="1" ht="25.5">
      <c r="A52" s="394" t="s">
        <v>111</v>
      </c>
      <c r="B52" s="397" t="s">
        <v>798</v>
      </c>
      <c r="C52" s="56" t="s">
        <v>129</v>
      </c>
      <c r="D52" s="210">
        <v>0</v>
      </c>
      <c r="E52" s="306">
        <v>3</v>
      </c>
      <c r="F52" s="307">
        <v>3</v>
      </c>
      <c r="G52" s="306">
        <v>3</v>
      </c>
      <c r="H52" s="307">
        <v>3</v>
      </c>
      <c r="I52" s="308">
        <f t="shared" si="0"/>
        <v>12</v>
      </c>
      <c r="J52" s="320"/>
      <c r="K52" s="292">
        <f t="shared" si="1"/>
        <v>0</v>
      </c>
      <c r="L52" s="293">
        <f t="shared" si="2"/>
        <v>0</v>
      </c>
    </row>
    <row r="53" spans="1:12" s="135" customFormat="1" ht="25.5">
      <c r="A53" s="394" t="s">
        <v>100</v>
      </c>
      <c r="B53" s="397" t="s">
        <v>799</v>
      </c>
      <c r="C53" s="56" t="s">
        <v>129</v>
      </c>
      <c r="D53" s="210">
        <v>0</v>
      </c>
      <c r="E53" s="306">
        <v>24</v>
      </c>
      <c r="F53" s="307">
        <v>24</v>
      </c>
      <c r="G53" s="306">
        <v>24</v>
      </c>
      <c r="H53" s="307">
        <v>24</v>
      </c>
      <c r="I53" s="308">
        <f t="shared" si="0"/>
        <v>96</v>
      </c>
      <c r="J53" s="320"/>
      <c r="K53" s="292">
        <f t="shared" si="1"/>
        <v>0</v>
      </c>
      <c r="L53" s="293">
        <f t="shared" si="2"/>
        <v>0</v>
      </c>
    </row>
    <row r="54" spans="1:12" s="135" customFormat="1" ht="25.5">
      <c r="A54" s="394" t="s">
        <v>112</v>
      </c>
      <c r="B54" s="397" t="s">
        <v>800</v>
      </c>
      <c r="C54" s="56" t="s">
        <v>129</v>
      </c>
      <c r="D54" s="210">
        <v>0</v>
      </c>
      <c r="E54" s="306">
        <v>16</v>
      </c>
      <c r="F54" s="307">
        <v>15</v>
      </c>
      <c r="G54" s="306">
        <v>15</v>
      </c>
      <c r="H54" s="307">
        <v>15</v>
      </c>
      <c r="I54" s="308">
        <f t="shared" si="0"/>
        <v>61</v>
      </c>
      <c r="J54" s="320"/>
      <c r="K54" s="292">
        <f t="shared" si="1"/>
        <v>0</v>
      </c>
      <c r="L54" s="293">
        <f t="shared" si="2"/>
        <v>0</v>
      </c>
    </row>
    <row r="55" spans="1:12" s="135" customFormat="1" ht="25.5">
      <c r="A55" s="394" t="s">
        <v>113</v>
      </c>
      <c r="B55" s="397" t="s">
        <v>801</v>
      </c>
      <c r="C55" s="56" t="s">
        <v>129</v>
      </c>
      <c r="D55" s="210">
        <v>0</v>
      </c>
      <c r="E55" s="306">
        <v>17</v>
      </c>
      <c r="F55" s="307">
        <v>17</v>
      </c>
      <c r="G55" s="306">
        <v>17</v>
      </c>
      <c r="H55" s="307">
        <v>17</v>
      </c>
      <c r="I55" s="308">
        <f t="shared" si="0"/>
        <v>68</v>
      </c>
      <c r="J55" s="320"/>
      <c r="K55" s="292">
        <f t="shared" si="1"/>
        <v>0</v>
      </c>
      <c r="L55" s="293">
        <f t="shared" si="2"/>
        <v>0</v>
      </c>
    </row>
    <row r="56" spans="1:12" s="135" customFormat="1" ht="25.5">
      <c r="A56" s="394" t="s">
        <v>114</v>
      </c>
      <c r="B56" s="397" t="s">
        <v>802</v>
      </c>
      <c r="C56" s="56" t="s">
        <v>129</v>
      </c>
      <c r="D56" s="210">
        <v>0</v>
      </c>
      <c r="E56" s="306">
        <v>1</v>
      </c>
      <c r="F56" s="307">
        <v>1</v>
      </c>
      <c r="G56" s="306">
        <v>1</v>
      </c>
      <c r="H56" s="307">
        <v>1</v>
      </c>
      <c r="I56" s="308">
        <f t="shared" si="0"/>
        <v>4</v>
      </c>
      <c r="J56" s="320"/>
      <c r="K56" s="292">
        <f t="shared" si="1"/>
        <v>0</v>
      </c>
      <c r="L56" s="293">
        <f t="shared" si="2"/>
        <v>0</v>
      </c>
    </row>
    <row r="57" spans="1:12" s="135" customFormat="1" ht="63.75">
      <c r="A57" s="394" t="s">
        <v>115</v>
      </c>
      <c r="B57" s="397" t="s">
        <v>803</v>
      </c>
      <c r="C57" s="56" t="s">
        <v>129</v>
      </c>
      <c r="D57" s="210">
        <v>0</v>
      </c>
      <c r="E57" s="306">
        <v>2</v>
      </c>
      <c r="F57" s="307">
        <v>2</v>
      </c>
      <c r="G57" s="306">
        <v>2</v>
      </c>
      <c r="H57" s="307">
        <v>2</v>
      </c>
      <c r="I57" s="308">
        <f t="shared" si="0"/>
        <v>8</v>
      </c>
      <c r="J57" s="320"/>
      <c r="K57" s="292">
        <f t="shared" si="1"/>
        <v>0</v>
      </c>
      <c r="L57" s="293">
        <f t="shared" si="2"/>
        <v>0</v>
      </c>
    </row>
    <row r="58" spans="1:12" s="135" customFormat="1" ht="25.5">
      <c r="A58" s="394" t="s">
        <v>123</v>
      </c>
      <c r="B58" s="397" t="s">
        <v>804</v>
      </c>
      <c r="C58" s="56" t="s">
        <v>129</v>
      </c>
      <c r="D58" s="210">
        <v>0</v>
      </c>
      <c r="E58" s="306">
        <v>1</v>
      </c>
      <c r="F58" s="307">
        <v>1</v>
      </c>
      <c r="G58" s="306">
        <v>1</v>
      </c>
      <c r="H58" s="307">
        <v>1</v>
      </c>
      <c r="I58" s="308">
        <f t="shared" si="0"/>
        <v>4</v>
      </c>
      <c r="J58" s="320"/>
      <c r="K58" s="292">
        <f t="shared" si="1"/>
        <v>0</v>
      </c>
      <c r="L58" s="293">
        <f t="shared" si="2"/>
        <v>0</v>
      </c>
    </row>
    <row r="59" spans="1:12" s="135" customFormat="1" ht="38.25">
      <c r="A59" s="186">
        <v>11</v>
      </c>
      <c r="B59" s="395" t="s">
        <v>805</v>
      </c>
      <c r="C59" s="139"/>
      <c r="D59" s="314"/>
      <c r="E59" s="314"/>
      <c r="F59" s="314"/>
      <c r="G59" s="314"/>
      <c r="H59" s="314"/>
      <c r="I59" s="315"/>
      <c r="J59" s="320"/>
      <c r="K59" s="313"/>
      <c r="L59" s="313"/>
    </row>
    <row r="60" spans="1:12" s="135" customFormat="1" ht="323.25" customHeight="1">
      <c r="A60" s="164"/>
      <c r="B60" s="396" t="s">
        <v>806</v>
      </c>
      <c r="C60" s="56"/>
      <c r="D60" s="314"/>
      <c r="E60" s="314"/>
      <c r="F60" s="314"/>
      <c r="G60" s="314"/>
      <c r="H60" s="314"/>
      <c r="I60" s="315"/>
      <c r="J60" s="320"/>
      <c r="K60" s="313"/>
      <c r="L60" s="313"/>
    </row>
    <row r="61" spans="1:12" s="135" customFormat="1" ht="25.5">
      <c r="A61" s="394" t="s">
        <v>110</v>
      </c>
      <c r="B61" s="397" t="s">
        <v>807</v>
      </c>
      <c r="C61" s="56" t="s">
        <v>129</v>
      </c>
      <c r="D61" s="210">
        <v>0</v>
      </c>
      <c r="E61" s="306">
        <v>9</v>
      </c>
      <c r="F61" s="307">
        <v>9</v>
      </c>
      <c r="G61" s="306">
        <v>9</v>
      </c>
      <c r="H61" s="307">
        <v>9</v>
      </c>
      <c r="I61" s="308">
        <f t="shared" ref="I61:I68" si="3">SUM(E61:H61)</f>
        <v>36</v>
      </c>
      <c r="J61" s="320"/>
      <c r="K61" s="292">
        <f t="shared" ref="K61:K68" si="4">D61*J61</f>
        <v>0</v>
      </c>
      <c r="L61" s="293">
        <f t="shared" ref="L61:L68" si="5">I61*J61</f>
        <v>0</v>
      </c>
    </row>
    <row r="62" spans="1:12" s="135" customFormat="1" ht="25.5">
      <c r="A62" s="394" t="s">
        <v>111</v>
      </c>
      <c r="B62" s="397" t="s">
        <v>808</v>
      </c>
      <c r="C62" s="56" t="s">
        <v>129</v>
      </c>
      <c r="D62" s="210">
        <v>0</v>
      </c>
      <c r="E62" s="306">
        <v>9</v>
      </c>
      <c r="F62" s="307">
        <v>9</v>
      </c>
      <c r="G62" s="306">
        <v>9</v>
      </c>
      <c r="H62" s="307">
        <v>9</v>
      </c>
      <c r="I62" s="308">
        <f t="shared" si="3"/>
        <v>36</v>
      </c>
      <c r="J62" s="320"/>
      <c r="K62" s="292">
        <f t="shared" si="4"/>
        <v>0</v>
      </c>
      <c r="L62" s="293">
        <f t="shared" si="5"/>
        <v>0</v>
      </c>
    </row>
    <row r="63" spans="1:12" s="135" customFormat="1" ht="25.5">
      <c r="A63" s="394" t="s">
        <v>100</v>
      </c>
      <c r="B63" s="397" t="s">
        <v>809</v>
      </c>
      <c r="C63" s="56" t="s">
        <v>129</v>
      </c>
      <c r="D63" s="210">
        <v>0</v>
      </c>
      <c r="E63" s="306">
        <v>1</v>
      </c>
      <c r="F63" s="307">
        <v>1</v>
      </c>
      <c r="G63" s="306">
        <v>1</v>
      </c>
      <c r="H63" s="307">
        <v>1</v>
      </c>
      <c r="I63" s="308">
        <f t="shared" si="3"/>
        <v>4</v>
      </c>
      <c r="J63" s="320"/>
      <c r="K63" s="292">
        <f t="shared" si="4"/>
        <v>0</v>
      </c>
      <c r="L63" s="293">
        <f t="shared" si="5"/>
        <v>0</v>
      </c>
    </row>
    <row r="64" spans="1:12" s="135" customFormat="1" ht="25.5">
      <c r="A64" s="394" t="s">
        <v>112</v>
      </c>
      <c r="B64" s="397" t="s">
        <v>810</v>
      </c>
      <c r="C64" s="56" t="s">
        <v>129</v>
      </c>
      <c r="D64" s="210">
        <v>0</v>
      </c>
      <c r="E64" s="306">
        <v>1</v>
      </c>
      <c r="F64" s="307">
        <v>1</v>
      </c>
      <c r="G64" s="306">
        <v>1</v>
      </c>
      <c r="H64" s="307">
        <v>1</v>
      </c>
      <c r="I64" s="308">
        <f t="shared" si="3"/>
        <v>4</v>
      </c>
      <c r="J64" s="320"/>
      <c r="K64" s="292">
        <f t="shared" si="4"/>
        <v>0</v>
      </c>
      <c r="L64" s="293">
        <f t="shared" si="5"/>
        <v>0</v>
      </c>
    </row>
    <row r="65" spans="1:12" s="135" customFormat="1" ht="25.5">
      <c r="A65" s="394" t="s">
        <v>113</v>
      </c>
      <c r="B65" s="397" t="s">
        <v>811</v>
      </c>
      <c r="C65" s="56" t="s">
        <v>129</v>
      </c>
      <c r="D65" s="210">
        <v>0</v>
      </c>
      <c r="E65" s="306">
        <v>7</v>
      </c>
      <c r="F65" s="307">
        <v>7</v>
      </c>
      <c r="G65" s="306">
        <v>7</v>
      </c>
      <c r="H65" s="307">
        <v>7</v>
      </c>
      <c r="I65" s="308">
        <f t="shared" si="3"/>
        <v>28</v>
      </c>
      <c r="J65" s="320"/>
      <c r="K65" s="292">
        <f t="shared" si="4"/>
        <v>0</v>
      </c>
      <c r="L65" s="293">
        <f t="shared" si="5"/>
        <v>0</v>
      </c>
    </row>
    <row r="66" spans="1:12" s="135" customFormat="1" ht="25.5">
      <c r="A66" s="394" t="s">
        <v>114</v>
      </c>
      <c r="B66" s="397" t="s">
        <v>812</v>
      </c>
      <c r="C66" s="56" t="s">
        <v>129</v>
      </c>
      <c r="D66" s="210">
        <v>0</v>
      </c>
      <c r="E66" s="306">
        <v>7</v>
      </c>
      <c r="F66" s="307">
        <v>7</v>
      </c>
      <c r="G66" s="306">
        <v>7</v>
      </c>
      <c r="H66" s="307">
        <v>7</v>
      </c>
      <c r="I66" s="308">
        <f t="shared" si="3"/>
        <v>28</v>
      </c>
      <c r="J66" s="320"/>
      <c r="K66" s="292">
        <f t="shared" si="4"/>
        <v>0</v>
      </c>
      <c r="L66" s="293">
        <f t="shared" si="5"/>
        <v>0</v>
      </c>
    </row>
    <row r="67" spans="1:12" s="135" customFormat="1" ht="25.5">
      <c r="A67" s="394" t="s">
        <v>115</v>
      </c>
      <c r="B67" s="397" t="s">
        <v>813</v>
      </c>
      <c r="C67" s="56" t="s">
        <v>129</v>
      </c>
      <c r="D67" s="210">
        <v>0</v>
      </c>
      <c r="E67" s="306">
        <v>1</v>
      </c>
      <c r="F67" s="307">
        <v>1</v>
      </c>
      <c r="G67" s="306">
        <v>1</v>
      </c>
      <c r="H67" s="307">
        <v>1</v>
      </c>
      <c r="I67" s="308">
        <f t="shared" si="3"/>
        <v>4</v>
      </c>
      <c r="J67" s="320"/>
      <c r="K67" s="292">
        <f t="shared" si="4"/>
        <v>0</v>
      </c>
      <c r="L67" s="293">
        <f t="shared" si="5"/>
        <v>0</v>
      </c>
    </row>
    <row r="68" spans="1:12" s="135" customFormat="1" ht="25.5">
      <c r="A68" s="394" t="s">
        <v>123</v>
      </c>
      <c r="B68" s="397" t="s">
        <v>814</v>
      </c>
      <c r="C68" s="56" t="s">
        <v>129</v>
      </c>
      <c r="D68" s="210">
        <v>0</v>
      </c>
      <c r="E68" s="306">
        <v>0</v>
      </c>
      <c r="F68" s="307">
        <v>1</v>
      </c>
      <c r="G68" s="306">
        <v>1</v>
      </c>
      <c r="H68" s="307">
        <v>1</v>
      </c>
      <c r="I68" s="308">
        <f t="shared" si="3"/>
        <v>3</v>
      </c>
      <c r="J68" s="320"/>
      <c r="K68" s="292">
        <f t="shared" si="4"/>
        <v>0</v>
      </c>
      <c r="L68" s="293">
        <f t="shared" si="5"/>
        <v>0</v>
      </c>
    </row>
    <row r="69" spans="1:12" s="135" customFormat="1" ht="25.5">
      <c r="A69" s="394" t="s">
        <v>260</v>
      </c>
      <c r="B69" s="397" t="s">
        <v>815</v>
      </c>
      <c r="C69" s="56" t="s">
        <v>129</v>
      </c>
      <c r="D69" s="210">
        <v>0</v>
      </c>
      <c r="E69" s="306">
        <v>2</v>
      </c>
      <c r="F69" s="307">
        <v>2</v>
      </c>
      <c r="G69" s="306">
        <v>2</v>
      </c>
      <c r="H69" s="307">
        <v>2</v>
      </c>
      <c r="I69" s="308">
        <f>SUM(E69:H69)</f>
        <v>8</v>
      </c>
      <c r="J69" s="320"/>
      <c r="K69" s="292">
        <f>D69*J69</f>
        <v>0</v>
      </c>
      <c r="L69" s="293">
        <f>I69*J69</f>
        <v>0</v>
      </c>
    </row>
    <row r="70" spans="1:12" s="135" customFormat="1" ht="63.75">
      <c r="A70" s="186">
        <v>12</v>
      </c>
      <c r="B70" s="395" t="s">
        <v>1412</v>
      </c>
      <c r="C70" s="56"/>
      <c r="D70" s="208"/>
      <c r="E70" s="208"/>
      <c r="F70" s="208"/>
      <c r="G70" s="208"/>
      <c r="H70" s="208"/>
      <c r="I70" s="328"/>
      <c r="J70" s="320"/>
      <c r="K70" s="329"/>
      <c r="L70" s="329"/>
    </row>
    <row r="71" spans="1:12" s="135" customFormat="1" ht="336" customHeight="1">
      <c r="A71" s="164"/>
      <c r="B71" s="398" t="s">
        <v>816</v>
      </c>
      <c r="C71" s="56"/>
      <c r="D71" s="208"/>
      <c r="E71" s="390"/>
      <c r="F71" s="390"/>
      <c r="G71" s="390"/>
      <c r="H71" s="390"/>
      <c r="I71" s="328"/>
      <c r="J71" s="320"/>
      <c r="K71" s="329"/>
      <c r="L71" s="329"/>
    </row>
    <row r="72" spans="1:12" s="138" customFormat="1">
      <c r="A72" s="168" t="s">
        <v>110</v>
      </c>
      <c r="B72" s="399" t="s">
        <v>846</v>
      </c>
      <c r="C72" s="139" t="s">
        <v>87</v>
      </c>
      <c r="D72" s="210">
        <v>0</v>
      </c>
      <c r="E72" s="286">
        <v>30.24</v>
      </c>
      <c r="F72" s="287">
        <v>30.24</v>
      </c>
      <c r="G72" s="286">
        <v>30.24</v>
      </c>
      <c r="H72" s="287">
        <v>30.14</v>
      </c>
      <c r="I72" s="291">
        <f>SUM(E72:H72)</f>
        <v>120.86</v>
      </c>
      <c r="J72" s="320"/>
      <c r="K72" s="292">
        <f>D72*J72</f>
        <v>0</v>
      </c>
      <c r="L72" s="293">
        <f>I72*J72</f>
        <v>0</v>
      </c>
    </row>
    <row r="73" spans="1:12" s="138" customFormat="1">
      <c r="A73" s="168" t="s">
        <v>111</v>
      </c>
      <c r="B73" s="399" t="s">
        <v>817</v>
      </c>
      <c r="C73" s="139" t="s">
        <v>129</v>
      </c>
      <c r="D73" s="210">
        <v>0</v>
      </c>
      <c r="E73" s="286">
        <v>1</v>
      </c>
      <c r="F73" s="287">
        <v>1</v>
      </c>
      <c r="G73" s="286">
        <v>1</v>
      </c>
      <c r="H73" s="287">
        <v>1</v>
      </c>
      <c r="I73" s="291">
        <f>SUM(E73:H73)</f>
        <v>4</v>
      </c>
      <c r="J73" s="320"/>
      <c r="K73" s="292">
        <f>D73*J73</f>
        <v>0</v>
      </c>
      <c r="L73" s="293">
        <f>I73*J73</f>
        <v>0</v>
      </c>
    </row>
    <row r="74" spans="1:12" s="135" customFormat="1" ht="54" customHeight="1">
      <c r="A74" s="186">
        <v>13</v>
      </c>
      <c r="B74" s="395" t="s">
        <v>819</v>
      </c>
      <c r="C74" s="139"/>
      <c r="D74" s="314"/>
      <c r="E74" s="314"/>
      <c r="F74" s="314"/>
      <c r="G74" s="314"/>
      <c r="H74" s="314"/>
      <c r="I74" s="315"/>
      <c r="J74" s="320"/>
      <c r="K74" s="313"/>
      <c r="L74" s="313"/>
    </row>
    <row r="75" spans="1:12" s="135" customFormat="1" ht="38.25">
      <c r="A75" s="186"/>
      <c r="B75" s="401" t="s">
        <v>820</v>
      </c>
      <c r="C75" s="139"/>
      <c r="D75" s="314"/>
      <c r="E75" s="314"/>
      <c r="F75" s="314"/>
      <c r="G75" s="314"/>
      <c r="H75" s="314"/>
      <c r="I75" s="315"/>
      <c r="J75" s="320"/>
      <c r="K75" s="313"/>
      <c r="L75" s="313"/>
    </row>
    <row r="76" spans="1:12" s="135" customFormat="1" ht="230.25" customHeight="1">
      <c r="A76" s="394"/>
      <c r="B76" s="400" t="s">
        <v>876</v>
      </c>
      <c r="C76" s="56"/>
      <c r="D76" s="314"/>
      <c r="E76" s="390"/>
      <c r="F76" s="390"/>
      <c r="G76" s="390"/>
      <c r="H76" s="390"/>
      <c r="I76" s="391"/>
      <c r="J76" s="320"/>
      <c r="K76" s="313"/>
      <c r="L76" s="313"/>
    </row>
    <row r="77" spans="1:12" s="135" customFormat="1" ht="221.25" customHeight="1">
      <c r="A77" s="164"/>
      <c r="B77" s="396" t="s">
        <v>818</v>
      </c>
      <c r="C77" s="56"/>
      <c r="D77" s="314"/>
      <c r="E77" s="314"/>
      <c r="F77" s="314"/>
      <c r="G77" s="314"/>
      <c r="H77" s="314"/>
      <c r="I77" s="315"/>
      <c r="J77" s="320"/>
      <c r="K77" s="313"/>
      <c r="L77" s="313"/>
    </row>
    <row r="78" spans="1:12" s="135" customFormat="1">
      <c r="A78" s="394" t="s">
        <v>110</v>
      </c>
      <c r="B78" s="397" t="s">
        <v>1296</v>
      </c>
      <c r="C78" s="56" t="s">
        <v>87</v>
      </c>
      <c r="D78" s="211">
        <v>9.3000000000000007</v>
      </c>
      <c r="E78" s="306">
        <v>67.599999999999994</v>
      </c>
      <c r="F78" s="307">
        <v>0</v>
      </c>
      <c r="G78" s="306">
        <v>0</v>
      </c>
      <c r="H78" s="307">
        <v>0</v>
      </c>
      <c r="I78" s="308">
        <f>SUM(E78:H78)</f>
        <v>67.599999999999994</v>
      </c>
      <c r="J78" s="320"/>
      <c r="K78" s="292">
        <f>D78*J78</f>
        <v>0</v>
      </c>
      <c r="L78" s="293">
        <f>I78*J78</f>
        <v>0</v>
      </c>
    </row>
    <row r="79" spans="1:12" s="135" customFormat="1">
      <c r="A79" s="394" t="s">
        <v>111</v>
      </c>
      <c r="B79" s="397" t="s">
        <v>1297</v>
      </c>
      <c r="C79" s="56" t="s">
        <v>87</v>
      </c>
      <c r="D79" s="211">
        <v>9.3000000000000007</v>
      </c>
      <c r="E79" s="306">
        <v>0</v>
      </c>
      <c r="F79" s="307">
        <v>67.599999999999994</v>
      </c>
      <c r="G79" s="306">
        <v>0</v>
      </c>
      <c r="H79" s="307">
        <v>0</v>
      </c>
      <c r="I79" s="308">
        <f>SUM(E79:H79)</f>
        <v>67.599999999999994</v>
      </c>
      <c r="J79" s="320"/>
      <c r="K79" s="292">
        <f>D79*J79</f>
        <v>0</v>
      </c>
      <c r="L79" s="293">
        <f>I79*J79</f>
        <v>0</v>
      </c>
    </row>
    <row r="80" spans="1:12" s="135" customFormat="1">
      <c r="A80" s="394" t="s">
        <v>100</v>
      </c>
      <c r="B80" s="397" t="s">
        <v>1298</v>
      </c>
      <c r="C80" s="56" t="s">
        <v>87</v>
      </c>
      <c r="D80" s="211">
        <v>9.3000000000000007</v>
      </c>
      <c r="E80" s="306">
        <v>0</v>
      </c>
      <c r="F80" s="307">
        <v>0</v>
      </c>
      <c r="G80" s="306">
        <v>67.599999999999994</v>
      </c>
      <c r="H80" s="307">
        <v>0</v>
      </c>
      <c r="I80" s="308">
        <f>SUM(E80:H80)</f>
        <v>67.599999999999994</v>
      </c>
      <c r="J80" s="320"/>
      <c r="K80" s="292">
        <f>D80*J80</f>
        <v>0</v>
      </c>
      <c r="L80" s="293">
        <f>I80*J80</f>
        <v>0</v>
      </c>
    </row>
    <row r="81" spans="1:12" s="135" customFormat="1">
      <c r="A81" s="394" t="s">
        <v>112</v>
      </c>
      <c r="B81" s="397" t="s">
        <v>1299</v>
      </c>
      <c r="C81" s="56" t="s">
        <v>87</v>
      </c>
      <c r="D81" s="211">
        <v>9.3000000000000007</v>
      </c>
      <c r="E81" s="306">
        <v>0</v>
      </c>
      <c r="F81" s="307">
        <v>0</v>
      </c>
      <c r="G81" s="306">
        <v>0</v>
      </c>
      <c r="H81" s="307">
        <v>67.599999999999994</v>
      </c>
      <c r="I81" s="308">
        <f>SUM(E81:H81)</f>
        <v>67.599999999999994</v>
      </c>
      <c r="J81" s="320"/>
      <c r="K81" s="292">
        <f>D81*J81</f>
        <v>0</v>
      </c>
      <c r="L81" s="293">
        <f>I81*J81</f>
        <v>0</v>
      </c>
    </row>
    <row r="82" spans="1:12" s="135" customFormat="1" ht="76.5">
      <c r="A82" s="186">
        <v>14</v>
      </c>
      <c r="B82" s="173" t="s">
        <v>821</v>
      </c>
      <c r="C82" s="139"/>
      <c r="D82" s="314"/>
      <c r="E82" s="314"/>
      <c r="F82" s="314"/>
      <c r="G82" s="314"/>
      <c r="H82" s="314"/>
      <c r="I82" s="315"/>
      <c r="J82" s="320"/>
      <c r="K82" s="313"/>
      <c r="L82" s="313"/>
    </row>
    <row r="83" spans="1:12" s="135" customFormat="1" ht="234.75" customHeight="1">
      <c r="A83" s="164"/>
      <c r="B83" s="170" t="s">
        <v>822</v>
      </c>
      <c r="C83" s="56"/>
      <c r="D83" s="314"/>
      <c r="E83" s="314"/>
      <c r="F83" s="314"/>
      <c r="G83" s="314"/>
      <c r="H83" s="314"/>
      <c r="I83" s="315"/>
      <c r="J83" s="320"/>
      <c r="K83" s="313"/>
      <c r="L83" s="313"/>
    </row>
    <row r="84" spans="1:12" s="135" customFormat="1">
      <c r="A84" s="394" t="s">
        <v>110</v>
      </c>
      <c r="B84" s="397" t="s">
        <v>823</v>
      </c>
      <c r="C84" s="56" t="s">
        <v>87</v>
      </c>
      <c r="D84" s="210">
        <v>19.96</v>
      </c>
      <c r="E84" s="306">
        <v>0</v>
      </c>
      <c r="F84" s="307">
        <v>0</v>
      </c>
      <c r="G84" s="306">
        <v>0</v>
      </c>
      <c r="H84" s="307">
        <v>0</v>
      </c>
      <c r="I84" s="308">
        <f>SUM(E84:H84)</f>
        <v>0</v>
      </c>
      <c r="J84" s="320"/>
      <c r="K84" s="292">
        <f>D84*J84</f>
        <v>0</v>
      </c>
      <c r="L84" s="293">
        <f>I84*J84</f>
        <v>0</v>
      </c>
    </row>
    <row r="85" spans="1:12" s="135" customFormat="1">
      <c r="A85" s="394" t="s">
        <v>111</v>
      </c>
      <c r="B85" s="397" t="s">
        <v>824</v>
      </c>
      <c r="C85" s="56" t="s">
        <v>87</v>
      </c>
      <c r="D85" s="210">
        <v>18.36</v>
      </c>
      <c r="E85" s="306">
        <v>0</v>
      </c>
      <c r="F85" s="307">
        <v>0</v>
      </c>
      <c r="G85" s="306">
        <v>0</v>
      </c>
      <c r="H85" s="307">
        <v>0</v>
      </c>
      <c r="I85" s="308">
        <f t="shared" ref="I85:I93" si="6">SUM(E85:H85)</f>
        <v>0</v>
      </c>
      <c r="J85" s="320"/>
      <c r="K85" s="292">
        <f t="shared" ref="K85:K93" si="7">D85*J85</f>
        <v>0</v>
      </c>
      <c r="L85" s="293">
        <f t="shared" ref="L85:L93" si="8">I85*J85</f>
        <v>0</v>
      </c>
    </row>
    <row r="86" spans="1:12" s="135" customFormat="1">
      <c r="A86" s="394" t="s">
        <v>100</v>
      </c>
      <c r="B86" s="397" t="s">
        <v>825</v>
      </c>
      <c r="C86" s="56" t="s">
        <v>87</v>
      </c>
      <c r="D86" s="210">
        <v>0</v>
      </c>
      <c r="E86" s="306">
        <v>3.04</v>
      </c>
      <c r="F86" s="307">
        <v>3.04</v>
      </c>
      <c r="G86" s="306">
        <v>3.04</v>
      </c>
      <c r="H86" s="307">
        <v>3.04</v>
      </c>
      <c r="I86" s="308">
        <f t="shared" si="6"/>
        <v>12.16</v>
      </c>
      <c r="J86" s="320"/>
      <c r="K86" s="292">
        <f t="shared" si="7"/>
        <v>0</v>
      </c>
      <c r="L86" s="293">
        <f t="shared" si="8"/>
        <v>0</v>
      </c>
    </row>
    <row r="87" spans="1:12" s="135" customFormat="1">
      <c r="A87" s="394" t="s">
        <v>112</v>
      </c>
      <c r="B87" s="397" t="s">
        <v>826</v>
      </c>
      <c r="C87" s="56" t="s">
        <v>87</v>
      </c>
      <c r="D87" s="210">
        <v>0</v>
      </c>
      <c r="E87" s="306">
        <v>1.97</v>
      </c>
      <c r="F87" s="307">
        <v>1.97</v>
      </c>
      <c r="G87" s="306">
        <v>1.97</v>
      </c>
      <c r="H87" s="307">
        <v>1.97</v>
      </c>
      <c r="I87" s="308">
        <f t="shared" si="6"/>
        <v>7.88</v>
      </c>
      <c r="J87" s="320"/>
      <c r="K87" s="292">
        <f t="shared" si="7"/>
        <v>0</v>
      </c>
      <c r="L87" s="293">
        <f t="shared" si="8"/>
        <v>0</v>
      </c>
    </row>
    <row r="88" spans="1:12" s="135" customFormat="1">
      <c r="A88" s="394" t="s">
        <v>113</v>
      </c>
      <c r="B88" s="397" t="s">
        <v>827</v>
      </c>
      <c r="C88" s="56" t="s">
        <v>87</v>
      </c>
      <c r="D88" s="210">
        <v>0</v>
      </c>
      <c r="E88" s="306">
        <v>5.55</v>
      </c>
      <c r="F88" s="307">
        <v>5.55</v>
      </c>
      <c r="G88" s="306">
        <v>5.55</v>
      </c>
      <c r="H88" s="307">
        <v>5.55</v>
      </c>
      <c r="I88" s="308">
        <f t="shared" si="6"/>
        <v>22.2</v>
      </c>
      <c r="J88" s="320"/>
      <c r="K88" s="292">
        <f t="shared" si="7"/>
        <v>0</v>
      </c>
      <c r="L88" s="293">
        <f t="shared" si="8"/>
        <v>0</v>
      </c>
    </row>
    <row r="89" spans="1:12" s="135" customFormat="1">
      <c r="A89" s="394" t="s">
        <v>114</v>
      </c>
      <c r="B89" s="397" t="s">
        <v>828</v>
      </c>
      <c r="C89" s="56" t="s">
        <v>87</v>
      </c>
      <c r="D89" s="210">
        <v>0</v>
      </c>
      <c r="E89" s="306">
        <v>6.51</v>
      </c>
      <c r="F89" s="307">
        <v>6.51</v>
      </c>
      <c r="G89" s="306">
        <v>6.51</v>
      </c>
      <c r="H89" s="307">
        <v>6.51</v>
      </c>
      <c r="I89" s="308">
        <f t="shared" si="6"/>
        <v>26.04</v>
      </c>
      <c r="J89" s="320"/>
      <c r="K89" s="292">
        <f t="shared" si="7"/>
        <v>0</v>
      </c>
      <c r="L89" s="293">
        <f t="shared" si="8"/>
        <v>0</v>
      </c>
    </row>
    <row r="90" spans="1:12" s="135" customFormat="1">
      <c r="A90" s="394" t="s">
        <v>115</v>
      </c>
      <c r="B90" s="397" t="s">
        <v>829</v>
      </c>
      <c r="C90" s="56" t="s">
        <v>87</v>
      </c>
      <c r="D90" s="210">
        <v>0</v>
      </c>
      <c r="E90" s="306">
        <v>6.51</v>
      </c>
      <c r="F90" s="307">
        <v>6.51</v>
      </c>
      <c r="G90" s="306">
        <v>6.51</v>
      </c>
      <c r="H90" s="307">
        <v>6.51</v>
      </c>
      <c r="I90" s="308">
        <f t="shared" si="6"/>
        <v>26.04</v>
      </c>
      <c r="J90" s="320"/>
      <c r="K90" s="292">
        <f t="shared" si="7"/>
        <v>0</v>
      </c>
      <c r="L90" s="293">
        <f t="shared" si="8"/>
        <v>0</v>
      </c>
    </row>
    <row r="91" spans="1:12" s="135" customFormat="1">
      <c r="A91" s="394" t="s">
        <v>123</v>
      </c>
      <c r="B91" s="397" t="s">
        <v>830</v>
      </c>
      <c r="C91" s="56" t="s">
        <v>87</v>
      </c>
      <c r="D91" s="210">
        <v>0</v>
      </c>
      <c r="E91" s="306">
        <v>6.51</v>
      </c>
      <c r="F91" s="307">
        <v>6.51</v>
      </c>
      <c r="G91" s="306">
        <v>6.51</v>
      </c>
      <c r="H91" s="307">
        <v>6.51</v>
      </c>
      <c r="I91" s="308">
        <f t="shared" si="6"/>
        <v>26.04</v>
      </c>
      <c r="J91" s="320"/>
      <c r="K91" s="292">
        <f t="shared" si="7"/>
        <v>0</v>
      </c>
      <c r="L91" s="293">
        <f t="shared" si="8"/>
        <v>0</v>
      </c>
    </row>
    <row r="92" spans="1:12" s="135" customFormat="1">
      <c r="A92" s="394" t="s">
        <v>260</v>
      </c>
      <c r="B92" s="397" t="s">
        <v>831</v>
      </c>
      <c r="C92" s="56" t="s">
        <v>87</v>
      </c>
      <c r="D92" s="210">
        <v>0</v>
      </c>
      <c r="E92" s="306">
        <v>6.51</v>
      </c>
      <c r="F92" s="307">
        <v>6.51</v>
      </c>
      <c r="G92" s="306">
        <v>6.51</v>
      </c>
      <c r="H92" s="307">
        <v>6.51</v>
      </c>
      <c r="I92" s="308">
        <f t="shared" si="6"/>
        <v>26.04</v>
      </c>
      <c r="J92" s="320"/>
      <c r="K92" s="292">
        <f t="shared" si="7"/>
        <v>0</v>
      </c>
      <c r="L92" s="293">
        <f t="shared" si="8"/>
        <v>0</v>
      </c>
    </row>
    <row r="93" spans="1:12" s="135" customFormat="1" ht="12.75" customHeight="1">
      <c r="A93" s="393" t="s">
        <v>261</v>
      </c>
      <c r="B93" s="267" t="s">
        <v>832</v>
      </c>
      <c r="C93" s="56" t="s">
        <v>87</v>
      </c>
      <c r="D93" s="210">
        <v>0</v>
      </c>
      <c r="E93" s="306">
        <v>6.51</v>
      </c>
      <c r="F93" s="307">
        <v>6.51</v>
      </c>
      <c r="G93" s="306">
        <v>6.51</v>
      </c>
      <c r="H93" s="307">
        <v>6.51</v>
      </c>
      <c r="I93" s="308">
        <f t="shared" si="6"/>
        <v>26.04</v>
      </c>
      <c r="J93" s="320"/>
      <c r="K93" s="292">
        <f t="shared" si="7"/>
        <v>0</v>
      </c>
      <c r="L93" s="293">
        <f t="shared" si="8"/>
        <v>0</v>
      </c>
    </row>
    <row r="94" spans="1:12" s="135" customFormat="1" ht="39.75" customHeight="1">
      <c r="A94" s="186">
        <v>15</v>
      </c>
      <c r="B94" s="395" t="s">
        <v>833</v>
      </c>
      <c r="C94" s="139"/>
      <c r="D94" s="314"/>
      <c r="E94" s="314"/>
      <c r="F94" s="314"/>
      <c r="G94" s="314"/>
      <c r="H94" s="314"/>
      <c r="I94" s="315"/>
      <c r="J94" s="320"/>
      <c r="K94" s="313"/>
      <c r="L94" s="313"/>
    </row>
    <row r="95" spans="1:12" s="135" customFormat="1" ht="38.25">
      <c r="A95" s="186"/>
      <c r="B95" s="401" t="s">
        <v>834</v>
      </c>
      <c r="C95" s="139"/>
      <c r="D95" s="314"/>
      <c r="E95" s="314"/>
      <c r="F95" s="314"/>
      <c r="G95" s="314"/>
      <c r="H95" s="314"/>
      <c r="I95" s="315"/>
      <c r="J95" s="320"/>
      <c r="K95" s="313"/>
      <c r="L95" s="313"/>
    </row>
    <row r="96" spans="1:12" s="135" customFormat="1" ht="224.25" customHeight="1">
      <c r="A96" s="394"/>
      <c r="B96" s="400" t="s">
        <v>877</v>
      </c>
      <c r="C96" s="56"/>
      <c r="D96" s="314"/>
      <c r="E96" s="390"/>
      <c r="F96" s="390"/>
      <c r="G96" s="390"/>
      <c r="H96" s="390"/>
      <c r="I96" s="391"/>
      <c r="J96" s="320"/>
      <c r="K96" s="313"/>
      <c r="L96" s="313"/>
    </row>
    <row r="97" spans="1:12" s="135" customFormat="1" ht="224.25" customHeight="1">
      <c r="A97" s="164"/>
      <c r="B97" s="396" t="s">
        <v>818</v>
      </c>
      <c r="C97" s="56"/>
      <c r="D97" s="314"/>
      <c r="E97" s="314"/>
      <c r="F97" s="314"/>
      <c r="G97" s="314"/>
      <c r="H97" s="314"/>
      <c r="I97" s="315"/>
      <c r="J97" s="320"/>
      <c r="K97" s="313"/>
      <c r="L97" s="313"/>
    </row>
    <row r="98" spans="1:12" s="135" customFormat="1">
      <c r="A98" s="394" t="s">
        <v>110</v>
      </c>
      <c r="B98" s="397" t="s">
        <v>1300</v>
      </c>
      <c r="C98" s="56" t="s">
        <v>87</v>
      </c>
      <c r="D98" s="210">
        <v>1.45</v>
      </c>
      <c r="E98" s="306">
        <v>0</v>
      </c>
      <c r="F98" s="307">
        <v>0</v>
      </c>
      <c r="G98" s="306">
        <v>0</v>
      </c>
      <c r="H98" s="307">
        <v>0</v>
      </c>
      <c r="I98" s="308">
        <f>SUM(E98:H98)</f>
        <v>0</v>
      </c>
      <c r="J98" s="320"/>
      <c r="K98" s="292">
        <f>D98*J98</f>
        <v>0</v>
      </c>
      <c r="L98" s="293">
        <f>I98*J98</f>
        <v>0</v>
      </c>
    </row>
    <row r="99" spans="1:12" s="135" customFormat="1" ht="63.75">
      <c r="A99" s="186">
        <v>16</v>
      </c>
      <c r="B99" s="395" t="s">
        <v>835</v>
      </c>
      <c r="C99" s="139"/>
      <c r="D99" s="314"/>
      <c r="E99" s="314"/>
      <c r="F99" s="314"/>
      <c r="G99" s="314"/>
      <c r="H99" s="314"/>
      <c r="I99" s="315"/>
      <c r="J99" s="320"/>
      <c r="K99" s="313"/>
      <c r="L99" s="313"/>
    </row>
    <row r="100" spans="1:12" s="135" customFormat="1" ht="234.75" customHeight="1">
      <c r="A100" s="164"/>
      <c r="B100" s="396" t="s">
        <v>822</v>
      </c>
      <c r="C100" s="56"/>
      <c r="D100" s="314"/>
      <c r="E100" s="314"/>
      <c r="F100" s="314"/>
      <c r="G100" s="314"/>
      <c r="H100" s="314"/>
      <c r="I100" s="315"/>
      <c r="J100" s="320"/>
      <c r="K100" s="313"/>
      <c r="L100" s="313"/>
    </row>
    <row r="101" spans="1:12" s="135" customFormat="1">
      <c r="A101" s="394" t="s">
        <v>110</v>
      </c>
      <c r="B101" s="397" t="s">
        <v>836</v>
      </c>
      <c r="C101" s="56" t="s">
        <v>87</v>
      </c>
      <c r="D101" s="210">
        <v>3</v>
      </c>
      <c r="E101" s="306">
        <v>0</v>
      </c>
      <c r="F101" s="307">
        <v>0</v>
      </c>
      <c r="G101" s="306">
        <v>0</v>
      </c>
      <c r="H101" s="307">
        <v>0</v>
      </c>
      <c r="I101" s="308">
        <f t="shared" ref="I101:I107" si="9">SUM(E101:H101)</f>
        <v>0</v>
      </c>
      <c r="J101" s="320"/>
      <c r="K101" s="292">
        <f t="shared" ref="K101:K107" si="10">D101*J101</f>
        <v>0</v>
      </c>
      <c r="L101" s="293">
        <f t="shared" ref="L101:L107" si="11">I101*J101</f>
        <v>0</v>
      </c>
    </row>
    <row r="102" spans="1:12" s="135" customFormat="1">
      <c r="A102" s="394" t="s">
        <v>111</v>
      </c>
      <c r="B102" s="397" t="s">
        <v>837</v>
      </c>
      <c r="C102" s="56" t="s">
        <v>87</v>
      </c>
      <c r="D102" s="210">
        <v>2.0499999999999998</v>
      </c>
      <c r="E102" s="306">
        <v>0</v>
      </c>
      <c r="F102" s="307">
        <v>0</v>
      </c>
      <c r="G102" s="306">
        <v>0</v>
      </c>
      <c r="H102" s="307">
        <v>0</v>
      </c>
      <c r="I102" s="308">
        <f t="shared" si="9"/>
        <v>0</v>
      </c>
      <c r="J102" s="320"/>
      <c r="K102" s="292">
        <f t="shared" si="10"/>
        <v>0</v>
      </c>
      <c r="L102" s="293">
        <f t="shared" si="11"/>
        <v>0</v>
      </c>
    </row>
    <row r="103" spans="1:12" s="135" customFormat="1">
      <c r="A103" s="394" t="s">
        <v>100</v>
      </c>
      <c r="B103" s="397" t="s">
        <v>838</v>
      </c>
      <c r="C103" s="56" t="s">
        <v>87</v>
      </c>
      <c r="D103" s="210">
        <v>3</v>
      </c>
      <c r="E103" s="306">
        <v>0</v>
      </c>
      <c r="F103" s="307">
        <v>0</v>
      </c>
      <c r="G103" s="306">
        <v>0</v>
      </c>
      <c r="H103" s="307">
        <v>0</v>
      </c>
      <c r="I103" s="308">
        <f t="shared" si="9"/>
        <v>0</v>
      </c>
      <c r="J103" s="320"/>
      <c r="K103" s="292">
        <f t="shared" si="10"/>
        <v>0</v>
      </c>
      <c r="L103" s="293">
        <f t="shared" si="11"/>
        <v>0</v>
      </c>
    </row>
    <row r="104" spans="1:12" s="135" customFormat="1">
      <c r="A104" s="394" t="s">
        <v>112</v>
      </c>
      <c r="B104" s="397" t="s">
        <v>839</v>
      </c>
      <c r="C104" s="56" t="s">
        <v>87</v>
      </c>
      <c r="D104" s="210">
        <v>0.4</v>
      </c>
      <c r="E104" s="306">
        <v>0</v>
      </c>
      <c r="F104" s="307">
        <v>0</v>
      </c>
      <c r="G104" s="306">
        <v>0</v>
      </c>
      <c r="H104" s="307">
        <v>0</v>
      </c>
      <c r="I104" s="308">
        <f t="shared" si="9"/>
        <v>0</v>
      </c>
      <c r="J104" s="320"/>
      <c r="K104" s="292">
        <f t="shared" si="10"/>
        <v>0</v>
      </c>
      <c r="L104" s="293">
        <f t="shared" si="11"/>
        <v>0</v>
      </c>
    </row>
    <row r="105" spans="1:12" s="135" customFormat="1">
      <c r="A105" s="394" t="s">
        <v>113</v>
      </c>
      <c r="B105" s="397" t="s">
        <v>825</v>
      </c>
      <c r="C105" s="56" t="s">
        <v>87</v>
      </c>
      <c r="D105" s="210">
        <v>4.2</v>
      </c>
      <c r="E105" s="306">
        <v>0</v>
      </c>
      <c r="F105" s="307">
        <v>0</v>
      </c>
      <c r="G105" s="306">
        <v>0</v>
      </c>
      <c r="H105" s="307">
        <v>0</v>
      </c>
      <c r="I105" s="308">
        <f t="shared" si="9"/>
        <v>0</v>
      </c>
      <c r="J105" s="320"/>
      <c r="K105" s="292">
        <f t="shared" si="10"/>
        <v>0</v>
      </c>
      <c r="L105" s="293">
        <f t="shared" si="11"/>
        <v>0</v>
      </c>
    </row>
    <row r="106" spans="1:12" s="135" customFormat="1">
      <c r="A106" s="394" t="s">
        <v>114</v>
      </c>
      <c r="B106" s="397" t="s">
        <v>840</v>
      </c>
      <c r="C106" s="56" t="s">
        <v>87</v>
      </c>
      <c r="D106" s="210">
        <v>4.75</v>
      </c>
      <c r="E106" s="306">
        <v>0</v>
      </c>
      <c r="F106" s="307">
        <v>0</v>
      </c>
      <c r="G106" s="306">
        <v>0</v>
      </c>
      <c r="H106" s="307">
        <v>0</v>
      </c>
      <c r="I106" s="308">
        <f t="shared" si="9"/>
        <v>0</v>
      </c>
      <c r="J106" s="320"/>
      <c r="K106" s="292">
        <f t="shared" si="10"/>
        <v>0</v>
      </c>
      <c r="L106" s="293">
        <f t="shared" si="11"/>
        <v>0</v>
      </c>
    </row>
    <row r="107" spans="1:12" s="135" customFormat="1">
      <c r="A107" s="394" t="s">
        <v>115</v>
      </c>
      <c r="B107" s="397" t="s">
        <v>841</v>
      </c>
      <c r="C107" s="56" t="s">
        <v>87</v>
      </c>
      <c r="D107" s="210">
        <v>4.2</v>
      </c>
      <c r="E107" s="306">
        <v>0</v>
      </c>
      <c r="F107" s="307">
        <v>0</v>
      </c>
      <c r="G107" s="306">
        <v>0</v>
      </c>
      <c r="H107" s="307">
        <v>0</v>
      </c>
      <c r="I107" s="308">
        <f t="shared" si="9"/>
        <v>0</v>
      </c>
      <c r="J107" s="320"/>
      <c r="K107" s="292">
        <f t="shared" si="10"/>
        <v>0</v>
      </c>
      <c r="L107" s="293">
        <f t="shared" si="11"/>
        <v>0</v>
      </c>
    </row>
    <row r="108" spans="1:12" s="135" customFormat="1">
      <c r="A108" s="132"/>
      <c r="B108" s="733" t="s">
        <v>843</v>
      </c>
      <c r="C108" s="733"/>
      <c r="D108" s="733"/>
      <c r="E108" s="733"/>
      <c r="F108" s="733"/>
      <c r="G108" s="733"/>
      <c r="H108" s="733"/>
      <c r="I108" s="733"/>
      <c r="J108" s="733"/>
      <c r="K108" s="327"/>
      <c r="L108" s="327"/>
    </row>
    <row r="109" spans="1:12" s="135" customFormat="1" ht="91.5" customHeight="1">
      <c r="A109" s="171">
        <v>17</v>
      </c>
      <c r="B109" s="173" t="s">
        <v>793</v>
      </c>
      <c r="C109" s="56"/>
      <c r="D109" s="208"/>
      <c r="E109" s="208"/>
      <c r="F109" s="208"/>
      <c r="G109" s="208"/>
      <c r="H109" s="208"/>
      <c r="I109" s="328"/>
      <c r="J109" s="320"/>
      <c r="K109" s="329"/>
      <c r="L109" s="329"/>
    </row>
    <row r="110" spans="1:12" s="135" customFormat="1" ht="38.25">
      <c r="A110" s="393" t="s">
        <v>110</v>
      </c>
      <c r="B110" s="392" t="s">
        <v>844</v>
      </c>
      <c r="C110" s="56"/>
      <c r="D110" s="208"/>
      <c r="E110" s="208"/>
      <c r="F110" s="208"/>
      <c r="G110" s="208"/>
      <c r="H110" s="208"/>
      <c r="I110" s="328"/>
      <c r="J110" s="320"/>
      <c r="K110" s="329"/>
      <c r="L110" s="329"/>
    </row>
    <row r="111" spans="1:12" s="135" customFormat="1" ht="15">
      <c r="A111" s="164"/>
      <c r="B111" s="170" t="s">
        <v>244</v>
      </c>
      <c r="C111" s="56"/>
      <c r="D111" s="208"/>
      <c r="E111" s="208"/>
      <c r="F111" s="208"/>
      <c r="G111" s="208"/>
      <c r="H111" s="208"/>
      <c r="I111" s="328"/>
      <c r="J111" s="320"/>
      <c r="K111" s="329"/>
      <c r="L111" s="329"/>
    </row>
    <row r="112" spans="1:12" s="135" customFormat="1" ht="53.25" customHeight="1">
      <c r="A112" s="164"/>
      <c r="B112" s="166" t="s">
        <v>1379</v>
      </c>
      <c r="C112" s="56"/>
      <c r="D112" s="208"/>
      <c r="E112" s="208"/>
      <c r="F112" s="208"/>
      <c r="G112" s="208"/>
      <c r="H112" s="208"/>
      <c r="I112" s="328"/>
      <c r="J112" s="320"/>
      <c r="K112" s="329"/>
      <c r="L112" s="329"/>
    </row>
    <row r="113" spans="1:12" s="135" customFormat="1" ht="12.75" customHeight="1">
      <c r="A113" s="164"/>
      <c r="B113" s="166" t="s">
        <v>791</v>
      </c>
      <c r="C113" s="56"/>
      <c r="D113" s="208"/>
      <c r="E113" s="208"/>
      <c r="F113" s="208"/>
      <c r="G113" s="208"/>
      <c r="H113" s="208"/>
      <c r="I113" s="328"/>
      <c r="J113" s="320"/>
      <c r="K113" s="329"/>
      <c r="L113" s="329"/>
    </row>
    <row r="114" spans="1:12" s="135" customFormat="1" ht="55.5" customHeight="1">
      <c r="A114" s="164"/>
      <c r="B114" s="166" t="s">
        <v>792</v>
      </c>
      <c r="C114" s="56"/>
      <c r="D114" s="208"/>
      <c r="E114" s="208"/>
      <c r="F114" s="208"/>
      <c r="G114" s="208"/>
      <c r="H114" s="208"/>
      <c r="I114" s="328"/>
      <c r="J114" s="320"/>
      <c r="K114" s="329"/>
      <c r="L114" s="329"/>
    </row>
    <row r="115" spans="1:12" s="135" customFormat="1" ht="15">
      <c r="A115" s="164"/>
      <c r="B115" s="170" t="s">
        <v>243</v>
      </c>
      <c r="C115" s="56"/>
      <c r="D115" s="208"/>
      <c r="E115" s="208"/>
      <c r="F115" s="208"/>
      <c r="G115" s="208"/>
      <c r="H115" s="208"/>
      <c r="I115" s="328"/>
      <c r="J115" s="320"/>
      <c r="K115" s="329"/>
      <c r="L115" s="329"/>
    </row>
    <row r="116" spans="1:12" s="135" customFormat="1" ht="78.75" customHeight="1">
      <c r="A116" s="164"/>
      <c r="B116" s="170" t="s">
        <v>790</v>
      </c>
      <c r="C116" s="56"/>
      <c r="D116" s="208"/>
      <c r="E116" s="208"/>
      <c r="F116" s="208"/>
      <c r="G116" s="208"/>
      <c r="H116" s="208"/>
      <c r="I116" s="328"/>
      <c r="J116" s="320"/>
      <c r="K116" s="329"/>
      <c r="L116" s="329"/>
    </row>
    <row r="117" spans="1:12" s="135" customFormat="1" ht="15">
      <c r="A117" s="164"/>
      <c r="B117" s="172" t="s">
        <v>241</v>
      </c>
      <c r="C117" s="56"/>
      <c r="D117" s="208"/>
      <c r="E117" s="208"/>
      <c r="F117" s="208"/>
      <c r="G117" s="208"/>
      <c r="H117" s="208"/>
      <c r="I117" s="328"/>
      <c r="J117" s="320"/>
      <c r="K117" s="329"/>
      <c r="L117" s="329"/>
    </row>
    <row r="118" spans="1:12" s="135" customFormat="1" ht="38.25">
      <c r="A118" s="164"/>
      <c r="B118" s="172" t="s">
        <v>794</v>
      </c>
      <c r="C118" s="56" t="s">
        <v>63</v>
      </c>
      <c r="D118" s="211">
        <v>147.05000000000001</v>
      </c>
      <c r="E118" s="306">
        <v>0</v>
      </c>
      <c r="F118" s="307">
        <v>0</v>
      </c>
      <c r="G118" s="306">
        <v>0</v>
      </c>
      <c r="H118" s="307">
        <v>0</v>
      </c>
      <c r="I118" s="308">
        <f>SUM(E118:H118)</f>
        <v>0</v>
      </c>
      <c r="J118" s="320"/>
      <c r="K118" s="309">
        <f>D118*J118</f>
        <v>0</v>
      </c>
      <c r="L118" s="310">
        <f>I118*J118</f>
        <v>0</v>
      </c>
    </row>
    <row r="119" spans="1:12" s="135" customFormat="1" ht="38.25">
      <c r="A119" s="402" t="s">
        <v>111</v>
      </c>
      <c r="B119" s="392" t="s">
        <v>845</v>
      </c>
      <c r="C119" s="56"/>
      <c r="D119" s="208"/>
      <c r="E119" s="208"/>
      <c r="F119" s="208"/>
      <c r="G119" s="208"/>
      <c r="H119" s="208"/>
      <c r="I119" s="328"/>
      <c r="J119" s="320"/>
      <c r="K119" s="329"/>
      <c r="L119" s="329"/>
    </row>
    <row r="120" spans="1:12" s="135" customFormat="1" ht="15">
      <c r="A120" s="164"/>
      <c r="B120" s="170" t="s">
        <v>244</v>
      </c>
      <c r="C120" s="56"/>
      <c r="D120" s="208"/>
      <c r="E120" s="208"/>
      <c r="F120" s="208"/>
      <c r="G120" s="208"/>
      <c r="H120" s="208"/>
      <c r="I120" s="328"/>
      <c r="J120" s="320"/>
      <c r="K120" s="329"/>
      <c r="L120" s="329"/>
    </row>
    <row r="121" spans="1:12" s="135" customFormat="1" ht="53.25" customHeight="1">
      <c r="A121" s="164"/>
      <c r="B121" s="166" t="s">
        <v>1379</v>
      </c>
      <c r="C121" s="56"/>
      <c r="D121" s="208"/>
      <c r="E121" s="208"/>
      <c r="F121" s="208"/>
      <c r="G121" s="208"/>
      <c r="H121" s="208"/>
      <c r="I121" s="328"/>
      <c r="J121" s="320"/>
      <c r="K121" s="329"/>
      <c r="L121" s="329"/>
    </row>
    <row r="122" spans="1:12" s="135" customFormat="1" ht="15.75" customHeight="1">
      <c r="A122" s="164"/>
      <c r="B122" s="166" t="s">
        <v>1380</v>
      </c>
      <c r="C122" s="56"/>
      <c r="D122" s="208"/>
      <c r="E122" s="208"/>
      <c r="F122" s="208"/>
      <c r="G122" s="208"/>
      <c r="H122" s="208"/>
      <c r="I122" s="328"/>
      <c r="J122" s="320"/>
      <c r="K122" s="329"/>
      <c r="L122" s="329"/>
    </row>
    <row r="123" spans="1:12" s="135" customFormat="1" ht="78" customHeight="1">
      <c r="A123" s="164"/>
      <c r="B123" s="166" t="s">
        <v>1381</v>
      </c>
      <c r="C123" s="56"/>
      <c r="D123" s="208"/>
      <c r="E123" s="208"/>
      <c r="F123" s="208"/>
      <c r="G123" s="208"/>
      <c r="H123" s="208"/>
      <c r="I123" s="328"/>
      <c r="J123" s="320"/>
      <c r="K123" s="329"/>
      <c r="L123" s="329"/>
    </row>
    <row r="124" spans="1:12" s="135" customFormat="1" ht="15">
      <c r="A124" s="164"/>
      <c r="B124" s="170" t="s">
        <v>243</v>
      </c>
      <c r="C124" s="56"/>
      <c r="D124" s="208"/>
      <c r="E124" s="208"/>
      <c r="F124" s="208"/>
      <c r="G124" s="208" t="s">
        <v>46</v>
      </c>
      <c r="H124" s="208"/>
      <c r="I124" s="328"/>
      <c r="J124" s="320"/>
      <c r="K124" s="329"/>
      <c r="L124" s="329"/>
    </row>
    <row r="125" spans="1:12" s="135" customFormat="1" ht="78.75" customHeight="1">
      <c r="A125" s="164"/>
      <c r="B125" s="170" t="s">
        <v>790</v>
      </c>
      <c r="C125" s="56"/>
      <c r="D125" s="208"/>
      <c r="E125" s="208"/>
      <c r="F125" s="208"/>
      <c r="G125" s="208"/>
      <c r="H125" s="208"/>
      <c r="I125" s="328"/>
      <c r="J125" s="320"/>
      <c r="K125" s="329"/>
      <c r="L125" s="329"/>
    </row>
    <row r="126" spans="1:12" s="135" customFormat="1" ht="15">
      <c r="A126" s="164"/>
      <c r="B126" s="172" t="s">
        <v>241</v>
      </c>
      <c r="C126" s="56"/>
      <c r="D126" s="208"/>
      <c r="E126" s="208"/>
      <c r="F126" s="208"/>
      <c r="G126" s="208"/>
      <c r="H126" s="208"/>
      <c r="I126" s="328"/>
      <c r="J126" s="320"/>
      <c r="K126" s="329"/>
      <c r="L126" s="329"/>
    </row>
    <row r="127" spans="1:12" s="135" customFormat="1" ht="39.75" customHeight="1">
      <c r="A127" s="164"/>
      <c r="B127" s="172" t="s">
        <v>794</v>
      </c>
      <c r="C127" s="56" t="s">
        <v>63</v>
      </c>
      <c r="D127" s="211">
        <v>182.8</v>
      </c>
      <c r="E127" s="306">
        <v>0</v>
      </c>
      <c r="F127" s="307">
        <v>0</v>
      </c>
      <c r="G127" s="306">
        <v>0</v>
      </c>
      <c r="H127" s="307">
        <v>0</v>
      </c>
      <c r="I127" s="308">
        <f>SUM(E127:H127)</f>
        <v>0</v>
      </c>
      <c r="J127" s="320"/>
      <c r="K127" s="309">
        <f>D127*J127</f>
        <v>0</v>
      </c>
      <c r="L127" s="310">
        <f>I127*J127</f>
        <v>0</v>
      </c>
    </row>
    <row r="128" spans="1:12" s="135" customFormat="1" ht="38.25">
      <c r="A128" s="394" t="s">
        <v>100</v>
      </c>
      <c r="B128" s="392" t="s">
        <v>1223</v>
      </c>
      <c r="C128" s="56"/>
      <c r="D128" s="208"/>
      <c r="E128" s="208"/>
      <c r="F128" s="208"/>
      <c r="G128" s="208"/>
      <c r="H128" s="208"/>
      <c r="I128" s="328"/>
      <c r="J128" s="320"/>
      <c r="K128" s="329"/>
      <c r="L128" s="329"/>
    </row>
    <row r="129" spans="1:13" s="135" customFormat="1" ht="349.5" customHeight="1">
      <c r="A129" s="167"/>
      <c r="B129" s="166" t="s">
        <v>1382</v>
      </c>
      <c r="C129" s="56" t="s">
        <v>129</v>
      </c>
      <c r="D129" s="211">
        <v>1</v>
      </c>
      <c r="E129" s="306">
        <v>0</v>
      </c>
      <c r="F129" s="307">
        <v>0</v>
      </c>
      <c r="G129" s="306">
        <v>0</v>
      </c>
      <c r="H129" s="307">
        <v>0</v>
      </c>
      <c r="I129" s="308">
        <f>SUM(E129:H129)</f>
        <v>0</v>
      </c>
      <c r="J129" s="320"/>
      <c r="K129" s="309">
        <f>D129*J129</f>
        <v>0</v>
      </c>
      <c r="L129" s="310">
        <f>I129*J129</f>
        <v>0</v>
      </c>
    </row>
    <row r="130" spans="1:13" s="135" customFormat="1" ht="38.25">
      <c r="A130" s="394" t="s">
        <v>112</v>
      </c>
      <c r="B130" s="392" t="s">
        <v>1224</v>
      </c>
      <c r="C130" s="56"/>
      <c r="D130" s="208"/>
      <c r="E130" s="208"/>
      <c r="F130" s="208"/>
      <c r="G130" s="208"/>
      <c r="H130" s="208"/>
      <c r="I130" s="328"/>
      <c r="J130" s="320"/>
      <c r="K130" s="329"/>
      <c r="L130" s="329"/>
    </row>
    <row r="131" spans="1:13" s="135" customFormat="1" ht="332.25" customHeight="1">
      <c r="A131" s="167"/>
      <c r="B131" s="166" t="s">
        <v>1383</v>
      </c>
      <c r="C131" s="56" t="s">
        <v>129</v>
      </c>
      <c r="D131" s="211">
        <v>4</v>
      </c>
      <c r="E131" s="306">
        <v>0</v>
      </c>
      <c r="F131" s="307">
        <v>0</v>
      </c>
      <c r="G131" s="306">
        <v>0</v>
      </c>
      <c r="H131" s="307">
        <v>0</v>
      </c>
      <c r="I131" s="308">
        <f>SUM(E131:H131)</f>
        <v>0</v>
      </c>
      <c r="J131" s="320"/>
      <c r="K131" s="309">
        <f>D131*J131</f>
        <v>0</v>
      </c>
      <c r="L131" s="310">
        <f>I131*J131</f>
        <v>0</v>
      </c>
    </row>
    <row r="132" spans="1:13" s="135" customFormat="1" ht="38.25">
      <c r="A132" s="394" t="s">
        <v>113</v>
      </c>
      <c r="B132" s="392" t="s">
        <v>1225</v>
      </c>
      <c r="C132" s="56"/>
      <c r="D132" s="208"/>
      <c r="E132" s="208"/>
      <c r="F132" s="208"/>
      <c r="G132" s="208"/>
      <c r="H132" s="208"/>
      <c r="I132" s="328"/>
      <c r="J132" s="320"/>
      <c r="K132" s="329"/>
      <c r="L132" s="329"/>
    </row>
    <row r="133" spans="1:13" s="135" customFormat="1" ht="307.5" customHeight="1">
      <c r="A133" s="394"/>
      <c r="B133" s="166" t="s">
        <v>1384</v>
      </c>
      <c r="C133" s="56" t="s">
        <v>129</v>
      </c>
      <c r="D133" s="211">
        <v>2</v>
      </c>
      <c r="E133" s="306">
        <v>0</v>
      </c>
      <c r="F133" s="307">
        <v>0</v>
      </c>
      <c r="G133" s="306">
        <v>0</v>
      </c>
      <c r="H133" s="307">
        <v>0</v>
      </c>
      <c r="I133" s="308">
        <f>SUM(E133:H133)</f>
        <v>0</v>
      </c>
      <c r="J133" s="320"/>
      <c r="K133" s="309">
        <f>D133*J133</f>
        <v>0</v>
      </c>
      <c r="L133" s="310">
        <f>I133*J133</f>
        <v>0</v>
      </c>
    </row>
    <row r="134" spans="1:13" s="135" customFormat="1" ht="66" customHeight="1">
      <c r="A134" s="53">
        <v>18</v>
      </c>
      <c r="B134" s="418" t="s">
        <v>868</v>
      </c>
      <c r="C134" s="56"/>
      <c r="D134"/>
      <c r="E134"/>
      <c r="F134" s="274"/>
      <c r="G134"/>
      <c r="H134" s="274"/>
      <c r="I134"/>
      <c r="J134"/>
      <c r="K134"/>
      <c r="L134"/>
    </row>
    <row r="135" spans="1:13" s="135" customFormat="1" ht="369.75" customHeight="1">
      <c r="A135" s="181"/>
      <c r="B135" s="419" t="s">
        <v>869</v>
      </c>
      <c r="C135" s="56" t="s">
        <v>16</v>
      </c>
      <c r="D135" s="211">
        <v>0</v>
      </c>
      <c r="E135" s="306">
        <v>6</v>
      </c>
      <c r="F135" s="307">
        <v>6</v>
      </c>
      <c r="G135" s="306">
        <v>6</v>
      </c>
      <c r="H135" s="307">
        <v>6</v>
      </c>
      <c r="I135" s="308">
        <f>SUM(E135:H135)</f>
        <v>24</v>
      </c>
      <c r="J135" s="320"/>
      <c r="K135" s="309">
        <f>D135*J135</f>
        <v>0</v>
      </c>
      <c r="L135" s="310">
        <f>I135*J135</f>
        <v>0</v>
      </c>
    </row>
    <row r="136" spans="1:13" s="135" customFormat="1" ht="52.5" customHeight="1">
      <c r="A136" s="53">
        <v>19</v>
      </c>
      <c r="B136" s="418" t="s">
        <v>872</v>
      </c>
      <c r="C136" s="56"/>
      <c r="D136"/>
      <c r="E136"/>
      <c r="F136" s="274"/>
      <c r="G136"/>
      <c r="H136" s="274"/>
      <c r="I136"/>
      <c r="J136"/>
      <c r="K136"/>
      <c r="L136"/>
    </row>
    <row r="137" spans="1:13" s="135" customFormat="1" ht="268.5" customHeight="1">
      <c r="A137" s="181"/>
      <c r="B137" s="419" t="s">
        <v>873</v>
      </c>
      <c r="C137" s="56" t="s">
        <v>16</v>
      </c>
      <c r="D137" s="211">
        <v>0</v>
      </c>
      <c r="E137" s="306">
        <v>0</v>
      </c>
      <c r="F137" s="307">
        <v>1</v>
      </c>
      <c r="G137" s="306">
        <v>1</v>
      </c>
      <c r="H137" s="307">
        <v>1</v>
      </c>
      <c r="I137" s="308">
        <f>SUM(E137:H137)</f>
        <v>3</v>
      </c>
      <c r="J137" s="320"/>
      <c r="K137" s="309">
        <f>D137*J137</f>
        <v>0</v>
      </c>
      <c r="L137" s="310">
        <f>I137*J137</f>
        <v>0</v>
      </c>
    </row>
    <row r="138" spans="1:13" s="135" customFormat="1" ht="52.5" customHeight="1">
      <c r="A138" s="53">
        <v>19</v>
      </c>
      <c r="B138" s="418" t="s">
        <v>875</v>
      </c>
      <c r="C138" s="56"/>
      <c r="D138"/>
      <c r="E138"/>
      <c r="F138" s="274"/>
      <c r="G138"/>
      <c r="H138" s="274"/>
      <c r="I138"/>
      <c r="J138"/>
      <c r="K138"/>
      <c r="L138"/>
    </row>
    <row r="139" spans="1:13" s="135" customFormat="1" ht="281.25" customHeight="1">
      <c r="A139" s="181"/>
      <c r="B139" s="419" t="s">
        <v>870</v>
      </c>
      <c r="C139" s="56" t="s">
        <v>16</v>
      </c>
      <c r="D139" s="211">
        <v>0</v>
      </c>
      <c r="E139" s="306">
        <v>5</v>
      </c>
      <c r="F139" s="307">
        <v>5</v>
      </c>
      <c r="G139" s="306">
        <v>5</v>
      </c>
      <c r="H139" s="307">
        <v>5</v>
      </c>
      <c r="I139" s="308">
        <f>SUM(E139:H139)</f>
        <v>20</v>
      </c>
      <c r="J139" s="320"/>
      <c r="K139" s="309">
        <f>D139*J139</f>
        <v>0</v>
      </c>
      <c r="L139" s="310">
        <f>I139*J139</f>
        <v>0</v>
      </c>
    </row>
    <row r="140" spans="1:13" s="135" customFormat="1" ht="52.5" customHeight="1">
      <c r="A140" s="53">
        <v>20</v>
      </c>
      <c r="B140" s="418" t="s">
        <v>874</v>
      </c>
      <c r="C140" s="56"/>
      <c r="D140"/>
      <c r="E140"/>
      <c r="F140" s="274"/>
      <c r="G140"/>
      <c r="H140" s="274"/>
      <c r="I140"/>
      <c r="J140"/>
      <c r="K140"/>
      <c r="L140"/>
    </row>
    <row r="141" spans="1:13" s="135" customFormat="1" ht="281.25" customHeight="1">
      <c r="A141" s="181"/>
      <c r="B141" s="419" t="s">
        <v>871</v>
      </c>
      <c r="C141" s="56" t="s">
        <v>16</v>
      </c>
      <c r="D141" s="211">
        <v>0</v>
      </c>
      <c r="E141" s="306">
        <v>4</v>
      </c>
      <c r="F141" s="307">
        <v>4</v>
      </c>
      <c r="G141" s="306">
        <v>4</v>
      </c>
      <c r="H141" s="307">
        <v>4</v>
      </c>
      <c r="I141" s="308">
        <f>SUM(E141:H141)</f>
        <v>16</v>
      </c>
      <c r="J141" s="320"/>
      <c r="K141" s="309">
        <f>D141*J141</f>
        <v>0</v>
      </c>
      <c r="L141" s="310">
        <f>I141*J141</f>
        <v>0</v>
      </c>
    </row>
    <row r="142" spans="1:13" s="163" customFormat="1">
      <c r="A142" s="133"/>
      <c r="B142" s="739" t="s">
        <v>842</v>
      </c>
      <c r="C142" s="739"/>
      <c r="D142" s="739"/>
      <c r="E142" s="739"/>
      <c r="F142" s="739"/>
      <c r="G142" s="739"/>
      <c r="H142" s="739"/>
      <c r="I142" s="739"/>
      <c r="J142" s="739"/>
      <c r="K142" s="739"/>
      <c r="L142" s="321"/>
      <c r="M142" s="138"/>
    </row>
    <row r="143" spans="1:13" s="135" customFormat="1" ht="65.25" customHeight="1">
      <c r="A143" s="53">
        <v>21</v>
      </c>
      <c r="B143" s="197" t="s">
        <v>866</v>
      </c>
      <c r="C143" s="56"/>
      <c r="D143"/>
      <c r="E143"/>
      <c r="F143" s="274"/>
      <c r="G143"/>
      <c r="H143" s="274"/>
      <c r="I143"/>
      <c r="J143"/>
      <c r="K143"/>
      <c r="L143"/>
    </row>
    <row r="144" spans="1:13" s="135" customFormat="1" ht="243" customHeight="1">
      <c r="A144" s="181"/>
      <c r="B144" s="419" t="s">
        <v>865</v>
      </c>
      <c r="C144" s="56"/>
      <c r="D144"/>
      <c r="E144"/>
      <c r="F144" s="274"/>
      <c r="G144"/>
      <c r="H144" s="274"/>
      <c r="I144"/>
      <c r="J144"/>
      <c r="K144"/>
      <c r="L144"/>
    </row>
    <row r="145" spans="1:13" s="135" customFormat="1" ht="230.25" customHeight="1">
      <c r="A145" s="181"/>
      <c r="B145" s="419" t="s">
        <v>867</v>
      </c>
      <c r="C145" s="56"/>
      <c r="D145"/>
      <c r="E145"/>
      <c r="F145" s="274"/>
      <c r="G145"/>
      <c r="H145" s="274"/>
      <c r="I145"/>
      <c r="J145"/>
      <c r="K145"/>
      <c r="L145"/>
    </row>
    <row r="146" spans="1:13" s="135" customFormat="1" ht="29.25" customHeight="1">
      <c r="A146" s="176" t="s">
        <v>110</v>
      </c>
      <c r="B146" s="184" t="s">
        <v>972</v>
      </c>
      <c r="C146" s="56" t="s">
        <v>16</v>
      </c>
      <c r="D146" s="211">
        <v>0</v>
      </c>
      <c r="E146" s="306">
        <v>1</v>
      </c>
      <c r="F146" s="307">
        <v>0</v>
      </c>
      <c r="G146" s="306">
        <v>0</v>
      </c>
      <c r="H146" s="307">
        <v>0</v>
      </c>
      <c r="I146" s="308">
        <f t="shared" ref="I146:I154" si="12">SUM(E146:H146)</f>
        <v>1</v>
      </c>
      <c r="J146" s="320"/>
      <c r="K146" s="309">
        <f t="shared" ref="K146:K154" si="13">D146*J146</f>
        <v>0</v>
      </c>
      <c r="L146" s="310">
        <f t="shared" ref="L146:L154" si="14">I146*J146</f>
        <v>0</v>
      </c>
    </row>
    <row r="147" spans="1:13" s="135" customFormat="1" ht="29.25" customHeight="1">
      <c r="A147" s="420" t="s">
        <v>111</v>
      </c>
      <c r="B147" s="184" t="s">
        <v>973</v>
      </c>
      <c r="C147" s="56" t="s">
        <v>16</v>
      </c>
      <c r="D147" s="211">
        <v>0</v>
      </c>
      <c r="E147" s="306">
        <v>1</v>
      </c>
      <c r="F147" s="307">
        <v>0</v>
      </c>
      <c r="G147" s="306">
        <v>0</v>
      </c>
      <c r="H147" s="307">
        <v>0</v>
      </c>
      <c r="I147" s="308">
        <f t="shared" si="12"/>
        <v>1</v>
      </c>
      <c r="J147" s="320"/>
      <c r="K147" s="309">
        <f t="shared" si="13"/>
        <v>0</v>
      </c>
      <c r="L147" s="310">
        <f t="shared" si="14"/>
        <v>0</v>
      </c>
    </row>
    <row r="148" spans="1:13" s="135" customFormat="1" ht="29.25" customHeight="1">
      <c r="A148" s="420" t="s">
        <v>100</v>
      </c>
      <c r="B148" s="184" t="s">
        <v>974</v>
      </c>
      <c r="C148" s="56" t="s">
        <v>16</v>
      </c>
      <c r="D148" s="211">
        <v>0</v>
      </c>
      <c r="E148" s="306">
        <v>0</v>
      </c>
      <c r="F148" s="307">
        <v>1</v>
      </c>
      <c r="G148" s="306">
        <v>1</v>
      </c>
      <c r="H148" s="307">
        <v>1</v>
      </c>
      <c r="I148" s="308">
        <f t="shared" si="12"/>
        <v>3</v>
      </c>
      <c r="J148" s="320"/>
      <c r="K148" s="309">
        <f t="shared" si="13"/>
        <v>0</v>
      </c>
      <c r="L148" s="310">
        <f t="shared" si="14"/>
        <v>0</v>
      </c>
    </row>
    <row r="149" spans="1:13" s="135" customFormat="1" ht="29.25" customHeight="1">
      <c r="A149" s="420" t="s">
        <v>112</v>
      </c>
      <c r="B149" s="184" t="s">
        <v>975</v>
      </c>
      <c r="C149" s="56" t="s">
        <v>16</v>
      </c>
      <c r="D149" s="211">
        <v>0</v>
      </c>
      <c r="E149" s="306">
        <v>0</v>
      </c>
      <c r="F149" s="307">
        <v>1</v>
      </c>
      <c r="G149" s="306">
        <v>1</v>
      </c>
      <c r="H149" s="307">
        <v>1</v>
      </c>
      <c r="I149" s="308">
        <f t="shared" si="12"/>
        <v>3</v>
      </c>
      <c r="J149" s="320"/>
      <c r="K149" s="309">
        <f t="shared" si="13"/>
        <v>0</v>
      </c>
      <c r="L149" s="310">
        <f t="shared" si="14"/>
        <v>0</v>
      </c>
    </row>
    <row r="150" spans="1:13" s="135" customFormat="1" ht="24.75" customHeight="1">
      <c r="A150" s="420" t="s">
        <v>113</v>
      </c>
      <c r="B150" s="184" t="s">
        <v>976</v>
      </c>
      <c r="C150" s="56" t="s">
        <v>16</v>
      </c>
      <c r="D150" s="211">
        <v>0</v>
      </c>
      <c r="E150" s="306">
        <v>0</v>
      </c>
      <c r="F150" s="307">
        <v>1</v>
      </c>
      <c r="G150" s="306">
        <v>1</v>
      </c>
      <c r="H150" s="307">
        <v>1</v>
      </c>
      <c r="I150" s="308">
        <f t="shared" si="12"/>
        <v>3</v>
      </c>
      <c r="J150" s="320"/>
      <c r="K150" s="309">
        <f t="shared" si="13"/>
        <v>0</v>
      </c>
      <c r="L150" s="310">
        <f t="shared" si="14"/>
        <v>0</v>
      </c>
    </row>
    <row r="151" spans="1:13" s="135" customFormat="1" ht="29.25" customHeight="1">
      <c r="A151" s="420" t="s">
        <v>114</v>
      </c>
      <c r="B151" s="184" t="s">
        <v>980</v>
      </c>
      <c r="C151" s="56" t="s">
        <v>16</v>
      </c>
      <c r="D151" s="211">
        <v>0</v>
      </c>
      <c r="E151" s="306">
        <v>3</v>
      </c>
      <c r="F151" s="307">
        <v>3</v>
      </c>
      <c r="G151" s="306">
        <v>3</v>
      </c>
      <c r="H151" s="307">
        <v>3</v>
      </c>
      <c r="I151" s="308">
        <f t="shared" si="12"/>
        <v>12</v>
      </c>
      <c r="J151" s="320"/>
      <c r="K151" s="309">
        <f t="shared" si="13"/>
        <v>0</v>
      </c>
      <c r="L151" s="310">
        <f t="shared" si="14"/>
        <v>0</v>
      </c>
    </row>
    <row r="152" spans="1:13" s="135" customFormat="1" ht="27.75" customHeight="1">
      <c r="A152" s="420" t="s">
        <v>115</v>
      </c>
      <c r="B152" s="184" t="s">
        <v>977</v>
      </c>
      <c r="C152" s="56" t="s">
        <v>16</v>
      </c>
      <c r="D152" s="211">
        <v>0</v>
      </c>
      <c r="E152" s="306">
        <v>6</v>
      </c>
      <c r="F152" s="307">
        <v>6</v>
      </c>
      <c r="G152" s="306">
        <v>6</v>
      </c>
      <c r="H152" s="307">
        <v>6</v>
      </c>
      <c r="I152" s="308">
        <f t="shared" si="12"/>
        <v>24</v>
      </c>
      <c r="J152" s="320"/>
      <c r="K152" s="309">
        <f t="shared" si="13"/>
        <v>0</v>
      </c>
      <c r="L152" s="310">
        <f t="shared" si="14"/>
        <v>0</v>
      </c>
    </row>
    <row r="153" spans="1:13" s="135" customFormat="1" ht="29.25" customHeight="1">
      <c r="A153" s="420" t="s">
        <v>123</v>
      </c>
      <c r="B153" s="184" t="s">
        <v>978</v>
      </c>
      <c r="C153" s="56" t="s">
        <v>16</v>
      </c>
      <c r="D153" s="211">
        <v>0</v>
      </c>
      <c r="E153" s="306">
        <v>2</v>
      </c>
      <c r="F153" s="307">
        <v>2</v>
      </c>
      <c r="G153" s="306">
        <v>2</v>
      </c>
      <c r="H153" s="307">
        <v>2</v>
      </c>
      <c r="I153" s="308">
        <f t="shared" si="12"/>
        <v>8</v>
      </c>
      <c r="J153" s="320"/>
      <c r="K153" s="309">
        <f t="shared" si="13"/>
        <v>0</v>
      </c>
      <c r="L153" s="310">
        <f t="shared" si="14"/>
        <v>0</v>
      </c>
    </row>
    <row r="154" spans="1:13" s="135" customFormat="1" ht="23.25" customHeight="1">
      <c r="A154" s="420" t="s">
        <v>260</v>
      </c>
      <c r="B154" s="184" t="s">
        <v>979</v>
      </c>
      <c r="C154" s="56" t="s">
        <v>16</v>
      </c>
      <c r="D154" s="211">
        <v>0</v>
      </c>
      <c r="E154" s="306">
        <v>2</v>
      </c>
      <c r="F154" s="307">
        <v>2</v>
      </c>
      <c r="G154" s="306">
        <v>2</v>
      </c>
      <c r="H154" s="307">
        <v>2</v>
      </c>
      <c r="I154" s="308">
        <f t="shared" si="12"/>
        <v>8</v>
      </c>
      <c r="J154" s="320"/>
      <c r="K154" s="309">
        <f t="shared" si="13"/>
        <v>0</v>
      </c>
      <c r="L154" s="310">
        <f t="shared" si="14"/>
        <v>0</v>
      </c>
    </row>
    <row r="155" spans="1:13" s="163" customFormat="1">
      <c r="A155" s="133"/>
      <c r="B155" s="733" t="s">
        <v>246</v>
      </c>
      <c r="C155" s="734"/>
      <c r="D155" s="734"/>
      <c r="E155" s="734"/>
      <c r="F155" s="734"/>
      <c r="G155" s="734"/>
      <c r="H155" s="734"/>
      <c r="I155" s="734"/>
      <c r="J155" s="734"/>
      <c r="K155" s="734"/>
      <c r="L155" s="321"/>
      <c r="M155" s="138"/>
    </row>
    <row r="156" spans="1:13" s="135" customFormat="1" ht="40.5" customHeight="1">
      <c r="A156" s="186">
        <v>22</v>
      </c>
      <c r="B156" s="177" t="s">
        <v>881</v>
      </c>
      <c r="C156" s="56"/>
      <c r="D156"/>
      <c r="E156"/>
      <c r="F156" s="274"/>
      <c r="G156"/>
      <c r="H156" s="274"/>
      <c r="I156"/>
      <c r="J156"/>
      <c r="K156"/>
      <c r="L156"/>
    </row>
    <row r="157" spans="1:13" s="135" customFormat="1" ht="114.75" customHeight="1">
      <c r="A157" s="181"/>
      <c r="B157" s="177" t="s">
        <v>878</v>
      </c>
      <c r="C157" s="56"/>
      <c r="D157"/>
      <c r="E157"/>
      <c r="F157" s="274"/>
      <c r="G157"/>
      <c r="H157" s="274"/>
      <c r="I157"/>
      <c r="J157"/>
      <c r="K157"/>
      <c r="L157"/>
    </row>
    <row r="158" spans="1:13" s="135" customFormat="1" ht="12" customHeight="1">
      <c r="A158" s="420" t="s">
        <v>110</v>
      </c>
      <c r="B158" s="178" t="s">
        <v>879</v>
      </c>
      <c r="C158" s="56"/>
      <c r="D158"/>
      <c r="E158"/>
      <c r="F158" s="274"/>
      <c r="G158"/>
      <c r="H158" s="274"/>
      <c r="I158"/>
      <c r="J158"/>
      <c r="K158"/>
      <c r="L158"/>
    </row>
    <row r="159" spans="1:13" s="135" customFormat="1" ht="38.25" customHeight="1">
      <c r="A159" s="181"/>
      <c r="B159" s="177" t="s">
        <v>982</v>
      </c>
      <c r="C159" s="56" t="s">
        <v>129</v>
      </c>
      <c r="D159" s="211">
        <v>10</v>
      </c>
      <c r="E159" s="306">
        <v>0</v>
      </c>
      <c r="F159" s="307">
        <v>0</v>
      </c>
      <c r="G159" s="306">
        <v>0</v>
      </c>
      <c r="H159" s="307">
        <v>0</v>
      </c>
      <c r="I159" s="308">
        <f>SUM(E159:H159)</f>
        <v>0</v>
      </c>
      <c r="J159" s="320"/>
      <c r="K159" s="309">
        <f>D159*J159</f>
        <v>0</v>
      </c>
      <c r="L159" s="310">
        <f>I159*J159</f>
        <v>0</v>
      </c>
    </row>
    <row r="160" spans="1:13" s="135" customFormat="1" ht="12" customHeight="1">
      <c r="A160" s="420" t="s">
        <v>111</v>
      </c>
      <c r="B160" s="178" t="s">
        <v>880</v>
      </c>
      <c r="C160" s="56"/>
      <c r="D160"/>
      <c r="E160"/>
      <c r="F160" s="274"/>
      <c r="G160"/>
      <c r="H160" s="274"/>
      <c r="I160"/>
      <c r="J160"/>
      <c r="K160"/>
      <c r="L160"/>
    </row>
    <row r="161" spans="1:13" s="135" customFormat="1" ht="36.75" customHeight="1">
      <c r="A161" s="181"/>
      <c r="B161" s="177" t="s">
        <v>983</v>
      </c>
      <c r="C161" s="56" t="s">
        <v>129</v>
      </c>
      <c r="D161" s="211">
        <v>10</v>
      </c>
      <c r="E161" s="306">
        <v>0</v>
      </c>
      <c r="F161" s="307">
        <v>0</v>
      </c>
      <c r="G161" s="306">
        <v>0</v>
      </c>
      <c r="H161" s="307">
        <v>0</v>
      </c>
      <c r="I161" s="308">
        <f>SUM(E161:H161)</f>
        <v>0</v>
      </c>
      <c r="J161" s="320"/>
      <c r="K161" s="309">
        <f>D161*J161</f>
        <v>0</v>
      </c>
      <c r="L161" s="310">
        <f>I161*J161</f>
        <v>0</v>
      </c>
    </row>
    <row r="162" spans="1:13" s="135" customFormat="1" ht="205.5" customHeight="1">
      <c r="A162" s="179">
        <v>23</v>
      </c>
      <c r="B162" s="192" t="s">
        <v>981</v>
      </c>
      <c r="C162" s="56"/>
      <c r="D162"/>
      <c r="E162"/>
      <c r="F162" s="274"/>
      <c r="G162"/>
      <c r="H162" s="274"/>
      <c r="I162"/>
      <c r="J162"/>
      <c r="K162"/>
      <c r="L162"/>
    </row>
    <row r="163" spans="1:13" s="135" customFormat="1">
      <c r="A163" s="189" t="s">
        <v>110</v>
      </c>
      <c r="B163" s="192" t="s">
        <v>117</v>
      </c>
      <c r="C163" s="56"/>
      <c r="D163"/>
      <c r="E163"/>
      <c r="F163" s="274"/>
      <c r="G163"/>
      <c r="H163" s="274"/>
      <c r="I163"/>
      <c r="J163"/>
      <c r="K163"/>
      <c r="L163"/>
    </row>
    <row r="164" spans="1:13" s="135" customFormat="1" ht="39" customHeight="1">
      <c r="A164" s="188"/>
      <c r="B164" s="193" t="s">
        <v>984</v>
      </c>
      <c r="C164" s="56" t="s">
        <v>129</v>
      </c>
      <c r="D164" s="211">
        <v>5</v>
      </c>
      <c r="E164" s="306">
        <v>0</v>
      </c>
      <c r="F164" s="307">
        <v>0</v>
      </c>
      <c r="G164" s="306">
        <v>0</v>
      </c>
      <c r="H164" s="307">
        <v>0</v>
      </c>
      <c r="I164" s="308">
        <f>SUM(E164:H164)</f>
        <v>0</v>
      </c>
      <c r="J164" s="320"/>
      <c r="K164" s="309">
        <f>D164*J164</f>
        <v>0</v>
      </c>
      <c r="L164" s="310">
        <f>I164*J164</f>
        <v>0</v>
      </c>
    </row>
    <row r="165" spans="1:13" s="135" customFormat="1">
      <c r="A165" s="189" t="s">
        <v>111</v>
      </c>
      <c r="B165" s="192" t="s">
        <v>119</v>
      </c>
      <c r="C165" s="56"/>
      <c r="D165"/>
      <c r="E165"/>
      <c r="F165" s="274"/>
      <c r="G165"/>
      <c r="H165" s="274"/>
      <c r="I165"/>
      <c r="J165"/>
      <c r="K165"/>
      <c r="L165"/>
    </row>
    <row r="166" spans="1:13" s="135" customFormat="1" ht="37.5" customHeight="1">
      <c r="A166" s="188"/>
      <c r="B166" s="193" t="s">
        <v>985</v>
      </c>
      <c r="C166" s="56" t="s">
        <v>129</v>
      </c>
      <c r="D166" s="211">
        <v>4</v>
      </c>
      <c r="E166" s="306">
        <v>0</v>
      </c>
      <c r="F166" s="307">
        <v>0</v>
      </c>
      <c r="G166" s="306">
        <v>0</v>
      </c>
      <c r="H166" s="307">
        <v>0</v>
      </c>
      <c r="I166" s="308">
        <f>SUM(E166:H166)</f>
        <v>0</v>
      </c>
      <c r="J166" s="320"/>
      <c r="K166" s="309">
        <f>D166*J166</f>
        <v>0</v>
      </c>
      <c r="L166" s="310">
        <f>I166*J166</f>
        <v>0</v>
      </c>
    </row>
    <row r="167" spans="1:13" s="135" customFormat="1">
      <c r="A167" s="189" t="s">
        <v>100</v>
      </c>
      <c r="B167" s="192" t="s">
        <v>120</v>
      </c>
      <c r="C167" s="56"/>
      <c r="D167"/>
      <c r="E167"/>
      <c r="F167" s="274"/>
      <c r="G167"/>
      <c r="H167" s="274"/>
      <c r="I167"/>
      <c r="J167"/>
      <c r="K167"/>
      <c r="L167"/>
    </row>
    <row r="168" spans="1:13" s="135" customFormat="1" ht="38.25" customHeight="1">
      <c r="A168" s="202"/>
      <c r="B168" s="193" t="s">
        <v>986</v>
      </c>
      <c r="C168" s="56" t="s">
        <v>129</v>
      </c>
      <c r="D168" s="211">
        <v>2</v>
      </c>
      <c r="E168" s="306">
        <v>0</v>
      </c>
      <c r="F168" s="307">
        <v>0</v>
      </c>
      <c r="G168" s="306">
        <v>0</v>
      </c>
      <c r="H168" s="307">
        <v>0</v>
      </c>
      <c r="I168" s="308">
        <f>SUM(E168:H168)</f>
        <v>0</v>
      </c>
      <c r="J168" s="320"/>
      <c r="K168" s="309">
        <f>D168*J168</f>
        <v>0</v>
      </c>
      <c r="L168" s="310">
        <f>I168*J168</f>
        <v>0</v>
      </c>
    </row>
    <row r="169" spans="1:13" s="135" customFormat="1" ht="205.5" customHeight="1">
      <c r="A169" s="179">
        <v>24</v>
      </c>
      <c r="B169" s="192" t="s">
        <v>882</v>
      </c>
      <c r="C169" s="56"/>
      <c r="D169"/>
      <c r="E169"/>
      <c r="F169" s="274"/>
      <c r="G169"/>
      <c r="H169" s="274"/>
      <c r="I169"/>
      <c r="J169"/>
      <c r="K169"/>
      <c r="L169"/>
    </row>
    <row r="170" spans="1:13" s="135" customFormat="1">
      <c r="A170" s="189" t="s">
        <v>110</v>
      </c>
      <c r="B170" s="192" t="s">
        <v>118</v>
      </c>
      <c r="C170" s="56"/>
      <c r="D170"/>
      <c r="E170"/>
      <c r="F170" s="274"/>
      <c r="G170"/>
      <c r="H170" s="274"/>
      <c r="I170"/>
      <c r="J170"/>
      <c r="K170"/>
      <c r="L170"/>
    </row>
    <row r="171" spans="1:13" s="135" customFormat="1" ht="39" customHeight="1">
      <c r="A171" s="188"/>
      <c r="B171" s="193" t="s">
        <v>987</v>
      </c>
      <c r="C171" s="56" t="s">
        <v>129</v>
      </c>
      <c r="D171" s="211">
        <v>1</v>
      </c>
      <c r="E171" s="306">
        <v>0</v>
      </c>
      <c r="F171" s="307">
        <v>0</v>
      </c>
      <c r="G171" s="306">
        <v>0</v>
      </c>
      <c r="H171" s="307">
        <v>0</v>
      </c>
      <c r="I171" s="308">
        <f>SUM(E171:H171)</f>
        <v>0</v>
      </c>
      <c r="J171" s="320"/>
      <c r="K171" s="309">
        <f>D171*J171</f>
        <v>0</v>
      </c>
      <c r="L171" s="310">
        <f>I171*J171</f>
        <v>0</v>
      </c>
    </row>
    <row r="172" spans="1:13" s="163" customFormat="1">
      <c r="A172" s="133"/>
      <c r="B172" s="733" t="s">
        <v>141</v>
      </c>
      <c r="C172" s="734"/>
      <c r="D172" s="734"/>
      <c r="E172" s="734"/>
      <c r="F172" s="734"/>
      <c r="G172" s="734"/>
      <c r="H172" s="734"/>
      <c r="I172" s="734"/>
      <c r="J172" s="734"/>
      <c r="K172" s="734"/>
      <c r="L172" s="321"/>
      <c r="M172" s="138"/>
    </row>
    <row r="173" spans="1:13" s="135" customFormat="1" ht="63.75">
      <c r="A173" s="137">
        <v>25</v>
      </c>
      <c r="B173" s="197" t="s">
        <v>886</v>
      </c>
      <c r="C173" s="56"/>
      <c r="D173"/>
      <c r="E173"/>
      <c r="F173" s="274"/>
      <c r="G173"/>
      <c r="H173" s="274"/>
      <c r="I173"/>
      <c r="J173"/>
      <c r="K173"/>
      <c r="L173"/>
    </row>
    <row r="174" spans="1:13" s="135" customFormat="1" ht="139.5" customHeight="1">
      <c r="A174" s="137"/>
      <c r="B174" s="423" t="s">
        <v>884</v>
      </c>
      <c r="C174" s="56"/>
      <c r="D174"/>
      <c r="E174"/>
      <c r="F174" s="274"/>
      <c r="G174"/>
      <c r="H174" s="274"/>
      <c r="I174"/>
      <c r="J174"/>
      <c r="K174"/>
      <c r="L174"/>
    </row>
    <row r="175" spans="1:13" s="135" customFormat="1" ht="179.25" customHeight="1">
      <c r="A175" s="137"/>
      <c r="B175" s="263" t="s">
        <v>885</v>
      </c>
      <c r="C175" s="56" t="s">
        <v>16</v>
      </c>
      <c r="D175" s="211">
        <v>0</v>
      </c>
      <c r="E175" s="306">
        <v>1</v>
      </c>
      <c r="F175" s="307">
        <v>1</v>
      </c>
      <c r="G175" s="306">
        <v>1</v>
      </c>
      <c r="H175" s="307">
        <v>1</v>
      </c>
      <c r="I175" s="308">
        <f>SUM(E175:H175)</f>
        <v>4</v>
      </c>
      <c r="J175" s="320"/>
      <c r="K175" s="309">
        <f>D175*J175</f>
        <v>0</v>
      </c>
      <c r="L175" s="310">
        <f>I175*J175</f>
        <v>0</v>
      </c>
    </row>
    <row r="176" spans="1:13" s="135" customFormat="1" ht="51">
      <c r="A176" s="137">
        <v>26</v>
      </c>
      <c r="B176" s="421" t="s">
        <v>245</v>
      </c>
      <c r="C176" s="56"/>
      <c r="D176"/>
      <c r="E176"/>
      <c r="F176" s="274"/>
      <c r="G176"/>
      <c r="H176" s="274"/>
      <c r="I176"/>
      <c r="J176"/>
      <c r="K176"/>
      <c r="L176"/>
    </row>
    <row r="177" spans="1:12" s="135" customFormat="1" ht="51">
      <c r="A177" s="137"/>
      <c r="B177" s="422" t="s">
        <v>883</v>
      </c>
      <c r="C177" s="56" t="s">
        <v>129</v>
      </c>
      <c r="D177" s="211">
        <v>2</v>
      </c>
      <c r="E177" s="306">
        <v>0</v>
      </c>
      <c r="F177" s="307">
        <v>0</v>
      </c>
      <c r="G177" s="306">
        <v>0</v>
      </c>
      <c r="H177" s="307">
        <v>0</v>
      </c>
      <c r="I177" s="308">
        <f>SUM(E177:H177)</f>
        <v>0</v>
      </c>
      <c r="J177" s="320"/>
      <c r="K177" s="309">
        <f>D177*J177</f>
        <v>0</v>
      </c>
      <c r="L177" s="310">
        <f>I177*J177</f>
        <v>0</v>
      </c>
    </row>
    <row r="178" spans="1:12" s="135" customFormat="1" ht="38.25">
      <c r="A178" s="137">
        <v>27</v>
      </c>
      <c r="B178" s="421" t="s">
        <v>888</v>
      </c>
      <c r="C178" s="56"/>
      <c r="D178"/>
      <c r="E178"/>
      <c r="F178" s="274"/>
      <c r="G178"/>
      <c r="H178" s="274"/>
      <c r="I178"/>
      <c r="J178"/>
      <c r="K178"/>
      <c r="L178"/>
    </row>
    <row r="179" spans="1:12" s="135" customFormat="1" ht="138" customHeight="1">
      <c r="A179" s="137"/>
      <c r="B179" s="422" t="s">
        <v>887</v>
      </c>
      <c r="C179" s="56" t="s">
        <v>129</v>
      </c>
      <c r="D179" s="211">
        <v>0</v>
      </c>
      <c r="E179" s="306">
        <v>1</v>
      </c>
      <c r="F179" s="307">
        <v>1</v>
      </c>
      <c r="G179" s="306">
        <v>1</v>
      </c>
      <c r="H179" s="307">
        <v>1</v>
      </c>
      <c r="I179" s="308">
        <f>SUM(E179:H179)</f>
        <v>4</v>
      </c>
      <c r="J179" s="320"/>
      <c r="K179" s="309">
        <f>D179*J179</f>
        <v>0</v>
      </c>
      <c r="L179" s="310">
        <f>I179*J179</f>
        <v>0</v>
      </c>
    </row>
    <row r="180" spans="1:12" s="135" customFormat="1" ht="38.25">
      <c r="A180" s="137">
        <v>28</v>
      </c>
      <c r="B180" s="421" t="s">
        <v>890</v>
      </c>
      <c r="C180" s="56"/>
      <c r="D180"/>
      <c r="E180"/>
      <c r="F180" s="274"/>
      <c r="G180"/>
      <c r="H180" s="274"/>
      <c r="I180"/>
      <c r="J180"/>
      <c r="K180"/>
      <c r="L180"/>
    </row>
    <row r="181" spans="1:12" s="135" customFormat="1" ht="165" customHeight="1">
      <c r="A181" s="137"/>
      <c r="B181" s="422" t="s">
        <v>891</v>
      </c>
      <c r="C181" s="56"/>
      <c r="D181" s="211"/>
      <c r="E181" s="306"/>
      <c r="F181" s="307"/>
      <c r="G181" s="306"/>
      <c r="H181" s="307"/>
      <c r="I181" s="308"/>
      <c r="J181" s="320"/>
      <c r="K181" s="309"/>
      <c r="L181" s="310"/>
    </row>
    <row r="182" spans="1:12" s="135" customFormat="1" ht="40.5" customHeight="1">
      <c r="A182" s="137"/>
      <c r="B182" s="424" t="s">
        <v>889</v>
      </c>
      <c r="C182" s="56" t="s">
        <v>129</v>
      </c>
      <c r="D182" s="211">
        <v>36</v>
      </c>
      <c r="E182" s="306">
        <v>0</v>
      </c>
      <c r="F182" s="307">
        <v>0</v>
      </c>
      <c r="G182" s="306">
        <v>0</v>
      </c>
      <c r="H182" s="307">
        <v>0</v>
      </c>
      <c r="I182" s="308">
        <f>SUM(E182:H182)</f>
        <v>0</v>
      </c>
      <c r="J182" s="320"/>
      <c r="K182" s="309">
        <f>D182*J182</f>
        <v>0</v>
      </c>
      <c r="L182" s="310">
        <f>I182*J182</f>
        <v>0</v>
      </c>
    </row>
    <row r="183" spans="1:12" ht="31.5" customHeight="1">
      <c r="A183" s="255">
        <v>29</v>
      </c>
      <c r="B183" s="41" t="s">
        <v>367</v>
      </c>
      <c r="C183" s="56" t="s">
        <v>11</v>
      </c>
      <c r="D183" s="211">
        <v>1</v>
      </c>
      <c r="E183" s="306">
        <v>1</v>
      </c>
      <c r="F183" s="307">
        <v>1</v>
      </c>
      <c r="G183" s="306">
        <v>1</v>
      </c>
      <c r="H183" s="307">
        <v>1</v>
      </c>
      <c r="I183" s="308">
        <f>SUM(E183:H183)</f>
        <v>4</v>
      </c>
      <c r="J183" s="320"/>
      <c r="K183" s="309">
        <f>D183*J183</f>
        <v>0</v>
      </c>
      <c r="L183" s="310">
        <f>I183*J183</f>
        <v>0</v>
      </c>
    </row>
    <row r="184" spans="1:12" s="40" customFormat="1">
      <c r="A184" s="64"/>
      <c r="B184" s="74" t="s">
        <v>101</v>
      </c>
      <c r="C184" s="71"/>
      <c r="D184" s="80"/>
      <c r="E184" s="80"/>
      <c r="F184" s="80"/>
      <c r="G184" s="80"/>
      <c r="H184" s="80"/>
      <c r="I184" s="80"/>
      <c r="J184" s="80"/>
      <c r="K184" s="591">
        <f>SUM(K2:K183)</f>
        <v>0</v>
      </c>
      <c r="L184" s="591">
        <f>SUM(L2:L183)</f>
        <v>0</v>
      </c>
    </row>
    <row r="185" spans="1:12">
      <c r="F185"/>
      <c r="H185"/>
    </row>
    <row r="186" spans="1:12">
      <c r="F186"/>
      <c r="H186"/>
    </row>
    <row r="187" spans="1:12">
      <c r="F187"/>
      <c r="H187"/>
    </row>
    <row r="188" spans="1:12">
      <c r="F188"/>
      <c r="H188"/>
    </row>
    <row r="189" spans="1:12">
      <c r="F189"/>
      <c r="H189"/>
    </row>
    <row r="190" spans="1:12">
      <c r="F190"/>
      <c r="H190"/>
    </row>
    <row r="191" spans="1:12">
      <c r="F191"/>
      <c r="H191"/>
    </row>
    <row r="192" spans="1:12">
      <c r="F192"/>
      <c r="H192"/>
    </row>
    <row r="193" spans="6:8">
      <c r="F193"/>
      <c r="H193"/>
    </row>
    <row r="194" spans="6:8">
      <c r="F194"/>
      <c r="H194"/>
    </row>
    <row r="195" spans="6:8">
      <c r="F195"/>
      <c r="H195"/>
    </row>
    <row r="196" spans="6:8">
      <c r="F196"/>
      <c r="H196"/>
    </row>
    <row r="197" spans="6:8">
      <c r="F197"/>
      <c r="H197"/>
    </row>
    <row r="198" spans="6:8">
      <c r="F198"/>
      <c r="H198"/>
    </row>
    <row r="199" spans="6:8">
      <c r="F199"/>
      <c r="H199"/>
    </row>
    <row r="200" spans="6:8">
      <c r="F200"/>
      <c r="H200"/>
    </row>
    <row r="201" spans="6:8">
      <c r="F201"/>
      <c r="H201"/>
    </row>
    <row r="202" spans="6:8">
      <c r="F202"/>
      <c r="H202"/>
    </row>
    <row r="203" spans="6:8">
      <c r="F203"/>
      <c r="H203"/>
    </row>
  </sheetData>
  <sheetProtection password="8D19" sheet="1" objects="1" scenarios="1"/>
  <mergeCells count="9">
    <mergeCell ref="B155:K155"/>
    <mergeCell ref="B172:K172"/>
    <mergeCell ref="B7:K7"/>
    <mergeCell ref="B8:K8"/>
    <mergeCell ref="B108:J108"/>
    <mergeCell ref="B9:K9"/>
    <mergeCell ref="B40:K40"/>
    <mergeCell ref="B48:K48"/>
    <mergeCell ref="B142:K142"/>
  </mergeCells>
  <pageMargins left="0.94488188976377963" right="0.15748031496062992" top="0.98425196850393704" bottom="0.9055118110236221" header="0.27559055118110237" footer="0.31496062992125984"/>
  <pageSetup paperSize="9" scale="48" orientation="landscape" r:id="rId1"/>
  <headerFooter>
    <oddHeader>&amp;CSTANOVANJSKA SOSESKA 
ZVEZNA ULICA&amp;RPOPIS GO DEL</oddHeader>
    <oddFooter>&amp;C&amp;A&amp;R&amp;P od &amp;N</oddFooter>
  </headerFooter>
  <ignoredErrors>
    <ignoredError sqref="I11:I39 I45:I47 I43 I51:I107 I118:I141 I146:I154 I159:I171 I175:I18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60"/>
  <sheetViews>
    <sheetView topLeftCell="A118" zoomScaleNormal="100" workbookViewId="0">
      <selection activeCell="J126" sqref="J126"/>
    </sheetView>
  </sheetViews>
  <sheetFormatPr defaultRowHeight="12.75"/>
  <cols>
    <col min="1" max="1" width="4.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3.28515625" customWidth="1"/>
    <col min="12" max="12" width="11.42578125" customWidth="1"/>
    <col min="13" max="13" width="36.7109375" style="18" customWidth="1"/>
    <col min="14" max="16384" width="9.140625" style="18"/>
  </cols>
  <sheetData>
    <row r="1" spans="1:13" s="40" customFormat="1">
      <c r="A1" s="53"/>
      <c r="B1" s="278"/>
      <c r="C1" s="43"/>
      <c r="D1" s="131"/>
      <c r="E1" s="206"/>
      <c r="F1" s="206"/>
      <c r="G1" s="206"/>
      <c r="H1" s="206"/>
      <c r="I1" s="54"/>
      <c r="J1" s="509"/>
      <c r="K1" s="55"/>
      <c r="L1" s="55"/>
    </row>
    <row r="2" spans="1:13" s="112" customFormat="1">
      <c r="A2" s="64" t="s">
        <v>14</v>
      </c>
      <c r="B2" s="65" t="s">
        <v>338</v>
      </c>
      <c r="C2" s="66"/>
      <c r="D2" s="143"/>
      <c r="E2" s="207"/>
      <c r="F2" s="207"/>
      <c r="G2" s="207"/>
      <c r="H2" s="207"/>
      <c r="I2" s="67"/>
      <c r="J2" s="518"/>
      <c r="K2" s="68"/>
      <c r="L2" s="68"/>
      <c r="M2" s="18"/>
    </row>
    <row r="3" spans="1:13">
      <c r="B3" s="278"/>
      <c r="D3" s="144"/>
      <c r="E3" s="208"/>
      <c r="F3" s="208"/>
      <c r="G3" s="208"/>
      <c r="H3" s="208"/>
      <c r="I3" s="57"/>
      <c r="J3" s="320"/>
      <c r="K3" s="58"/>
      <c r="L3" s="58"/>
    </row>
    <row r="4" spans="1:13" s="40" customFormat="1" ht="48">
      <c r="A4" s="59"/>
      <c r="B4" s="357"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117"/>
      <c r="L5"/>
    </row>
    <row r="6" spans="1:13" s="205" customFormat="1">
      <c r="A6" s="70"/>
      <c r="B6" s="358" t="s">
        <v>90</v>
      </c>
      <c r="L6" s="321"/>
      <c r="M6" s="40"/>
    </row>
    <row r="7" spans="1:13" ht="40.5" customHeight="1">
      <c r="A7" s="72"/>
      <c r="B7" s="747" t="s">
        <v>1389</v>
      </c>
      <c r="C7" s="747"/>
      <c r="D7" s="747"/>
      <c r="E7" s="747"/>
      <c r="F7" s="747"/>
      <c r="G7" s="747"/>
      <c r="H7" s="747"/>
      <c r="I7" s="747"/>
      <c r="J7" s="747"/>
      <c r="K7" s="747"/>
    </row>
    <row r="8" spans="1:13" ht="28.5" customHeight="1">
      <c r="B8" s="747" t="s">
        <v>306</v>
      </c>
      <c r="C8" s="747"/>
      <c r="D8" s="747"/>
      <c r="E8" s="747"/>
      <c r="F8" s="747"/>
      <c r="G8" s="747"/>
      <c r="H8" s="747"/>
      <c r="I8" s="747"/>
      <c r="J8" s="747"/>
      <c r="K8" s="747"/>
    </row>
    <row r="9" spans="1:13" ht="27.75" customHeight="1">
      <c r="B9" s="749" t="s">
        <v>1390</v>
      </c>
      <c r="C9" s="749"/>
      <c r="D9" s="749"/>
      <c r="E9" s="749"/>
      <c r="F9" s="749"/>
      <c r="G9" s="749"/>
      <c r="H9" s="749"/>
      <c r="I9" s="749"/>
      <c r="J9" s="749"/>
      <c r="K9" s="749"/>
    </row>
    <row r="10" spans="1:13" ht="27" customHeight="1">
      <c r="B10" s="749" t="s">
        <v>307</v>
      </c>
      <c r="C10" s="749"/>
      <c r="D10" s="749"/>
      <c r="E10" s="749"/>
      <c r="F10" s="749"/>
      <c r="G10" s="749"/>
      <c r="H10" s="749"/>
      <c r="I10" s="749"/>
      <c r="J10" s="749"/>
      <c r="K10" s="749"/>
    </row>
    <row r="11" spans="1:13" ht="15.75" customHeight="1">
      <c r="B11" s="749" t="s">
        <v>308</v>
      </c>
      <c r="C11" s="749"/>
      <c r="D11" s="749"/>
      <c r="E11" s="749"/>
      <c r="F11" s="749"/>
      <c r="G11" s="749"/>
      <c r="H11" s="749"/>
      <c r="I11" s="749"/>
      <c r="J11" s="749"/>
      <c r="K11" s="749"/>
      <c r="L11" s="313"/>
    </row>
    <row r="12" spans="1:13" ht="19.5" customHeight="1">
      <c r="B12" s="749" t="s">
        <v>309</v>
      </c>
      <c r="C12" s="749"/>
      <c r="D12" s="749"/>
      <c r="E12" s="749"/>
      <c r="F12" s="749"/>
      <c r="G12" s="749"/>
      <c r="H12" s="749"/>
      <c r="I12" s="749"/>
      <c r="J12" s="749"/>
      <c r="K12" s="749"/>
      <c r="L12" s="313"/>
    </row>
    <row r="13" spans="1:13" ht="17.25" customHeight="1">
      <c r="B13" s="749" t="s">
        <v>148</v>
      </c>
      <c r="C13" s="749"/>
      <c r="D13" s="749"/>
      <c r="E13" s="749"/>
      <c r="F13" s="749"/>
      <c r="G13" s="749"/>
      <c r="H13" s="749"/>
      <c r="I13" s="749"/>
      <c r="J13" s="749"/>
      <c r="K13" s="749"/>
      <c r="L13" s="313"/>
    </row>
    <row r="14" spans="1:13" ht="17.25" customHeight="1">
      <c r="B14" s="703"/>
      <c r="C14" s="703"/>
      <c r="D14" s="703"/>
      <c r="E14" s="703"/>
      <c r="F14" s="703"/>
      <c r="G14" s="703"/>
      <c r="H14" s="703"/>
      <c r="I14" s="703"/>
      <c r="J14" s="703"/>
      <c r="K14" s="703"/>
      <c r="L14" s="313"/>
    </row>
    <row r="15" spans="1:13" s="112" customFormat="1">
      <c r="A15" s="108"/>
      <c r="B15" s="283" t="s">
        <v>94</v>
      </c>
      <c r="C15" s="113"/>
      <c r="D15" s="322"/>
      <c r="E15" s="322"/>
      <c r="F15" s="322"/>
      <c r="G15" s="322"/>
      <c r="H15" s="322"/>
      <c r="I15" s="323"/>
      <c r="J15" s="531"/>
      <c r="K15" s="324"/>
      <c r="L15" s="324"/>
      <c r="M15" s="18"/>
    </row>
    <row r="16" spans="1:13" ht="25.5">
      <c r="A16" s="72">
        <v>1</v>
      </c>
      <c r="B16" s="359" t="s">
        <v>536</v>
      </c>
      <c r="D16" s="314"/>
      <c r="E16" s="314"/>
      <c r="F16" s="314"/>
      <c r="G16" s="314"/>
      <c r="H16" s="314"/>
      <c r="I16" s="315"/>
      <c r="J16" s="316"/>
      <c r="K16" s="313"/>
      <c r="L16" s="313"/>
    </row>
    <row r="17" spans="1:12" ht="117.75" customHeight="1">
      <c r="A17" s="257" t="s">
        <v>110</v>
      </c>
      <c r="B17" s="341" t="s">
        <v>537</v>
      </c>
      <c r="D17" s="314"/>
      <c r="E17" s="314"/>
      <c r="F17" s="314"/>
      <c r="G17" s="314"/>
      <c r="H17" s="314"/>
      <c r="I17" s="315"/>
      <c r="J17" s="316"/>
      <c r="K17" s="313"/>
      <c r="L17" s="313"/>
    </row>
    <row r="18" spans="1:12" ht="126" customHeight="1">
      <c r="A18" s="72"/>
      <c r="B18" s="341" t="s">
        <v>538</v>
      </c>
      <c r="D18" s="314"/>
      <c r="E18" s="314"/>
      <c r="F18" s="314"/>
      <c r="G18" s="314"/>
      <c r="H18" s="314"/>
      <c r="I18" s="315"/>
      <c r="J18" s="316"/>
      <c r="K18" s="313"/>
      <c r="L18" s="313"/>
    </row>
    <row r="19" spans="1:12" ht="52.5" customHeight="1">
      <c r="A19" s="72"/>
      <c r="B19" s="341" t="s">
        <v>539</v>
      </c>
      <c r="D19" s="314"/>
      <c r="E19" s="314"/>
      <c r="F19" s="314"/>
      <c r="G19" s="314"/>
      <c r="H19" s="314"/>
      <c r="I19" s="315"/>
      <c r="J19" s="316"/>
      <c r="K19" s="313"/>
      <c r="L19" s="313"/>
    </row>
    <row r="20" spans="1:12" ht="252.75" customHeight="1">
      <c r="A20" s="72"/>
      <c r="B20" s="341" t="s">
        <v>542</v>
      </c>
      <c r="D20" s="314"/>
      <c r="E20" s="314"/>
      <c r="F20" s="314"/>
      <c r="G20" s="314"/>
      <c r="H20" s="314"/>
      <c r="I20" s="315"/>
      <c r="J20" s="316"/>
      <c r="K20" s="313"/>
      <c r="L20" s="313"/>
    </row>
    <row r="21" spans="1:12" ht="63.75">
      <c r="A21" s="72"/>
      <c r="B21" s="341" t="s">
        <v>540</v>
      </c>
      <c r="D21" s="314"/>
      <c r="E21" s="314"/>
      <c r="F21" s="314"/>
      <c r="G21" s="314"/>
      <c r="H21" s="314"/>
      <c r="I21" s="315"/>
      <c r="J21" s="316"/>
      <c r="K21" s="313"/>
      <c r="L21" s="313"/>
    </row>
    <row r="22" spans="1:12" ht="102">
      <c r="A22" s="72"/>
      <c r="B22" s="341" t="s">
        <v>541</v>
      </c>
      <c r="C22" s="56" t="s">
        <v>63</v>
      </c>
      <c r="D22" s="210">
        <v>0</v>
      </c>
      <c r="E22" s="286">
        <v>155.59</v>
      </c>
      <c r="F22" s="287">
        <v>155.59</v>
      </c>
      <c r="G22" s="286">
        <v>155.59</v>
      </c>
      <c r="H22" s="287">
        <v>155.59</v>
      </c>
      <c r="I22" s="291">
        <f>SUM(E22:H22)</f>
        <v>622.36</v>
      </c>
      <c r="J22" s="316"/>
      <c r="K22" s="292">
        <f>D22*J22</f>
        <v>0</v>
      </c>
      <c r="L22" s="293">
        <f>I22*J22</f>
        <v>0</v>
      </c>
    </row>
    <row r="23" spans="1:12" ht="78.75" customHeight="1">
      <c r="A23" s="257" t="s">
        <v>111</v>
      </c>
      <c r="B23" s="341" t="s">
        <v>364</v>
      </c>
      <c r="C23" s="56" t="s">
        <v>63</v>
      </c>
      <c r="D23" s="210">
        <v>0</v>
      </c>
      <c r="E23" s="286">
        <v>47.5</v>
      </c>
      <c r="F23" s="287">
        <v>47.5</v>
      </c>
      <c r="G23" s="286">
        <v>47.5</v>
      </c>
      <c r="H23" s="287">
        <v>47.5</v>
      </c>
      <c r="I23" s="291">
        <f>SUM(E23:H23)</f>
        <v>190</v>
      </c>
      <c r="J23" s="316"/>
      <c r="K23" s="292">
        <f>D23*J23</f>
        <v>0</v>
      </c>
      <c r="L23" s="293">
        <f>I23*J23</f>
        <v>0</v>
      </c>
    </row>
    <row r="24" spans="1:12" ht="25.5">
      <c r="A24" s="72">
        <v>2</v>
      </c>
      <c r="B24" s="359" t="s">
        <v>546</v>
      </c>
      <c r="D24" s="314"/>
      <c r="E24" s="314"/>
      <c r="F24" s="314"/>
      <c r="G24" s="314"/>
      <c r="H24" s="314"/>
      <c r="I24" s="315"/>
      <c r="J24" s="316"/>
      <c r="K24" s="313"/>
      <c r="L24" s="313"/>
    </row>
    <row r="25" spans="1:12" ht="66" customHeight="1">
      <c r="A25" s="257" t="s">
        <v>110</v>
      </c>
      <c r="B25" s="341" t="s">
        <v>548</v>
      </c>
      <c r="D25" s="314"/>
      <c r="E25" s="314"/>
      <c r="F25" s="314"/>
      <c r="G25" s="314"/>
      <c r="H25" s="314"/>
      <c r="I25" s="315"/>
      <c r="J25" s="316"/>
      <c r="K25" s="313"/>
      <c r="L25" s="313"/>
    </row>
    <row r="26" spans="1:12" ht="126" customHeight="1">
      <c r="A26" s="72"/>
      <c r="B26" s="341" t="s">
        <v>538</v>
      </c>
      <c r="D26" s="314"/>
      <c r="E26" s="314"/>
      <c r="F26" s="314"/>
      <c r="G26" s="314"/>
      <c r="H26" s="314"/>
      <c r="I26" s="315"/>
      <c r="J26" s="316"/>
      <c r="K26" s="313"/>
      <c r="L26" s="313"/>
    </row>
    <row r="27" spans="1:12" ht="52.5" customHeight="1">
      <c r="A27" s="72"/>
      <c r="B27" s="341" t="s">
        <v>539</v>
      </c>
      <c r="D27" s="314"/>
      <c r="E27" s="314"/>
      <c r="F27" s="314"/>
      <c r="G27" s="314"/>
      <c r="H27" s="314"/>
      <c r="I27" s="315"/>
      <c r="J27" s="316"/>
      <c r="K27" s="313"/>
      <c r="L27" s="313"/>
    </row>
    <row r="28" spans="1:12" ht="231" customHeight="1">
      <c r="A28" s="72"/>
      <c r="B28" s="341" t="s">
        <v>549</v>
      </c>
      <c r="D28" s="314"/>
      <c r="E28" s="314"/>
      <c r="F28" s="314"/>
      <c r="G28" s="314"/>
      <c r="H28" s="314"/>
      <c r="I28" s="315"/>
      <c r="J28" s="316"/>
      <c r="K28" s="313"/>
      <c r="L28" s="313"/>
    </row>
    <row r="29" spans="1:12" ht="63.75">
      <c r="A29" s="72"/>
      <c r="B29" s="341" t="s">
        <v>540</v>
      </c>
      <c r="D29" s="314"/>
      <c r="E29" s="314"/>
      <c r="F29" s="314"/>
      <c r="G29" s="314"/>
      <c r="H29" s="314"/>
      <c r="I29" s="315"/>
      <c r="J29" s="316"/>
      <c r="K29" s="313"/>
      <c r="L29" s="313"/>
    </row>
    <row r="30" spans="1:12" ht="102">
      <c r="A30" s="72"/>
      <c r="B30" s="341" t="s">
        <v>541</v>
      </c>
      <c r="C30" s="56" t="s">
        <v>63</v>
      </c>
      <c r="D30" s="210">
        <v>0</v>
      </c>
      <c r="E30" s="286">
        <v>105.86</v>
      </c>
      <c r="F30" s="287">
        <v>105.86</v>
      </c>
      <c r="G30" s="286">
        <v>105.86</v>
      </c>
      <c r="H30" s="287">
        <v>105.86</v>
      </c>
      <c r="I30" s="291">
        <f>SUM(E30:H30)</f>
        <v>423.44</v>
      </c>
      <c r="J30" s="316"/>
      <c r="K30" s="292">
        <f>D30*J30</f>
        <v>0</v>
      </c>
      <c r="L30" s="293">
        <f>I30*J30</f>
        <v>0</v>
      </c>
    </row>
    <row r="31" spans="1:12" ht="25.5">
      <c r="A31" s="72">
        <v>3</v>
      </c>
      <c r="B31" s="359" t="s">
        <v>547</v>
      </c>
      <c r="D31" s="314"/>
      <c r="E31" s="314"/>
      <c r="F31" s="314"/>
      <c r="G31" s="314"/>
      <c r="H31" s="314"/>
      <c r="I31" s="315"/>
      <c r="J31" s="316"/>
      <c r="K31" s="313"/>
      <c r="L31" s="313"/>
    </row>
    <row r="32" spans="1:12" ht="66.75" customHeight="1">
      <c r="A32" s="257" t="s">
        <v>110</v>
      </c>
      <c r="B32" s="341" t="s">
        <v>548</v>
      </c>
      <c r="D32" s="314"/>
      <c r="E32" s="314"/>
      <c r="F32" s="314"/>
      <c r="G32" s="314"/>
      <c r="H32" s="314"/>
      <c r="I32" s="315"/>
      <c r="J32" s="316"/>
      <c r="K32" s="313"/>
      <c r="L32" s="313"/>
    </row>
    <row r="33" spans="1:12" ht="126" customHeight="1">
      <c r="A33" s="72"/>
      <c r="B33" s="341" t="s">
        <v>538</v>
      </c>
      <c r="D33" s="314"/>
      <c r="E33" s="314"/>
      <c r="F33" s="314"/>
      <c r="G33" s="314"/>
      <c r="H33" s="314"/>
      <c r="I33" s="315"/>
      <c r="J33" s="316"/>
      <c r="K33" s="313"/>
      <c r="L33" s="313"/>
    </row>
    <row r="34" spans="1:12" ht="52.5" customHeight="1">
      <c r="A34" s="72"/>
      <c r="B34" s="341" t="s">
        <v>539</v>
      </c>
      <c r="D34" s="314"/>
      <c r="E34" s="314"/>
      <c r="F34" s="314"/>
      <c r="G34" s="314"/>
      <c r="H34" s="314"/>
      <c r="I34" s="315"/>
      <c r="J34" s="316"/>
      <c r="K34" s="313"/>
      <c r="L34" s="313"/>
    </row>
    <row r="35" spans="1:12" ht="231" customHeight="1">
      <c r="A35" s="72"/>
      <c r="B35" s="341" t="s">
        <v>550</v>
      </c>
      <c r="D35" s="314"/>
      <c r="E35" s="314"/>
      <c r="F35" s="314"/>
      <c r="G35" s="314"/>
      <c r="H35" s="314"/>
      <c r="I35" s="315"/>
      <c r="J35" s="316"/>
      <c r="K35" s="313"/>
      <c r="L35" s="313"/>
    </row>
    <row r="36" spans="1:12" ht="63.75">
      <c r="A36" s="72"/>
      <c r="B36" s="341" t="s">
        <v>540</v>
      </c>
      <c r="D36" s="314"/>
      <c r="E36" s="314"/>
      <c r="F36" s="314"/>
      <c r="G36" s="314"/>
      <c r="H36" s="314"/>
      <c r="I36" s="315"/>
      <c r="J36" s="316"/>
      <c r="K36" s="313"/>
      <c r="L36" s="313"/>
    </row>
    <row r="37" spans="1:12" ht="102">
      <c r="A37" s="72"/>
      <c r="B37" s="341" t="s">
        <v>541</v>
      </c>
      <c r="C37" s="56" t="s">
        <v>63</v>
      </c>
      <c r="D37" s="210">
        <v>0</v>
      </c>
      <c r="E37" s="286">
        <v>52.08</v>
      </c>
      <c r="F37" s="287">
        <v>52.08</v>
      </c>
      <c r="G37" s="286">
        <v>52.08</v>
      </c>
      <c r="H37" s="287">
        <v>52.08</v>
      </c>
      <c r="I37" s="291">
        <f>SUM(E37:H37)</f>
        <v>208.32</v>
      </c>
      <c r="J37" s="316"/>
      <c r="K37" s="292">
        <f>D37*J37</f>
        <v>0</v>
      </c>
      <c r="L37" s="293">
        <f>I37*J37</f>
        <v>0</v>
      </c>
    </row>
    <row r="38" spans="1:12" ht="27" customHeight="1">
      <c r="A38" s="72">
        <v>4</v>
      </c>
      <c r="B38" s="360" t="s">
        <v>543</v>
      </c>
      <c r="D38" s="280"/>
      <c r="E38" s="280"/>
      <c r="F38" s="280"/>
      <c r="G38" s="280"/>
      <c r="H38" s="280"/>
      <c r="I38" s="280"/>
      <c r="J38" s="280"/>
      <c r="K38" s="280"/>
      <c r="L38" s="280"/>
    </row>
    <row r="39" spans="1:12" ht="65.25" customHeight="1">
      <c r="A39" s="72"/>
      <c r="B39" s="341" t="s">
        <v>544</v>
      </c>
      <c r="D39" s="314"/>
      <c r="E39" s="314"/>
      <c r="F39" s="314"/>
      <c r="G39" s="314"/>
      <c r="H39" s="314"/>
      <c r="I39" s="315"/>
      <c r="J39" s="316"/>
      <c r="K39" s="313"/>
      <c r="L39" s="313"/>
    </row>
    <row r="40" spans="1:12" ht="126.75" customHeight="1">
      <c r="A40" s="72"/>
      <c r="B40" s="341" t="s">
        <v>538</v>
      </c>
      <c r="D40" s="314"/>
      <c r="E40" s="314"/>
      <c r="F40" s="314"/>
      <c r="G40" s="314"/>
      <c r="H40" s="314"/>
      <c r="I40" s="315"/>
      <c r="J40" s="316"/>
      <c r="K40" s="313"/>
      <c r="L40" s="313"/>
    </row>
    <row r="41" spans="1:12" ht="156.75" customHeight="1">
      <c r="A41" s="72"/>
      <c r="B41" s="341" t="s">
        <v>545</v>
      </c>
      <c r="D41" s="314"/>
      <c r="E41" s="314"/>
      <c r="F41" s="314"/>
      <c r="G41" s="314"/>
      <c r="H41" s="314"/>
      <c r="I41" s="315"/>
      <c r="J41" s="316"/>
      <c r="K41" s="313"/>
      <c r="L41" s="313"/>
    </row>
    <row r="42" spans="1:12" ht="66" customHeight="1">
      <c r="A42" s="72"/>
      <c r="B42" s="341" t="s">
        <v>540</v>
      </c>
      <c r="D42" s="314"/>
      <c r="E42" s="314"/>
      <c r="F42" s="314"/>
      <c r="G42" s="314"/>
      <c r="H42" s="314"/>
      <c r="I42" s="315"/>
      <c r="J42" s="316"/>
      <c r="K42" s="313"/>
      <c r="L42" s="313"/>
    </row>
    <row r="43" spans="1:12" ht="104.25" customHeight="1">
      <c r="A43" s="72"/>
      <c r="B43" s="341" t="s">
        <v>541</v>
      </c>
      <c r="C43" s="56" t="s">
        <v>63</v>
      </c>
      <c r="D43" s="210">
        <v>0</v>
      </c>
      <c r="E43" s="286">
        <v>4.75</v>
      </c>
      <c r="F43" s="287">
        <v>4.75</v>
      </c>
      <c r="G43" s="286">
        <v>4.75</v>
      </c>
      <c r="H43" s="287">
        <v>4.75</v>
      </c>
      <c r="I43" s="291">
        <f>SUM(E43:H43)</f>
        <v>19</v>
      </c>
      <c r="J43" s="316"/>
      <c r="K43" s="292">
        <f>D43*J43</f>
        <v>0</v>
      </c>
      <c r="L43" s="293">
        <f>I43*J43</f>
        <v>0</v>
      </c>
    </row>
    <row r="44" spans="1:12" ht="51">
      <c r="A44" s="72">
        <v>5</v>
      </c>
      <c r="B44" s="359" t="s">
        <v>551</v>
      </c>
      <c r="D44" s="314"/>
      <c r="E44" s="314"/>
      <c r="F44" s="314"/>
      <c r="G44" s="314"/>
      <c r="H44" s="314"/>
      <c r="I44" s="315"/>
      <c r="J44" s="316"/>
      <c r="K44" s="313"/>
      <c r="L44" s="313"/>
    </row>
    <row r="45" spans="1:12" ht="201.75" customHeight="1">
      <c r="A45" s="361" t="s">
        <v>110</v>
      </c>
      <c r="B45" s="341" t="s">
        <v>553</v>
      </c>
      <c r="C45" s="56" t="s">
        <v>63</v>
      </c>
      <c r="D45" s="210">
        <v>0</v>
      </c>
      <c r="E45" s="286">
        <v>22.25</v>
      </c>
      <c r="F45" s="287">
        <v>22.25</v>
      </c>
      <c r="G45" s="286">
        <v>22.25</v>
      </c>
      <c r="H45" s="287">
        <v>22.25</v>
      </c>
      <c r="I45" s="291">
        <f>SUM(E45:H45)</f>
        <v>89</v>
      </c>
      <c r="J45" s="316"/>
      <c r="K45" s="292">
        <f>D45*J45</f>
        <v>0</v>
      </c>
      <c r="L45" s="293">
        <f>I45*J45</f>
        <v>0</v>
      </c>
    </row>
    <row r="46" spans="1:12" ht="114" customHeight="1">
      <c r="A46" s="361" t="s">
        <v>111</v>
      </c>
      <c r="B46" s="341" t="s">
        <v>552</v>
      </c>
      <c r="C46" s="56" t="s">
        <v>64</v>
      </c>
      <c r="D46" s="210">
        <v>0</v>
      </c>
      <c r="E46" s="286">
        <v>5.6</v>
      </c>
      <c r="F46" s="287">
        <v>5.6</v>
      </c>
      <c r="G46" s="286">
        <v>5.6</v>
      </c>
      <c r="H46" s="287">
        <v>5.6</v>
      </c>
      <c r="I46" s="291">
        <f>SUM(E46:H46)</f>
        <v>22.4</v>
      </c>
      <c r="J46" s="316"/>
      <c r="K46" s="292">
        <f>D46*J46</f>
        <v>0</v>
      </c>
      <c r="L46" s="293">
        <f>I46*J46</f>
        <v>0</v>
      </c>
    </row>
    <row r="47" spans="1:12" ht="63.75">
      <c r="A47" s="72">
        <v>6</v>
      </c>
      <c r="B47" s="359" t="s">
        <v>1342</v>
      </c>
      <c r="D47" s="314"/>
      <c r="E47" s="314"/>
      <c r="F47" s="314"/>
      <c r="G47" s="314"/>
      <c r="H47" s="314"/>
      <c r="I47" s="315"/>
      <c r="J47" s="316"/>
      <c r="K47" s="313"/>
      <c r="L47" s="313"/>
    </row>
    <row r="48" spans="1:12" ht="52.5" customHeight="1">
      <c r="A48" s="72"/>
      <c r="B48" s="341" t="s">
        <v>554</v>
      </c>
      <c r="D48" s="314"/>
      <c r="E48" s="314"/>
      <c r="F48" s="314"/>
      <c r="G48" s="314"/>
      <c r="H48" s="314"/>
      <c r="I48" s="315"/>
      <c r="J48" s="316"/>
      <c r="K48" s="313"/>
      <c r="L48" s="313"/>
    </row>
    <row r="49" spans="1:13" ht="129" customHeight="1">
      <c r="A49" s="72"/>
      <c r="B49" s="341" t="s">
        <v>555</v>
      </c>
      <c r="D49" s="314"/>
      <c r="E49" s="314"/>
      <c r="F49" s="314"/>
      <c r="G49" s="314"/>
      <c r="H49" s="314"/>
      <c r="I49" s="315"/>
      <c r="J49" s="316"/>
      <c r="K49" s="313"/>
      <c r="L49" s="313"/>
    </row>
    <row r="50" spans="1:13" ht="78" customHeight="1">
      <c r="A50" s="72"/>
      <c r="B50" s="341" t="s">
        <v>556</v>
      </c>
      <c r="C50" s="56" t="s">
        <v>63</v>
      </c>
      <c r="D50" s="210">
        <v>121.8</v>
      </c>
      <c r="E50" s="286">
        <v>0</v>
      </c>
      <c r="F50" s="287">
        <v>0</v>
      </c>
      <c r="G50" s="286">
        <v>0</v>
      </c>
      <c r="H50" s="287">
        <v>0</v>
      </c>
      <c r="I50" s="291">
        <f>SUM(E50:H50)</f>
        <v>0</v>
      </c>
      <c r="J50" s="316"/>
      <c r="K50" s="292">
        <f>D50*J50</f>
        <v>0</v>
      </c>
      <c r="L50" s="293">
        <f>I50*J50</f>
        <v>0</v>
      </c>
    </row>
    <row r="51" spans="1:13" ht="40.5" customHeight="1">
      <c r="A51" s="72">
        <v>7</v>
      </c>
      <c r="B51" s="359" t="s">
        <v>558</v>
      </c>
      <c r="D51" s="314"/>
      <c r="E51" s="314"/>
      <c r="F51" s="314"/>
      <c r="G51" s="314"/>
      <c r="H51" s="314"/>
      <c r="I51" s="315"/>
      <c r="J51" s="316"/>
      <c r="K51" s="313"/>
      <c r="L51" s="313"/>
    </row>
    <row r="52" spans="1:13" ht="54" customHeight="1">
      <c r="A52" s="361" t="s">
        <v>110</v>
      </c>
      <c r="B52" s="341" t="s">
        <v>554</v>
      </c>
      <c r="D52" s="314"/>
      <c r="E52" s="314"/>
      <c r="F52" s="314"/>
      <c r="G52" s="314"/>
      <c r="H52" s="314"/>
      <c r="I52" s="315"/>
      <c r="J52" s="316"/>
      <c r="K52" s="313"/>
      <c r="L52" s="313"/>
    </row>
    <row r="53" spans="1:13" ht="165.75">
      <c r="A53" s="72"/>
      <c r="B53" s="341" t="s">
        <v>557</v>
      </c>
      <c r="D53" s="314"/>
      <c r="E53" s="314"/>
      <c r="F53" s="314"/>
      <c r="G53" s="314"/>
      <c r="H53" s="314"/>
      <c r="I53" s="315"/>
      <c r="J53" s="316"/>
      <c r="K53" s="313"/>
      <c r="L53" s="313"/>
    </row>
    <row r="54" spans="1:13" ht="81" customHeight="1">
      <c r="A54" s="72"/>
      <c r="B54" s="341" t="s">
        <v>556</v>
      </c>
      <c r="C54" s="56" t="s">
        <v>63</v>
      </c>
      <c r="D54" s="210">
        <f>29.55+29.55</f>
        <v>59.1</v>
      </c>
      <c r="E54" s="286">
        <v>0</v>
      </c>
      <c r="F54" s="287">
        <v>0</v>
      </c>
      <c r="G54" s="286">
        <v>0</v>
      </c>
      <c r="H54" s="287">
        <v>0</v>
      </c>
      <c r="I54" s="291">
        <f>SUM(E54:H54)</f>
        <v>0</v>
      </c>
      <c r="J54" s="316"/>
      <c r="K54" s="292">
        <f>D54*J54</f>
        <v>0</v>
      </c>
      <c r="L54" s="293">
        <f>I54*J54</f>
        <v>0</v>
      </c>
      <c r="M54" s="313"/>
    </row>
    <row r="55" spans="1:13" ht="117.75" customHeight="1">
      <c r="A55" s="361" t="s">
        <v>111</v>
      </c>
      <c r="B55" s="341" t="s">
        <v>559</v>
      </c>
      <c r="C55" s="56" t="s">
        <v>63</v>
      </c>
      <c r="D55" s="210">
        <f>31.6+31.6</f>
        <v>63.2</v>
      </c>
      <c r="E55" s="286">
        <v>0</v>
      </c>
      <c r="F55" s="287">
        <v>0</v>
      </c>
      <c r="G55" s="286">
        <v>0</v>
      </c>
      <c r="H55" s="287">
        <v>0</v>
      </c>
      <c r="I55" s="291">
        <f>SUM(E55:H55)</f>
        <v>0</v>
      </c>
      <c r="J55" s="316"/>
      <c r="K55" s="292">
        <f>D55*J55</f>
        <v>0</v>
      </c>
      <c r="L55" s="293">
        <f>I55*J55</f>
        <v>0</v>
      </c>
    </row>
    <row r="56" spans="1:13" ht="38.25">
      <c r="A56" s="72">
        <v>8</v>
      </c>
      <c r="B56" s="359" t="s">
        <v>560</v>
      </c>
      <c r="D56" s="314"/>
      <c r="E56" s="314"/>
      <c r="F56" s="314"/>
      <c r="G56" s="314"/>
      <c r="H56" s="314"/>
      <c r="I56" s="315"/>
      <c r="J56" s="316"/>
      <c r="K56" s="313"/>
      <c r="L56" s="313"/>
    </row>
    <row r="57" spans="1:13" ht="165" customHeight="1">
      <c r="A57" s="72"/>
      <c r="B57" s="341" t="s">
        <v>562</v>
      </c>
      <c r="D57" s="314"/>
      <c r="E57" s="314"/>
      <c r="F57" s="314"/>
      <c r="G57" s="314"/>
      <c r="H57" s="314"/>
      <c r="I57" s="315"/>
      <c r="J57" s="316"/>
      <c r="K57" s="313"/>
      <c r="L57" s="313"/>
    </row>
    <row r="58" spans="1:13" ht="141.75" customHeight="1">
      <c r="A58" s="72"/>
      <c r="B58" s="341" t="s">
        <v>563</v>
      </c>
      <c r="D58" s="314"/>
      <c r="E58" s="314"/>
      <c r="F58" s="314"/>
      <c r="G58" s="314"/>
      <c r="H58" s="314"/>
      <c r="I58" s="315"/>
      <c r="J58" s="316"/>
      <c r="K58" s="313"/>
      <c r="L58" s="313"/>
    </row>
    <row r="59" spans="1:13" ht="345" customHeight="1">
      <c r="A59" s="72"/>
      <c r="B59" s="341" t="s">
        <v>564</v>
      </c>
      <c r="D59" s="314"/>
      <c r="E59" s="314"/>
      <c r="F59" s="314"/>
      <c r="G59" s="314"/>
      <c r="H59" s="314"/>
      <c r="I59" s="315"/>
      <c r="J59" s="316"/>
      <c r="K59" s="313"/>
      <c r="L59" s="313"/>
    </row>
    <row r="60" spans="1:13" ht="38.25">
      <c r="A60" s="72"/>
      <c r="B60" s="341" t="s">
        <v>561</v>
      </c>
      <c r="C60" s="139" t="s">
        <v>63</v>
      </c>
      <c r="D60" s="210">
        <v>125.22</v>
      </c>
      <c r="E60" s="286">
        <v>0</v>
      </c>
      <c r="F60" s="287">
        <v>0</v>
      </c>
      <c r="G60" s="286">
        <v>0</v>
      </c>
      <c r="H60" s="287">
        <v>0</v>
      </c>
      <c r="I60" s="291">
        <f>SUM(E60:H60)</f>
        <v>0</v>
      </c>
      <c r="J60" s="316"/>
      <c r="K60" s="292">
        <f>D60*J60</f>
        <v>0</v>
      </c>
      <c r="L60" s="293">
        <f>I60*J60</f>
        <v>0</v>
      </c>
    </row>
    <row r="61" spans="1:13" ht="38.25">
      <c r="A61" s="72">
        <v>9</v>
      </c>
      <c r="B61" s="359" t="s">
        <v>565</v>
      </c>
      <c r="D61" s="314"/>
      <c r="E61" s="314"/>
      <c r="F61" s="314"/>
      <c r="G61" s="314"/>
      <c r="H61" s="314"/>
      <c r="I61" s="315"/>
      <c r="J61" s="316"/>
      <c r="K61" s="313"/>
      <c r="L61" s="313"/>
    </row>
    <row r="62" spans="1:13" ht="41.25" customHeight="1">
      <c r="A62" s="72"/>
      <c r="B62" s="341" t="s">
        <v>566</v>
      </c>
      <c r="D62" s="314"/>
      <c r="E62" s="314"/>
      <c r="F62" s="314"/>
      <c r="G62" s="314"/>
      <c r="H62" s="314"/>
      <c r="I62" s="315"/>
      <c r="J62" s="316"/>
      <c r="K62" s="313"/>
      <c r="L62" s="313"/>
    </row>
    <row r="63" spans="1:13" ht="29.25" customHeight="1">
      <c r="A63" s="72"/>
      <c r="B63" s="341" t="s">
        <v>567</v>
      </c>
      <c r="D63" s="314"/>
      <c r="E63" s="314"/>
      <c r="F63" s="314"/>
      <c r="G63" s="314"/>
      <c r="H63" s="314"/>
      <c r="I63" s="315"/>
      <c r="J63" s="316"/>
      <c r="K63" s="313"/>
      <c r="L63" s="313"/>
    </row>
    <row r="64" spans="1:13" ht="48.75" customHeight="1">
      <c r="A64" s="72"/>
      <c r="B64" s="341" t="s">
        <v>568</v>
      </c>
      <c r="D64" s="314"/>
      <c r="E64" s="314"/>
      <c r="F64" s="314"/>
      <c r="G64" s="314"/>
      <c r="H64" s="314"/>
      <c r="I64" s="315"/>
      <c r="J64" s="316"/>
      <c r="K64" s="313"/>
      <c r="L64" s="313"/>
    </row>
    <row r="65" spans="1:12" ht="36.75" customHeight="1">
      <c r="A65" s="72"/>
      <c r="B65" s="341" t="s">
        <v>569</v>
      </c>
      <c r="D65" s="208"/>
      <c r="E65" s="208"/>
      <c r="F65" s="208"/>
      <c r="G65" s="208"/>
      <c r="H65" s="208"/>
      <c r="I65" s="328"/>
      <c r="J65" s="320"/>
      <c r="K65" s="329"/>
      <c r="L65" s="329"/>
    </row>
    <row r="66" spans="1:12" ht="23.25" customHeight="1">
      <c r="A66" s="72"/>
      <c r="B66" s="341" t="s">
        <v>570</v>
      </c>
      <c r="D66" s="314"/>
      <c r="E66" s="314"/>
      <c r="F66" s="314"/>
      <c r="G66" s="314"/>
      <c r="H66" s="314"/>
      <c r="I66" s="315"/>
      <c r="J66" s="316"/>
      <c r="K66" s="313"/>
      <c r="L66" s="313"/>
    </row>
    <row r="67" spans="1:12" ht="280.5" customHeight="1">
      <c r="A67" s="72"/>
      <c r="B67" s="341" t="s">
        <v>571</v>
      </c>
      <c r="D67" s="314"/>
      <c r="E67" s="314"/>
      <c r="F67" s="314"/>
      <c r="G67" s="314"/>
      <c r="H67" s="314"/>
      <c r="I67" s="315"/>
      <c r="J67" s="316"/>
      <c r="K67" s="313"/>
      <c r="L67" s="313"/>
    </row>
    <row r="68" spans="1:12" ht="118.5" customHeight="1">
      <c r="A68" s="72"/>
      <c r="B68" s="341" t="s">
        <v>351</v>
      </c>
      <c r="F68"/>
      <c r="H68"/>
    </row>
    <row r="69" spans="1:12" ht="43.5" customHeight="1">
      <c r="A69" s="72"/>
      <c r="B69" s="341" t="s">
        <v>572</v>
      </c>
      <c r="C69" s="56" t="s">
        <v>63</v>
      </c>
      <c r="D69" s="210">
        <v>2097.4899999999998</v>
      </c>
      <c r="E69" s="286">
        <v>0</v>
      </c>
      <c r="F69" s="287">
        <v>0</v>
      </c>
      <c r="G69" s="286">
        <v>0</v>
      </c>
      <c r="H69" s="287">
        <v>0</v>
      </c>
      <c r="I69" s="291">
        <f>SUM(E69:H69)</f>
        <v>0</v>
      </c>
      <c r="J69" s="316"/>
      <c r="K69" s="292">
        <f>D69*J69</f>
        <v>0</v>
      </c>
      <c r="L69" s="293">
        <f>I69*J69</f>
        <v>0</v>
      </c>
    </row>
    <row r="70" spans="1:12" ht="38.25">
      <c r="A70" s="72">
        <v>10</v>
      </c>
      <c r="B70" s="359" t="s">
        <v>573</v>
      </c>
      <c r="D70" s="314"/>
      <c r="E70" s="314"/>
      <c r="F70" s="314"/>
      <c r="G70" s="314"/>
      <c r="H70" s="314"/>
      <c r="I70" s="315"/>
      <c r="J70" s="316"/>
      <c r="K70" s="313"/>
      <c r="L70" s="313"/>
    </row>
    <row r="71" spans="1:12" ht="38.25">
      <c r="A71" s="72"/>
      <c r="B71" s="362" t="s">
        <v>574</v>
      </c>
      <c r="D71" s="314"/>
      <c r="E71" s="314"/>
      <c r="F71" s="314"/>
      <c r="G71" s="314"/>
      <c r="H71" s="314"/>
      <c r="I71" s="315"/>
      <c r="J71" s="316"/>
      <c r="K71" s="313"/>
      <c r="L71" s="313"/>
    </row>
    <row r="72" spans="1:12" ht="24" customHeight="1">
      <c r="A72" s="72"/>
      <c r="B72" s="341" t="s">
        <v>575</v>
      </c>
      <c r="D72" s="208"/>
      <c r="E72" s="208"/>
      <c r="F72" s="208"/>
      <c r="G72" s="208"/>
      <c r="H72" s="208"/>
      <c r="I72" s="328"/>
      <c r="J72" s="320"/>
      <c r="K72" s="329"/>
      <c r="L72" s="329"/>
    </row>
    <row r="73" spans="1:12" ht="29.25" customHeight="1">
      <c r="A73" s="72"/>
      <c r="B73" s="341" t="s">
        <v>570</v>
      </c>
      <c r="D73" s="314"/>
      <c r="E73" s="314"/>
      <c r="F73" s="314"/>
      <c r="G73" s="314"/>
      <c r="H73" s="314"/>
      <c r="I73" s="315"/>
      <c r="J73" s="316"/>
      <c r="K73" s="313"/>
      <c r="L73" s="313"/>
    </row>
    <row r="74" spans="1:12" ht="280.5" customHeight="1">
      <c r="A74" s="72"/>
      <c r="B74" s="341" t="s">
        <v>571</v>
      </c>
      <c r="D74" s="314"/>
      <c r="E74" s="314"/>
      <c r="F74" s="314"/>
      <c r="G74" s="314"/>
      <c r="H74" s="314"/>
      <c r="I74" s="315"/>
      <c r="J74" s="316"/>
      <c r="K74" s="313"/>
      <c r="L74" s="313"/>
    </row>
    <row r="75" spans="1:12" ht="118.5" customHeight="1">
      <c r="A75" s="72"/>
      <c r="B75" s="341" t="s">
        <v>351</v>
      </c>
      <c r="F75"/>
      <c r="H75"/>
    </row>
    <row r="76" spans="1:12" ht="43.5" customHeight="1">
      <c r="A76" s="72"/>
      <c r="B76" s="341" t="s">
        <v>572</v>
      </c>
      <c r="C76" s="56" t="s">
        <v>63</v>
      </c>
      <c r="D76" s="210">
        <v>0</v>
      </c>
      <c r="E76" s="286">
        <v>22.58</v>
      </c>
      <c r="F76" s="287">
        <v>23.94</v>
      </c>
      <c r="G76" s="286">
        <v>23.94</v>
      </c>
      <c r="H76" s="287">
        <v>23.94</v>
      </c>
      <c r="I76" s="291">
        <f>SUM(E76:H76)</f>
        <v>94.399999999999991</v>
      </c>
      <c r="J76" s="316"/>
      <c r="K76" s="292">
        <f>D76*J76</f>
        <v>0</v>
      </c>
      <c r="L76" s="293">
        <f>I76*J76</f>
        <v>0</v>
      </c>
    </row>
    <row r="77" spans="1:12" ht="42.75" customHeight="1">
      <c r="A77" s="72">
        <v>11</v>
      </c>
      <c r="B77" s="359" t="s">
        <v>676</v>
      </c>
      <c r="D77" s="314"/>
      <c r="E77" s="314"/>
      <c r="F77" s="314"/>
      <c r="G77" s="314"/>
      <c r="H77" s="314"/>
      <c r="I77" s="315"/>
      <c r="J77" s="316"/>
      <c r="K77" s="313"/>
      <c r="L77" s="313"/>
    </row>
    <row r="78" spans="1:12" ht="25.5">
      <c r="A78" s="72"/>
      <c r="B78" s="138" t="s">
        <v>577</v>
      </c>
      <c r="D78" s="208"/>
      <c r="E78" s="208"/>
      <c r="F78" s="208"/>
      <c r="G78" s="208"/>
      <c r="H78" s="208"/>
      <c r="I78" s="328"/>
      <c r="J78" s="320"/>
      <c r="K78" s="329"/>
      <c r="L78" s="329"/>
    </row>
    <row r="79" spans="1:12" ht="241.5" customHeight="1">
      <c r="A79" s="72"/>
      <c r="B79" s="341" t="s">
        <v>578</v>
      </c>
      <c r="D79" s="208"/>
      <c r="E79" s="208"/>
      <c r="F79" s="208"/>
      <c r="G79" s="208"/>
      <c r="H79" s="208"/>
      <c r="I79" s="328"/>
      <c r="J79" s="320"/>
      <c r="K79" s="329"/>
      <c r="L79" s="329"/>
    </row>
    <row r="80" spans="1:12" ht="52.5" customHeight="1">
      <c r="A80" s="72"/>
      <c r="B80" s="341" t="s">
        <v>677</v>
      </c>
      <c r="C80" s="56" t="s">
        <v>63</v>
      </c>
      <c r="D80" s="211">
        <v>0</v>
      </c>
      <c r="E80" s="306">
        <v>14.77</v>
      </c>
      <c r="F80" s="307">
        <v>19.87</v>
      </c>
      <c r="G80" s="306">
        <v>19.87</v>
      </c>
      <c r="H80" s="307">
        <v>19.87</v>
      </c>
      <c r="I80" s="308">
        <f>SUM(E80:H80)</f>
        <v>74.38000000000001</v>
      </c>
      <c r="J80" s="320"/>
      <c r="K80" s="309">
        <f>D80*J80</f>
        <v>0</v>
      </c>
      <c r="L80" s="310">
        <f>I80*J80</f>
        <v>0</v>
      </c>
    </row>
    <row r="81" spans="1:13" ht="37.5" customHeight="1">
      <c r="A81" s="72">
        <v>12</v>
      </c>
      <c r="B81" s="359" t="s">
        <v>576</v>
      </c>
      <c r="D81" s="314"/>
      <c r="E81" s="314"/>
      <c r="F81" s="314"/>
      <c r="G81" s="314"/>
      <c r="H81" s="314"/>
      <c r="I81" s="315"/>
      <c r="J81" s="316"/>
      <c r="K81" s="313"/>
      <c r="L81" s="313"/>
    </row>
    <row r="82" spans="1:13" ht="25.5">
      <c r="A82" s="72"/>
      <c r="B82" s="138" t="s">
        <v>577</v>
      </c>
      <c r="D82" s="208"/>
      <c r="E82" s="208"/>
      <c r="F82" s="208"/>
      <c r="G82" s="208"/>
      <c r="H82" s="208"/>
      <c r="I82" s="328"/>
      <c r="J82" s="320"/>
      <c r="K82" s="329"/>
      <c r="L82" s="329"/>
    </row>
    <row r="83" spans="1:13" ht="241.5" customHeight="1">
      <c r="A83" s="72"/>
      <c r="B83" s="341" t="s">
        <v>578</v>
      </c>
      <c r="D83" s="208"/>
      <c r="E83" s="208"/>
      <c r="F83" s="208"/>
      <c r="G83" s="208"/>
      <c r="H83" s="208"/>
      <c r="I83" s="328"/>
      <c r="J83" s="320"/>
      <c r="K83" s="329"/>
      <c r="L83" s="329"/>
    </row>
    <row r="84" spans="1:13" ht="273" customHeight="1">
      <c r="A84" s="72"/>
      <c r="B84" s="341" t="s">
        <v>579</v>
      </c>
      <c r="C84" s="56" t="s">
        <v>63</v>
      </c>
      <c r="D84" s="211">
        <v>0</v>
      </c>
      <c r="E84" s="306">
        <f>22.08+1.5</f>
        <v>23.58</v>
      </c>
      <c r="F84" s="307">
        <f>16.31+1.2</f>
        <v>17.509999999999998</v>
      </c>
      <c r="G84" s="306">
        <v>17.510000000000002</v>
      </c>
      <c r="H84" s="307">
        <v>17.510000000000002</v>
      </c>
      <c r="I84" s="308">
        <f>SUM(E84:H84)</f>
        <v>76.11</v>
      </c>
      <c r="J84" s="320"/>
      <c r="K84" s="309">
        <f>D84*J84</f>
        <v>0</v>
      </c>
      <c r="L84" s="310">
        <f>I84*J84</f>
        <v>0</v>
      </c>
    </row>
    <row r="85" spans="1:13" s="112" customFormat="1">
      <c r="A85" s="108"/>
      <c r="B85" s="283" t="s">
        <v>136</v>
      </c>
      <c r="C85" s="113"/>
      <c r="D85" s="262"/>
      <c r="E85" s="262"/>
      <c r="F85" s="262"/>
      <c r="G85" s="262"/>
      <c r="H85" s="262"/>
      <c r="I85" s="326"/>
      <c r="J85" s="114"/>
      <c r="K85" s="327"/>
      <c r="L85" s="327"/>
      <c r="M85" s="18"/>
    </row>
    <row r="86" spans="1:13" ht="25.5">
      <c r="B86" s="341" t="s">
        <v>580</v>
      </c>
      <c r="D86" s="208"/>
      <c r="E86" s="208"/>
      <c r="F86" s="208"/>
      <c r="G86" s="208"/>
      <c r="H86" s="208"/>
      <c r="I86" s="328"/>
      <c r="J86" s="320"/>
      <c r="K86" s="329"/>
      <c r="L86" s="329"/>
    </row>
    <row r="87" spans="1:13" ht="38.25">
      <c r="A87" s="53">
        <v>13</v>
      </c>
      <c r="B87" s="359" t="s">
        <v>581</v>
      </c>
      <c r="D87" s="208"/>
      <c r="E87" s="208"/>
      <c r="F87" s="208"/>
      <c r="G87" s="208"/>
      <c r="H87" s="208"/>
      <c r="I87" s="328"/>
      <c r="J87" s="320"/>
      <c r="K87" s="329"/>
      <c r="L87" s="329"/>
    </row>
    <row r="88" spans="1:13" ht="228.75" customHeight="1">
      <c r="B88" s="117" t="s">
        <v>584</v>
      </c>
      <c r="D88" s="314"/>
      <c r="E88" s="314"/>
      <c r="F88" s="314"/>
      <c r="G88" s="314"/>
      <c r="H88" s="314"/>
      <c r="I88" s="315"/>
      <c r="J88" s="316"/>
      <c r="K88" s="313"/>
      <c r="L88" s="313"/>
    </row>
    <row r="89" spans="1:13" ht="102.75" customHeight="1">
      <c r="A89" s="72"/>
      <c r="B89" s="341" t="s">
        <v>585</v>
      </c>
      <c r="D89" s="208"/>
      <c r="E89" s="208"/>
      <c r="F89" s="208"/>
      <c r="G89" s="208"/>
      <c r="H89" s="208"/>
      <c r="I89" s="328"/>
      <c r="J89" s="320"/>
      <c r="K89" s="329"/>
      <c r="L89" s="329"/>
    </row>
    <row r="90" spans="1:13" ht="87" customHeight="1">
      <c r="A90" s="72"/>
      <c r="B90" s="341" t="s">
        <v>586</v>
      </c>
      <c r="D90" s="208"/>
      <c r="E90" s="208"/>
      <c r="F90" s="208"/>
      <c r="G90" s="208"/>
      <c r="H90" s="208"/>
      <c r="I90" s="328"/>
      <c r="J90" s="320"/>
      <c r="K90" s="329"/>
      <c r="L90" s="329"/>
    </row>
    <row r="91" spans="1:13" ht="75" customHeight="1">
      <c r="A91" s="72"/>
      <c r="B91" s="341" t="s">
        <v>587</v>
      </c>
      <c r="D91" s="208"/>
      <c r="E91" s="208"/>
      <c r="F91" s="208"/>
      <c r="G91" s="208"/>
      <c r="H91" s="208"/>
      <c r="I91" s="328"/>
      <c r="J91" s="320"/>
      <c r="K91" s="329"/>
      <c r="L91" s="329"/>
    </row>
    <row r="92" spans="1:13" ht="30.75" customHeight="1">
      <c r="A92" s="72"/>
      <c r="B92" s="341" t="s">
        <v>588</v>
      </c>
      <c r="C92" s="56" t="s">
        <v>64</v>
      </c>
      <c r="D92" s="211">
        <v>0</v>
      </c>
      <c r="E92" s="306">
        <v>128.65</v>
      </c>
      <c r="F92" s="307">
        <v>128.65</v>
      </c>
      <c r="G92" s="306">
        <v>128.65</v>
      </c>
      <c r="H92" s="307">
        <v>128.65</v>
      </c>
      <c r="I92" s="308">
        <f>SUM(E92:H92)</f>
        <v>514.6</v>
      </c>
      <c r="J92" s="320"/>
      <c r="K92" s="309">
        <f>D92*J92</f>
        <v>0</v>
      </c>
      <c r="L92" s="310">
        <f>I92*J92</f>
        <v>0</v>
      </c>
    </row>
    <row r="93" spans="1:13" ht="38.25">
      <c r="A93" s="53">
        <v>14</v>
      </c>
      <c r="B93" s="359" t="s">
        <v>1343</v>
      </c>
      <c r="D93" s="208"/>
      <c r="E93" s="208"/>
      <c r="F93" s="208"/>
      <c r="G93" s="208"/>
      <c r="H93" s="208"/>
      <c r="I93" s="328"/>
      <c r="J93" s="320"/>
      <c r="K93" s="329"/>
      <c r="L93" s="329"/>
    </row>
    <row r="94" spans="1:13" ht="90" customHeight="1">
      <c r="B94" s="117" t="s">
        <v>582</v>
      </c>
      <c r="D94" s="208"/>
      <c r="E94" s="208"/>
      <c r="F94" s="208"/>
      <c r="G94" s="208"/>
      <c r="H94" s="208"/>
      <c r="I94" s="328"/>
      <c r="J94" s="320"/>
      <c r="K94" s="329"/>
      <c r="L94" s="329"/>
    </row>
    <row r="95" spans="1:13" ht="120" customHeight="1">
      <c r="A95" s="72"/>
      <c r="B95" s="341" t="s">
        <v>583</v>
      </c>
      <c r="C95" s="56" t="s">
        <v>64</v>
      </c>
      <c r="D95" s="211">
        <v>0</v>
      </c>
      <c r="E95" s="306">
        <v>117.28</v>
      </c>
      <c r="F95" s="307">
        <v>117.28</v>
      </c>
      <c r="G95" s="306">
        <v>117.28</v>
      </c>
      <c r="H95" s="307">
        <v>117.28</v>
      </c>
      <c r="I95" s="308">
        <f>SUM(E95:H95)</f>
        <v>469.12</v>
      </c>
      <c r="J95" s="320"/>
      <c r="K95" s="309">
        <f>D95*J95</f>
        <v>0</v>
      </c>
      <c r="L95" s="310">
        <f>I95*J95</f>
        <v>0</v>
      </c>
    </row>
    <row r="96" spans="1:13" ht="25.5">
      <c r="A96" s="53">
        <v>15</v>
      </c>
      <c r="B96" s="359" t="s">
        <v>589</v>
      </c>
      <c r="D96" s="314"/>
      <c r="E96" s="314"/>
      <c r="F96" s="314"/>
      <c r="G96" s="314"/>
      <c r="H96" s="314"/>
      <c r="I96" s="315"/>
      <c r="J96" s="316"/>
      <c r="K96" s="313"/>
      <c r="L96" s="313"/>
    </row>
    <row r="97" spans="1:13" ht="205.5" customHeight="1">
      <c r="B97" s="117" t="s">
        <v>590</v>
      </c>
      <c r="C97" s="56" t="s">
        <v>64</v>
      </c>
      <c r="D97" s="211">
        <f>22.6+22.6</f>
        <v>45.2</v>
      </c>
      <c r="E97" s="306">
        <v>0</v>
      </c>
      <c r="F97" s="307">
        <v>0</v>
      </c>
      <c r="G97" s="306">
        <v>0</v>
      </c>
      <c r="H97" s="307">
        <v>0</v>
      </c>
      <c r="I97" s="308">
        <f>SUM(E97:H97)</f>
        <v>0</v>
      </c>
      <c r="J97" s="320"/>
      <c r="K97" s="309">
        <f>D97*J97</f>
        <v>0</v>
      </c>
      <c r="L97" s="310">
        <f>I97*J97</f>
        <v>0</v>
      </c>
    </row>
    <row r="98" spans="1:13" s="112" customFormat="1">
      <c r="A98" s="108"/>
      <c r="B98" s="363" t="s">
        <v>592</v>
      </c>
      <c r="C98" s="113"/>
      <c r="D98" s="262"/>
      <c r="E98" s="262"/>
      <c r="F98" s="262"/>
      <c r="G98" s="262"/>
      <c r="H98" s="262"/>
      <c r="I98" s="326"/>
      <c r="J98" s="114"/>
      <c r="K98" s="327"/>
      <c r="L98" s="327"/>
      <c r="M98" s="18"/>
    </row>
    <row r="99" spans="1:13" ht="55.5" customHeight="1">
      <c r="A99" s="53">
        <v>16</v>
      </c>
      <c r="B99" s="366" t="s">
        <v>593</v>
      </c>
      <c r="D99" s="208"/>
      <c r="E99" s="208"/>
      <c r="F99" s="208"/>
      <c r="G99" s="208"/>
      <c r="H99" s="208"/>
      <c r="I99" s="328"/>
      <c r="J99" s="320"/>
      <c r="K99" s="329"/>
      <c r="L99" s="329"/>
    </row>
    <row r="100" spans="1:13" ht="233.25" customHeight="1">
      <c r="B100" s="217" t="s">
        <v>594</v>
      </c>
      <c r="D100" s="208"/>
      <c r="E100" s="208"/>
      <c r="F100" s="208"/>
      <c r="G100" s="208"/>
      <c r="H100" s="208"/>
      <c r="I100" s="328"/>
      <c r="J100" s="320"/>
      <c r="K100" s="329"/>
      <c r="L100" s="329"/>
    </row>
    <row r="101" spans="1:13" ht="104.25" customHeight="1">
      <c r="B101" s="117" t="s">
        <v>595</v>
      </c>
      <c r="C101" s="56" t="s">
        <v>63</v>
      </c>
      <c r="D101" s="211">
        <v>0</v>
      </c>
      <c r="E101" s="306">
        <v>16.8</v>
      </c>
      <c r="F101" s="307">
        <v>16.8</v>
      </c>
      <c r="G101" s="306">
        <v>16.8</v>
      </c>
      <c r="H101" s="307">
        <v>16.8</v>
      </c>
      <c r="I101" s="308">
        <f>SUM(E101:H101)</f>
        <v>67.2</v>
      </c>
      <c r="J101" s="320"/>
      <c r="K101" s="309">
        <f>D101*J101</f>
        <v>0</v>
      </c>
      <c r="L101" s="310">
        <f>I101*J101</f>
        <v>0</v>
      </c>
    </row>
    <row r="102" spans="1:13" ht="54" customHeight="1">
      <c r="A102" s="53">
        <v>17</v>
      </c>
      <c r="B102" s="366" t="s">
        <v>596</v>
      </c>
      <c r="D102" s="208"/>
      <c r="E102" s="208"/>
      <c r="F102" s="208"/>
      <c r="G102" s="208"/>
      <c r="H102" s="208"/>
      <c r="I102" s="328"/>
      <c r="J102" s="320"/>
      <c r="K102" s="329"/>
      <c r="L102" s="329"/>
    </row>
    <row r="103" spans="1:13" ht="230.25" customHeight="1">
      <c r="B103" s="217" t="s">
        <v>597</v>
      </c>
      <c r="D103" s="208"/>
      <c r="E103" s="208"/>
      <c r="F103" s="208"/>
      <c r="G103" s="208"/>
      <c r="H103" s="208"/>
      <c r="I103" s="328"/>
      <c r="J103" s="320"/>
      <c r="K103" s="329"/>
      <c r="L103" s="329"/>
    </row>
    <row r="104" spans="1:13" ht="104.25" customHeight="1">
      <c r="B104" s="117" t="s">
        <v>595</v>
      </c>
      <c r="C104" s="56" t="s">
        <v>63</v>
      </c>
      <c r="D104" s="211">
        <v>0</v>
      </c>
      <c r="E104" s="306">
        <v>2</v>
      </c>
      <c r="F104" s="307">
        <v>2</v>
      </c>
      <c r="G104" s="306">
        <v>2</v>
      </c>
      <c r="H104" s="307">
        <v>2</v>
      </c>
      <c r="I104" s="308">
        <f>SUM(E104:H104)</f>
        <v>8</v>
      </c>
      <c r="J104" s="320"/>
      <c r="K104" s="309">
        <f>D104*J104</f>
        <v>0</v>
      </c>
      <c r="L104" s="310">
        <f>I104*J104</f>
        <v>0</v>
      </c>
    </row>
    <row r="105" spans="1:13" s="112" customFormat="1">
      <c r="A105" s="108"/>
      <c r="B105" s="363" t="s">
        <v>1374</v>
      </c>
      <c r="C105" s="113"/>
      <c r="D105" s="262"/>
      <c r="E105" s="262"/>
      <c r="F105" s="262"/>
      <c r="G105" s="262"/>
      <c r="H105" s="262"/>
      <c r="I105" s="326"/>
      <c r="J105" s="114"/>
      <c r="K105" s="327"/>
      <c r="L105" s="327"/>
      <c r="M105" s="18"/>
    </row>
    <row r="106" spans="1:13" ht="25.5">
      <c r="A106" s="53">
        <v>18</v>
      </c>
      <c r="B106" s="364" t="s">
        <v>591</v>
      </c>
      <c r="D106" s="208"/>
      <c r="E106" s="208"/>
      <c r="F106" s="208"/>
      <c r="G106" s="208"/>
      <c r="H106" s="208"/>
      <c r="I106" s="328"/>
      <c r="J106" s="320"/>
      <c r="K106" s="329"/>
      <c r="L106" s="329"/>
    </row>
    <row r="107" spans="1:13" ht="321.75" customHeight="1">
      <c r="B107" s="347" t="s">
        <v>988</v>
      </c>
      <c r="C107" s="56" t="s">
        <v>64</v>
      </c>
      <c r="D107" s="211">
        <v>0</v>
      </c>
      <c r="E107" s="306">
        <v>91.45</v>
      </c>
      <c r="F107" s="307">
        <v>94.65</v>
      </c>
      <c r="G107" s="306">
        <v>94.65</v>
      </c>
      <c r="H107" s="307">
        <v>94.65</v>
      </c>
      <c r="I107" s="308">
        <f>SUM(E107:H107)</f>
        <v>375.4</v>
      </c>
      <c r="J107" s="320"/>
      <c r="K107" s="309">
        <f>D107*J107</f>
        <v>0</v>
      </c>
      <c r="L107" s="310">
        <f>I107*J107</f>
        <v>0</v>
      </c>
    </row>
    <row r="108" spans="1:13" ht="28.5" customHeight="1">
      <c r="A108" s="53">
        <v>19</v>
      </c>
      <c r="B108" s="364" t="s">
        <v>599</v>
      </c>
      <c r="D108" s="208"/>
      <c r="E108" s="208"/>
      <c r="F108" s="208"/>
      <c r="G108" s="208"/>
      <c r="H108" s="208"/>
      <c r="I108" s="328"/>
      <c r="J108" s="320"/>
      <c r="K108" s="329"/>
      <c r="L108" s="329"/>
    </row>
    <row r="109" spans="1:13" ht="25.5">
      <c r="B109" s="347" t="s">
        <v>598</v>
      </c>
      <c r="C109" s="56" t="s">
        <v>64</v>
      </c>
      <c r="D109" s="211">
        <f>26.8+24.8</f>
        <v>51.6</v>
      </c>
      <c r="E109" s="306">
        <v>0</v>
      </c>
      <c r="F109" s="307">
        <v>0</v>
      </c>
      <c r="G109" s="306">
        <v>0</v>
      </c>
      <c r="H109" s="307">
        <v>0</v>
      </c>
      <c r="I109" s="308">
        <f>SUM(E109:H109)</f>
        <v>0</v>
      </c>
      <c r="J109" s="320"/>
      <c r="K109" s="309">
        <f>D109*J109</f>
        <v>0</v>
      </c>
      <c r="L109" s="310">
        <f>I109*J109</f>
        <v>0</v>
      </c>
    </row>
    <row r="110" spans="1:13" ht="63.75">
      <c r="A110" s="53">
        <v>20</v>
      </c>
      <c r="B110" s="364" t="s">
        <v>1375</v>
      </c>
      <c r="D110" s="208"/>
      <c r="E110" s="208"/>
      <c r="F110" s="208"/>
      <c r="G110" s="208"/>
      <c r="H110" s="208"/>
      <c r="I110" s="328"/>
      <c r="J110" s="320"/>
      <c r="K110" s="329"/>
      <c r="L110" s="329"/>
    </row>
    <row r="111" spans="1:13" ht="182.25" customHeight="1">
      <c r="B111" s="347" t="s">
        <v>1376</v>
      </c>
      <c r="C111" s="56" t="s">
        <v>16</v>
      </c>
      <c r="D111" s="211">
        <v>0</v>
      </c>
      <c r="E111" s="306">
        <v>3</v>
      </c>
      <c r="F111" s="307">
        <v>3</v>
      </c>
      <c r="G111" s="306">
        <v>3</v>
      </c>
      <c r="H111" s="307">
        <v>3</v>
      </c>
      <c r="I111" s="308">
        <f>SUM(E111:H111)</f>
        <v>12</v>
      </c>
      <c r="J111" s="320"/>
      <c r="K111" s="309">
        <f>D111*J111</f>
        <v>0</v>
      </c>
      <c r="L111" s="310">
        <f>I111*J111</f>
        <v>0</v>
      </c>
    </row>
    <row r="112" spans="1:13" s="112" customFormat="1">
      <c r="A112" s="108"/>
      <c r="B112" s="283" t="s">
        <v>176</v>
      </c>
      <c r="C112" s="113"/>
      <c r="D112" s="262"/>
      <c r="E112" s="262"/>
      <c r="F112" s="262"/>
      <c r="G112" s="262"/>
      <c r="H112" s="262"/>
      <c r="I112" s="326"/>
      <c r="J112" s="114"/>
      <c r="K112" s="327"/>
      <c r="L112" s="327"/>
      <c r="M112" s="18"/>
    </row>
    <row r="113" spans="1:12" ht="51">
      <c r="A113" s="53">
        <v>21</v>
      </c>
      <c r="B113" s="427" t="s">
        <v>895</v>
      </c>
      <c r="D113" s="208"/>
      <c r="E113" s="208"/>
      <c r="F113" s="208"/>
      <c r="G113" s="208"/>
      <c r="H113" s="208"/>
      <c r="I113" s="328"/>
      <c r="J113" s="320"/>
      <c r="K113" s="329"/>
      <c r="L113" s="329"/>
    </row>
    <row r="114" spans="1:12" ht="106.5" customHeight="1">
      <c r="B114" s="428" t="s">
        <v>894</v>
      </c>
      <c r="D114" s="208"/>
      <c r="E114" s="208"/>
      <c r="F114" s="208"/>
      <c r="G114" s="208"/>
      <c r="H114" s="208"/>
      <c r="I114" s="328"/>
      <c r="J114" s="320"/>
      <c r="K114" s="329"/>
      <c r="L114" s="329"/>
    </row>
    <row r="115" spans="1:12" ht="91.5" customHeight="1">
      <c r="B115" s="428" t="s">
        <v>256</v>
      </c>
      <c r="D115" s="208"/>
      <c r="E115" s="208"/>
      <c r="F115" s="208"/>
      <c r="G115" s="208"/>
      <c r="H115" s="208"/>
      <c r="I115" s="328"/>
      <c r="J115" s="320"/>
      <c r="K115" s="329"/>
      <c r="L115" s="329"/>
    </row>
    <row r="116" spans="1:12" ht="112.5" customHeight="1">
      <c r="B116" s="428" t="s">
        <v>253</v>
      </c>
      <c r="D116" s="208"/>
      <c r="E116" s="208"/>
      <c r="F116" s="208"/>
      <c r="G116" s="208"/>
      <c r="H116" s="208"/>
      <c r="I116" s="328"/>
      <c r="J116" s="320"/>
      <c r="K116" s="329"/>
      <c r="L116" s="329"/>
    </row>
    <row r="117" spans="1:12" ht="25.5">
      <c r="B117" s="428" t="s">
        <v>257</v>
      </c>
      <c r="D117" s="208"/>
      <c r="E117" s="208"/>
      <c r="F117" s="208"/>
      <c r="G117" s="208"/>
      <c r="H117" s="208"/>
      <c r="I117" s="328"/>
      <c r="J117" s="320"/>
      <c r="K117" s="329"/>
      <c r="L117" s="329"/>
    </row>
    <row r="118" spans="1:12">
      <c r="A118" s="60" t="s">
        <v>110</v>
      </c>
      <c r="B118" s="429" t="s">
        <v>254</v>
      </c>
      <c r="C118" s="56" t="s">
        <v>129</v>
      </c>
      <c r="D118" s="211">
        <v>0</v>
      </c>
      <c r="E118" s="306">
        <v>82.5</v>
      </c>
      <c r="F118" s="307">
        <v>82.5</v>
      </c>
      <c r="G118" s="306">
        <v>82.5</v>
      </c>
      <c r="H118" s="307">
        <v>82.5</v>
      </c>
      <c r="I118" s="308">
        <f t="shared" ref="I118:I124" si="0">SUM(E118:H118)</f>
        <v>330</v>
      </c>
      <c r="J118" s="320"/>
      <c r="K118" s="309">
        <f t="shared" ref="K118:K124" si="1">D118*J118</f>
        <v>0</v>
      </c>
      <c r="L118" s="310">
        <f t="shared" ref="L118:L124" si="2">I118*J118</f>
        <v>0</v>
      </c>
    </row>
    <row r="119" spans="1:12">
      <c r="A119" s="60" t="s">
        <v>111</v>
      </c>
      <c r="B119" s="429" t="s">
        <v>177</v>
      </c>
      <c r="C119" s="56" t="s">
        <v>87</v>
      </c>
      <c r="D119" s="211">
        <v>0</v>
      </c>
      <c r="E119" s="306">
        <v>1</v>
      </c>
      <c r="F119" s="307">
        <v>1</v>
      </c>
      <c r="G119" s="306">
        <v>1</v>
      </c>
      <c r="H119" s="307">
        <v>1</v>
      </c>
      <c r="I119" s="308">
        <f t="shared" si="0"/>
        <v>4</v>
      </c>
      <c r="J119" s="320"/>
      <c r="K119" s="309">
        <f t="shared" si="1"/>
        <v>0</v>
      </c>
      <c r="L119" s="310">
        <f t="shared" si="2"/>
        <v>0</v>
      </c>
    </row>
    <row r="120" spans="1:12">
      <c r="A120" s="60" t="s">
        <v>100</v>
      </c>
      <c r="B120" s="429" t="s">
        <v>255</v>
      </c>
      <c r="C120" s="56" t="s">
        <v>129</v>
      </c>
      <c r="D120" s="211">
        <v>0</v>
      </c>
      <c r="E120" s="306">
        <v>1</v>
      </c>
      <c r="F120" s="307">
        <v>1</v>
      </c>
      <c r="G120" s="306">
        <v>1</v>
      </c>
      <c r="H120" s="307">
        <v>1</v>
      </c>
      <c r="I120" s="308">
        <f t="shared" si="0"/>
        <v>4</v>
      </c>
      <c r="J120" s="320"/>
      <c r="K120" s="309">
        <f t="shared" si="1"/>
        <v>0</v>
      </c>
      <c r="L120" s="310">
        <f t="shared" si="2"/>
        <v>0</v>
      </c>
    </row>
    <row r="121" spans="1:12">
      <c r="A121" s="60" t="s">
        <v>112</v>
      </c>
      <c r="B121" s="429" t="s">
        <v>178</v>
      </c>
      <c r="C121" s="56" t="s">
        <v>129</v>
      </c>
      <c r="D121" s="211">
        <v>0</v>
      </c>
      <c r="E121" s="306">
        <v>1</v>
      </c>
      <c r="F121" s="307">
        <v>1</v>
      </c>
      <c r="G121" s="306">
        <v>1</v>
      </c>
      <c r="H121" s="307">
        <v>1</v>
      </c>
      <c r="I121" s="308">
        <f>SUM(E121:H121)</f>
        <v>4</v>
      </c>
      <c r="J121" s="320"/>
      <c r="K121" s="309">
        <f>D121*J121</f>
        <v>0</v>
      </c>
      <c r="L121" s="310">
        <f>I121*J121</f>
        <v>0</v>
      </c>
    </row>
    <row r="122" spans="1:12" ht="25.5">
      <c r="A122" s="53">
        <v>22</v>
      </c>
      <c r="B122" s="427" t="s">
        <v>896</v>
      </c>
      <c r="D122" s="208"/>
      <c r="E122" s="208"/>
      <c r="F122" s="208"/>
      <c r="G122" s="208"/>
      <c r="H122" s="208"/>
      <c r="I122" s="328"/>
      <c r="J122" s="320"/>
      <c r="K122" s="329"/>
      <c r="L122" s="329"/>
    </row>
    <row r="123" spans="1:12" ht="65.25" customHeight="1">
      <c r="A123" s="60" t="s">
        <v>110</v>
      </c>
      <c r="B123" s="356" t="s">
        <v>897</v>
      </c>
      <c r="C123" s="56" t="s">
        <v>16</v>
      </c>
      <c r="D123" s="211">
        <v>1</v>
      </c>
      <c r="E123" s="306">
        <v>0</v>
      </c>
      <c r="F123" s="307">
        <v>0</v>
      </c>
      <c r="G123" s="306">
        <v>0</v>
      </c>
      <c r="H123" s="307">
        <v>0</v>
      </c>
      <c r="I123" s="308">
        <f>SUM(E123:H123)</f>
        <v>0</v>
      </c>
      <c r="J123" s="320"/>
      <c r="K123" s="309">
        <f>D123*J123</f>
        <v>0</v>
      </c>
      <c r="L123" s="310">
        <f>I123*J123</f>
        <v>0</v>
      </c>
    </row>
    <row r="124" spans="1:12" ht="89.25">
      <c r="A124" s="60" t="s">
        <v>111</v>
      </c>
      <c r="B124" s="428" t="s">
        <v>898</v>
      </c>
      <c r="C124" s="56" t="s">
        <v>16</v>
      </c>
      <c r="D124" s="211">
        <v>1</v>
      </c>
      <c r="E124" s="306">
        <v>0</v>
      </c>
      <c r="F124" s="307">
        <v>0</v>
      </c>
      <c r="G124" s="306">
        <v>0</v>
      </c>
      <c r="H124" s="307">
        <v>0</v>
      </c>
      <c r="I124" s="308">
        <f t="shared" si="0"/>
        <v>0</v>
      </c>
      <c r="J124" s="320"/>
      <c r="K124" s="309">
        <f t="shared" si="1"/>
        <v>0</v>
      </c>
      <c r="L124" s="310">
        <f t="shared" si="2"/>
        <v>0</v>
      </c>
    </row>
    <row r="125" spans="1:12">
      <c r="A125" s="108"/>
      <c r="B125" s="283" t="s">
        <v>350</v>
      </c>
      <c r="C125" s="113"/>
      <c r="D125" s="262"/>
      <c r="E125" s="262"/>
      <c r="F125" s="262"/>
      <c r="G125" s="262"/>
      <c r="H125" s="262"/>
      <c r="I125" s="326"/>
      <c r="J125" s="114"/>
      <c r="K125" s="327"/>
      <c r="L125" s="327"/>
    </row>
    <row r="126" spans="1:12" s="138" customFormat="1" ht="25.5">
      <c r="A126" s="351">
        <v>23</v>
      </c>
      <c r="B126" s="147" t="s">
        <v>367</v>
      </c>
      <c r="C126" s="139" t="s">
        <v>11</v>
      </c>
      <c r="D126" s="210">
        <v>1</v>
      </c>
      <c r="E126" s="286">
        <v>1</v>
      </c>
      <c r="F126" s="287">
        <v>1</v>
      </c>
      <c r="G126" s="286">
        <v>1</v>
      </c>
      <c r="H126" s="287">
        <v>1</v>
      </c>
      <c r="I126" s="291">
        <f>SUM(E126:H126)</f>
        <v>4</v>
      </c>
      <c r="J126" s="320"/>
      <c r="K126" s="292">
        <f>D126*J126</f>
        <v>0</v>
      </c>
      <c r="L126" s="293">
        <f>I126*J126</f>
        <v>0</v>
      </c>
    </row>
    <row r="127" spans="1:12" s="359" customFormat="1">
      <c r="A127" s="367"/>
      <c r="B127" s="354" t="s">
        <v>159</v>
      </c>
      <c r="C127" s="590"/>
      <c r="D127" s="533"/>
      <c r="E127" s="533"/>
      <c r="F127" s="533"/>
      <c r="G127" s="533"/>
      <c r="H127" s="533"/>
      <c r="I127" s="534"/>
      <c r="J127" s="535"/>
      <c r="K127" s="536">
        <f>SUM(K1:K126)</f>
        <v>0</v>
      </c>
      <c r="L127" s="536">
        <f>SUM(L1:L126)</f>
        <v>0</v>
      </c>
    </row>
    <row r="128" spans="1: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D146" s="208"/>
      <c r="E146" s="208"/>
      <c r="F146" s="208"/>
      <c r="G146" s="208"/>
      <c r="H146" s="208"/>
      <c r="I146" s="328"/>
      <c r="J146" s="320"/>
      <c r="K146" s="329"/>
      <c r="L146" s="329"/>
    </row>
    <row r="147" spans="3:12">
      <c r="C147" s="18"/>
      <c r="D147" s="18"/>
      <c r="E147" s="18"/>
      <c r="F147" s="18"/>
      <c r="G147" s="18"/>
      <c r="H147" s="18"/>
      <c r="I147" s="18"/>
      <c r="J147" s="18"/>
      <c r="K147" s="18"/>
    </row>
    <row r="148" spans="3:12">
      <c r="C148" s="158"/>
      <c r="D148" s="208"/>
      <c r="E148" s="208"/>
      <c r="F148" s="208"/>
      <c r="G148" s="208"/>
      <c r="H148" s="208"/>
      <c r="I148" s="328"/>
      <c r="J148" s="320"/>
      <c r="K148" s="329"/>
      <c r="L148" s="329"/>
    </row>
    <row r="149" spans="3:12">
      <c r="C149" s="18"/>
      <c r="F149"/>
      <c r="H149"/>
    </row>
    <row r="150" spans="3:12">
      <c r="C150" s="144"/>
      <c r="D150" s="208"/>
      <c r="E150" s="208"/>
      <c r="F150" s="208"/>
      <c r="G150" s="208"/>
      <c r="H150" s="208"/>
      <c r="I150" s="328"/>
      <c r="J150" s="320"/>
      <c r="K150" s="329"/>
      <c r="L150" s="329"/>
    </row>
    <row r="151" spans="3:12">
      <c r="C151" s="144"/>
      <c r="D151" s="208"/>
      <c r="E151" s="208"/>
      <c r="F151" s="208"/>
      <c r="G151" s="208"/>
      <c r="H151" s="208"/>
      <c r="I151" s="328"/>
      <c r="J151" s="320"/>
      <c r="K151" s="329"/>
      <c r="L151" s="329"/>
    </row>
    <row r="152" spans="3:12">
      <c r="C152" s="365"/>
      <c r="F152"/>
      <c r="H152"/>
    </row>
    <row r="153" spans="3:12">
      <c r="F153"/>
      <c r="H153"/>
    </row>
    <row r="154" spans="3:12">
      <c r="F154"/>
      <c r="H154"/>
    </row>
    <row r="155" spans="3:12">
      <c r="F155"/>
      <c r="H155"/>
    </row>
    <row r="156" spans="3:12">
      <c r="F156"/>
      <c r="H156"/>
    </row>
    <row r="157" spans="3:12">
      <c r="F157"/>
      <c r="H157"/>
    </row>
    <row r="158" spans="3:12">
      <c r="F158"/>
      <c r="H158"/>
    </row>
    <row r="159" spans="3:12">
      <c r="F159"/>
      <c r="H159"/>
    </row>
    <row r="160" spans="3:12">
      <c r="F160"/>
      <c r="H160"/>
    </row>
  </sheetData>
  <sheetProtection password="8D19" sheet="1" objects="1" scenarios="1"/>
  <mergeCells count="7">
    <mergeCell ref="B13:K13"/>
    <mergeCell ref="B7:K7"/>
    <mergeCell ref="B8:K8"/>
    <mergeCell ref="B9:K9"/>
    <mergeCell ref="B10:K10"/>
    <mergeCell ref="B11:K11"/>
    <mergeCell ref="B12:K12"/>
  </mergeCells>
  <pageMargins left="0.94488188976377963" right="0.15748031496062992" top="0.43307086614173229" bottom="0.94488188976377963"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22:I127"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05"/>
  <sheetViews>
    <sheetView topLeftCell="A25" workbookViewId="0">
      <selection activeCell="H27" sqref="H27"/>
    </sheetView>
  </sheetViews>
  <sheetFormatPr defaultRowHeight="12.75"/>
  <cols>
    <col min="1" max="1" width="4.42578125" style="300" customWidth="1"/>
    <col min="2" max="2" width="45.7109375" style="117" customWidth="1"/>
    <col min="3" max="3" width="5.7109375" style="139" customWidth="1"/>
    <col min="4" max="4" width="12" style="216" customWidth="1"/>
    <col min="5" max="5" width="11.7109375" style="216" customWidth="1"/>
    <col min="6" max="6" width="11.42578125" style="294" customWidth="1"/>
    <col min="7" max="7" width="12.140625" style="216" customWidth="1"/>
    <col min="8" max="8" width="11.42578125" style="294" customWidth="1"/>
    <col min="9" max="10" width="9.140625" style="216"/>
    <col min="11" max="11" width="10.28515625" style="216" customWidth="1"/>
    <col min="12" max="12" width="12.7109375" style="216" customWidth="1"/>
    <col min="13" max="13" width="24.42578125" style="138" customWidth="1"/>
    <col min="14" max="16384" width="9.140625" style="138"/>
  </cols>
  <sheetData>
    <row r="1" spans="1:13" s="359" customFormat="1">
      <c r="A1" s="300"/>
      <c r="B1" s="147"/>
      <c r="C1" s="565"/>
      <c r="D1" s="566"/>
      <c r="E1" s="567"/>
      <c r="F1" s="567"/>
      <c r="G1" s="567"/>
      <c r="H1" s="567"/>
      <c r="I1" s="568"/>
      <c r="J1" s="561"/>
      <c r="K1" s="569"/>
      <c r="L1" s="569"/>
    </row>
    <row r="2" spans="1:13" s="541" customFormat="1">
      <c r="A2" s="540" t="s">
        <v>294</v>
      </c>
      <c r="B2" s="542" t="s">
        <v>138</v>
      </c>
      <c r="C2" s="543"/>
      <c r="D2" s="544"/>
      <c r="E2" s="545"/>
      <c r="F2" s="545"/>
      <c r="G2" s="545"/>
      <c r="H2" s="545"/>
      <c r="I2" s="546"/>
      <c r="J2" s="562"/>
      <c r="K2" s="547"/>
      <c r="L2" s="547"/>
      <c r="M2" s="362"/>
    </row>
    <row r="3" spans="1:13" s="362" customFormat="1">
      <c r="A3" s="300"/>
      <c r="B3" s="366"/>
      <c r="C3" s="548"/>
      <c r="D3" s="343"/>
      <c r="E3" s="549"/>
      <c r="F3" s="549"/>
      <c r="G3" s="549"/>
      <c r="H3" s="549"/>
      <c r="I3" s="550"/>
      <c r="J3" s="563"/>
      <c r="K3" s="551"/>
      <c r="L3" s="551"/>
    </row>
    <row r="4" spans="1:13" s="360" customFormat="1" ht="48">
      <c r="A4" s="552"/>
      <c r="B4" s="553" t="s">
        <v>29</v>
      </c>
      <c r="C4" s="554" t="s">
        <v>28</v>
      </c>
      <c r="D4" s="555" t="s">
        <v>369</v>
      </c>
      <c r="E4" s="556" t="s">
        <v>370</v>
      </c>
      <c r="F4" s="557" t="s">
        <v>371</v>
      </c>
      <c r="G4" s="556" t="s">
        <v>372</v>
      </c>
      <c r="H4" s="557" t="s">
        <v>373</v>
      </c>
      <c r="I4" s="558" t="s">
        <v>374</v>
      </c>
      <c r="J4" s="564" t="s">
        <v>60</v>
      </c>
      <c r="K4" s="559" t="s">
        <v>375</v>
      </c>
      <c r="L4" s="560" t="s">
        <v>376</v>
      </c>
    </row>
    <row r="5" spans="1:13" s="359" customFormat="1">
      <c r="A5" s="570"/>
      <c r="B5" s="117"/>
      <c r="L5" s="216"/>
    </row>
    <row r="6" spans="1:13" s="572" customFormat="1">
      <c r="A6" s="571"/>
      <c r="B6" s="358" t="s">
        <v>90</v>
      </c>
      <c r="L6" s="498"/>
      <c r="M6" s="359"/>
    </row>
    <row r="7" spans="1:13" s="589" customFormat="1" ht="78.75" customHeight="1">
      <c r="A7" s="587"/>
      <c r="B7" s="750" t="s">
        <v>310</v>
      </c>
      <c r="C7" s="750"/>
      <c r="D7" s="750"/>
      <c r="E7" s="750"/>
      <c r="F7" s="750"/>
      <c r="G7" s="750"/>
      <c r="H7" s="750"/>
      <c r="I7" s="750"/>
      <c r="J7" s="750"/>
      <c r="K7" s="750"/>
      <c r="L7" s="588"/>
    </row>
    <row r="8" spans="1:13" s="589" customFormat="1" ht="27.75" customHeight="1">
      <c r="A8" s="587"/>
      <c r="B8" s="751" t="s">
        <v>137</v>
      </c>
      <c r="C8" s="751"/>
      <c r="D8" s="751"/>
      <c r="E8" s="751"/>
      <c r="F8" s="751"/>
      <c r="G8" s="751"/>
      <c r="H8" s="751"/>
      <c r="I8" s="751"/>
      <c r="J8" s="751"/>
      <c r="K8" s="751"/>
      <c r="L8" s="588"/>
    </row>
    <row r="9" spans="1:13" s="359" customFormat="1">
      <c r="A9" s="570"/>
      <c r="B9" s="752"/>
      <c r="C9" s="752"/>
      <c r="D9" s="752"/>
      <c r="E9" s="752"/>
      <c r="F9" s="752"/>
      <c r="G9" s="752"/>
      <c r="H9" s="752"/>
      <c r="I9" s="752"/>
      <c r="J9" s="138"/>
      <c r="K9" s="138"/>
      <c r="L9" s="216"/>
    </row>
    <row r="10" spans="1:13" s="359" customFormat="1">
      <c r="A10" s="571"/>
      <c r="B10" s="753" t="s">
        <v>230</v>
      </c>
      <c r="C10" s="753"/>
      <c r="D10" s="753"/>
      <c r="E10" s="753"/>
      <c r="F10" s="753"/>
      <c r="G10" s="753"/>
      <c r="H10" s="753"/>
      <c r="I10" s="753"/>
      <c r="J10" s="531"/>
      <c r="K10" s="531"/>
      <c r="L10" s="498"/>
    </row>
    <row r="11" spans="1:13" ht="115.5" customHeight="1">
      <c r="A11" s="300">
        <v>1</v>
      </c>
      <c r="B11" s="147" t="s">
        <v>1212</v>
      </c>
      <c r="D11" s="314"/>
      <c r="E11" s="314"/>
      <c r="F11" s="314"/>
      <c r="G11" s="314"/>
      <c r="H11" s="314"/>
      <c r="I11" s="315"/>
      <c r="J11" s="316"/>
      <c r="K11" s="313"/>
      <c r="L11" s="313"/>
    </row>
    <row r="12" spans="1:13" ht="129.75" customHeight="1">
      <c r="A12" s="137"/>
      <c r="B12" s="432" t="s">
        <v>911</v>
      </c>
      <c r="C12" s="139" t="s">
        <v>16</v>
      </c>
      <c r="D12" s="210">
        <v>0</v>
      </c>
      <c r="E12" s="286">
        <v>5</v>
      </c>
      <c r="F12" s="287">
        <v>5</v>
      </c>
      <c r="G12" s="286">
        <v>5</v>
      </c>
      <c r="H12" s="287">
        <v>5</v>
      </c>
      <c r="I12" s="291">
        <f>SUM(E12:H12)</f>
        <v>20</v>
      </c>
      <c r="J12" s="316"/>
      <c r="K12" s="292">
        <f>D12*J12</f>
        <v>0</v>
      </c>
      <c r="L12" s="293">
        <f>I12*J12</f>
        <v>0</v>
      </c>
    </row>
    <row r="13" spans="1:13" s="362" customFormat="1" ht="90.75" customHeight="1">
      <c r="A13" s="300">
        <v>2</v>
      </c>
      <c r="B13" s="366" t="s">
        <v>912</v>
      </c>
      <c r="C13" s="548"/>
      <c r="D13" s="549"/>
      <c r="E13" s="549"/>
      <c r="F13" s="549"/>
      <c r="G13" s="549"/>
      <c r="H13" s="549"/>
      <c r="I13" s="573"/>
      <c r="J13" s="563"/>
      <c r="K13" s="574"/>
      <c r="L13" s="574"/>
    </row>
    <row r="14" spans="1:13" s="362" customFormat="1" ht="152.25" customHeight="1">
      <c r="A14" s="300"/>
      <c r="B14" s="575" t="s">
        <v>1213</v>
      </c>
      <c r="C14" s="548" t="s">
        <v>16</v>
      </c>
      <c r="D14" s="576">
        <v>0</v>
      </c>
      <c r="E14" s="577">
        <v>13</v>
      </c>
      <c r="F14" s="578">
        <v>14</v>
      </c>
      <c r="G14" s="577">
        <v>14</v>
      </c>
      <c r="H14" s="578">
        <v>14</v>
      </c>
      <c r="I14" s="579">
        <f>SUM(E14:H14)</f>
        <v>55</v>
      </c>
      <c r="J14" s="563"/>
      <c r="K14" s="580">
        <f>D14*J14</f>
        <v>0</v>
      </c>
      <c r="L14" s="581">
        <f>I14*J14</f>
        <v>0</v>
      </c>
    </row>
    <row r="15" spans="1:13" s="362" customFormat="1" ht="90.75" customHeight="1">
      <c r="A15" s="300">
        <v>3</v>
      </c>
      <c r="B15" s="366" t="s">
        <v>913</v>
      </c>
      <c r="C15" s="548"/>
      <c r="D15" s="549"/>
      <c r="E15" s="575"/>
      <c r="F15" s="549"/>
      <c r="G15" s="549"/>
      <c r="H15" s="549"/>
      <c r="I15" s="573"/>
      <c r="J15" s="563"/>
      <c r="K15" s="574"/>
      <c r="L15" s="574"/>
    </row>
    <row r="16" spans="1:13" s="362" customFormat="1" ht="169.5" customHeight="1">
      <c r="A16" s="300"/>
      <c r="B16" s="575" t="s">
        <v>1214</v>
      </c>
      <c r="C16" s="548" t="s">
        <v>16</v>
      </c>
      <c r="D16" s="576">
        <v>0</v>
      </c>
      <c r="E16" s="577">
        <v>8</v>
      </c>
      <c r="F16" s="578">
        <v>8</v>
      </c>
      <c r="G16" s="577">
        <v>8</v>
      </c>
      <c r="H16" s="578">
        <v>8</v>
      </c>
      <c r="I16" s="579">
        <f>SUM(E16:H16)</f>
        <v>32</v>
      </c>
      <c r="J16" s="563"/>
      <c r="K16" s="580">
        <f>D16*J16</f>
        <v>0</v>
      </c>
      <c r="L16" s="581">
        <f>I16*J16</f>
        <v>0</v>
      </c>
    </row>
    <row r="17" spans="1:13" s="362" customFormat="1" ht="63.75" customHeight="1">
      <c r="A17" s="300">
        <v>4</v>
      </c>
      <c r="B17" s="366" t="s">
        <v>908</v>
      </c>
      <c r="C17" s="548"/>
      <c r="D17" s="549"/>
      <c r="E17" s="549"/>
      <c r="F17" s="549"/>
      <c r="G17" s="549"/>
      <c r="H17" s="549"/>
      <c r="I17" s="573"/>
      <c r="J17" s="563"/>
      <c r="K17" s="574"/>
      <c r="L17" s="574"/>
    </row>
    <row r="18" spans="1:13" s="362" customFormat="1" ht="83.25" customHeight="1">
      <c r="A18" s="301"/>
      <c r="B18" s="432" t="s">
        <v>1215</v>
      </c>
      <c r="C18" s="548" t="s">
        <v>16</v>
      </c>
      <c r="D18" s="576">
        <v>12</v>
      </c>
      <c r="E18" s="577">
        <v>0</v>
      </c>
      <c r="F18" s="578">
        <v>0</v>
      </c>
      <c r="G18" s="577">
        <v>0</v>
      </c>
      <c r="H18" s="578">
        <v>0</v>
      </c>
      <c r="I18" s="579">
        <f>SUM(E18:H18)</f>
        <v>0</v>
      </c>
      <c r="J18" s="563"/>
      <c r="K18" s="580">
        <f>D18*J18</f>
        <v>0</v>
      </c>
      <c r="L18" s="581">
        <f>I18*J18</f>
        <v>0</v>
      </c>
    </row>
    <row r="19" spans="1:13" s="362" customFormat="1" ht="80.25" customHeight="1">
      <c r="A19" s="300">
        <v>5</v>
      </c>
      <c r="B19" s="366" t="s">
        <v>909</v>
      </c>
      <c r="C19" s="548"/>
      <c r="D19" s="549"/>
      <c r="E19" s="549"/>
      <c r="F19" s="549"/>
      <c r="G19" s="549"/>
      <c r="H19" s="549"/>
      <c r="I19" s="573"/>
      <c r="J19" s="563"/>
      <c r="K19" s="574"/>
      <c r="L19" s="574"/>
    </row>
    <row r="20" spans="1:13" s="362" customFormat="1" ht="118.5" customHeight="1">
      <c r="A20" s="301"/>
      <c r="B20" s="432" t="s">
        <v>1216</v>
      </c>
      <c r="C20" s="548" t="s">
        <v>16</v>
      </c>
      <c r="D20" s="576">
        <v>1</v>
      </c>
      <c r="E20" s="577">
        <v>0</v>
      </c>
      <c r="F20" s="578">
        <v>0</v>
      </c>
      <c r="G20" s="577">
        <v>0</v>
      </c>
      <c r="H20" s="578">
        <v>0</v>
      </c>
      <c r="I20" s="579">
        <f>SUM(E20:H20)</f>
        <v>0</v>
      </c>
      <c r="J20" s="563"/>
      <c r="K20" s="580">
        <f>D20*J20</f>
        <v>0</v>
      </c>
      <c r="L20" s="581">
        <f>I20*J20</f>
        <v>0</v>
      </c>
    </row>
    <row r="21" spans="1:13" s="362" customFormat="1" ht="65.25" customHeight="1">
      <c r="A21" s="300">
        <v>6</v>
      </c>
      <c r="B21" s="366" t="s">
        <v>910</v>
      </c>
      <c r="C21" s="548"/>
      <c r="D21" s="549"/>
      <c r="E21" s="549"/>
      <c r="F21" s="549"/>
      <c r="G21" s="549"/>
      <c r="H21" s="549"/>
      <c r="I21" s="573"/>
      <c r="J21" s="563"/>
      <c r="K21" s="574"/>
      <c r="L21" s="574"/>
    </row>
    <row r="22" spans="1:13" s="362" customFormat="1" ht="91.5" customHeight="1">
      <c r="A22" s="301"/>
      <c r="B22" s="432" t="s">
        <v>1217</v>
      </c>
      <c r="C22" s="548" t="s">
        <v>16</v>
      </c>
      <c r="D22" s="576">
        <v>2</v>
      </c>
      <c r="E22" s="577">
        <v>0</v>
      </c>
      <c r="F22" s="578">
        <v>0</v>
      </c>
      <c r="G22" s="577">
        <v>0</v>
      </c>
      <c r="H22" s="578">
        <v>0</v>
      </c>
      <c r="I22" s="579">
        <f>SUM(E22:H22)</f>
        <v>0</v>
      </c>
      <c r="J22" s="563"/>
      <c r="K22" s="580">
        <f>D22*J22</f>
        <v>0</v>
      </c>
      <c r="L22" s="581">
        <f>I22*J22</f>
        <v>0</v>
      </c>
    </row>
    <row r="23" spans="1:13" ht="39.75" customHeight="1">
      <c r="A23" s="300">
        <v>7</v>
      </c>
      <c r="B23" s="147" t="s">
        <v>363</v>
      </c>
      <c r="D23" s="314"/>
      <c r="E23" s="314"/>
      <c r="F23" s="314"/>
      <c r="G23" s="314"/>
      <c r="H23" s="314"/>
      <c r="I23" s="315"/>
      <c r="J23" s="316"/>
      <c r="K23" s="313"/>
      <c r="L23" s="313"/>
    </row>
    <row r="24" spans="1:13" ht="52.5" customHeight="1">
      <c r="A24" s="157" t="s">
        <v>110</v>
      </c>
      <c r="B24" s="432" t="s">
        <v>1218</v>
      </c>
      <c r="C24" s="139" t="s">
        <v>16</v>
      </c>
      <c r="D24" s="210">
        <v>0</v>
      </c>
      <c r="E24" s="286">
        <v>3</v>
      </c>
      <c r="F24" s="287">
        <v>3</v>
      </c>
      <c r="G24" s="286">
        <v>3</v>
      </c>
      <c r="H24" s="287">
        <v>3</v>
      </c>
      <c r="I24" s="291">
        <f>SUM(E24:H24)</f>
        <v>12</v>
      </c>
      <c r="J24" s="316"/>
      <c r="K24" s="292">
        <f>D24*J24</f>
        <v>0</v>
      </c>
      <c r="L24" s="293">
        <f>I24*J24</f>
        <v>0</v>
      </c>
    </row>
    <row r="25" spans="1:13" ht="52.5" customHeight="1">
      <c r="A25" s="157" t="s">
        <v>111</v>
      </c>
      <c r="B25" s="432" t="s">
        <v>1219</v>
      </c>
      <c r="C25" s="139" t="s">
        <v>16</v>
      </c>
      <c r="D25" s="210">
        <v>0</v>
      </c>
      <c r="E25" s="286">
        <v>6</v>
      </c>
      <c r="F25" s="287">
        <v>6</v>
      </c>
      <c r="G25" s="286">
        <v>6</v>
      </c>
      <c r="H25" s="287">
        <v>6</v>
      </c>
      <c r="I25" s="291">
        <f>SUM(E25:H25)</f>
        <v>24</v>
      </c>
      <c r="J25" s="316"/>
      <c r="K25" s="292">
        <f>D25*J25</f>
        <v>0</v>
      </c>
      <c r="L25" s="293">
        <f>I25*J25</f>
        <v>0</v>
      </c>
    </row>
    <row r="26" spans="1:13" ht="63.75" customHeight="1">
      <c r="A26" s="137" t="s">
        <v>100</v>
      </c>
      <c r="B26" s="432" t="s">
        <v>1220</v>
      </c>
      <c r="C26" s="139" t="s">
        <v>16</v>
      </c>
      <c r="D26" s="210">
        <v>2</v>
      </c>
      <c r="E26" s="286">
        <v>0</v>
      </c>
      <c r="F26" s="287">
        <v>0</v>
      </c>
      <c r="G26" s="286">
        <v>0</v>
      </c>
      <c r="H26" s="287">
        <v>0</v>
      </c>
      <c r="I26" s="291">
        <f>SUM(E26:H26)</f>
        <v>0</v>
      </c>
      <c r="J26" s="316"/>
      <c r="K26" s="292">
        <f>D26*J26</f>
        <v>0</v>
      </c>
      <c r="L26" s="293">
        <f>I26*J26</f>
        <v>0</v>
      </c>
    </row>
    <row r="27" spans="1:13" ht="52.5" customHeight="1">
      <c r="A27" s="137" t="s">
        <v>112</v>
      </c>
      <c r="B27" s="432" t="s">
        <v>1221</v>
      </c>
      <c r="C27" s="139" t="s">
        <v>16</v>
      </c>
      <c r="D27" s="210">
        <v>1</v>
      </c>
      <c r="E27" s="286">
        <v>1</v>
      </c>
      <c r="F27" s="287">
        <v>1</v>
      </c>
      <c r="G27" s="286">
        <v>1</v>
      </c>
      <c r="H27" s="287">
        <v>1</v>
      </c>
      <c r="I27" s="291">
        <f>SUM(E27:H27)</f>
        <v>4</v>
      </c>
      <c r="J27" s="316"/>
      <c r="K27" s="292">
        <f>D27*J27</f>
        <v>0</v>
      </c>
      <c r="L27" s="293">
        <f>I27*J27</f>
        <v>0</v>
      </c>
    </row>
    <row r="28" spans="1:13" s="359" customFormat="1" ht="89.25" customHeight="1">
      <c r="A28" s="137">
        <v>8</v>
      </c>
      <c r="B28" s="147" t="s">
        <v>1344</v>
      </c>
      <c r="C28" s="565"/>
      <c r="D28" s="567"/>
      <c r="E28" s="567"/>
      <c r="F28" s="567"/>
      <c r="G28" s="567"/>
      <c r="H28" s="567"/>
      <c r="I28" s="582"/>
      <c r="J28" s="561"/>
      <c r="K28" s="583"/>
      <c r="L28" s="583"/>
      <c r="M28" s="138"/>
    </row>
    <row r="29" spans="1:13">
      <c r="A29" s="157" t="s">
        <v>110</v>
      </c>
      <c r="B29" s="584" t="s">
        <v>228</v>
      </c>
      <c r="C29" s="139" t="s">
        <v>87</v>
      </c>
      <c r="D29" s="210">
        <v>2.6</v>
      </c>
      <c r="E29" s="286">
        <v>0</v>
      </c>
      <c r="F29" s="287">
        <v>0</v>
      </c>
      <c r="G29" s="286">
        <v>0</v>
      </c>
      <c r="H29" s="287">
        <v>0</v>
      </c>
      <c r="I29" s="291">
        <v>0</v>
      </c>
      <c r="J29" s="316"/>
      <c r="K29" s="292">
        <f>D29*J29</f>
        <v>0</v>
      </c>
      <c r="L29" s="293">
        <f>I29*J29</f>
        <v>0</v>
      </c>
    </row>
    <row r="30" spans="1:13">
      <c r="A30" s="157" t="s">
        <v>111</v>
      </c>
      <c r="B30" s="584" t="s">
        <v>229</v>
      </c>
      <c r="C30" s="139" t="s">
        <v>87</v>
      </c>
      <c r="D30" s="210">
        <v>8</v>
      </c>
      <c r="E30" s="286">
        <v>0</v>
      </c>
      <c r="F30" s="287">
        <v>0</v>
      </c>
      <c r="G30" s="286">
        <v>0</v>
      </c>
      <c r="H30" s="287">
        <v>0</v>
      </c>
      <c r="I30" s="291">
        <v>0</v>
      </c>
      <c r="J30" s="316"/>
      <c r="K30" s="292">
        <f>D30*J30</f>
        <v>0</v>
      </c>
      <c r="L30" s="293">
        <f>I30*J30</f>
        <v>0</v>
      </c>
    </row>
    <row r="31" spans="1:13" s="362" customFormat="1">
      <c r="A31" s="367"/>
      <c r="B31" s="354" t="s">
        <v>139</v>
      </c>
      <c r="C31" s="590"/>
      <c r="D31" s="533"/>
      <c r="E31" s="533"/>
      <c r="F31" s="533"/>
      <c r="G31" s="533"/>
      <c r="H31" s="533"/>
      <c r="I31" s="534"/>
      <c r="J31" s="535"/>
      <c r="K31" s="536">
        <f>SUM(K5:K30)</f>
        <v>0</v>
      </c>
      <c r="L31" s="536">
        <f>SUM(L5:L30)</f>
        <v>0</v>
      </c>
    </row>
    <row r="32" spans="1:13">
      <c r="A32" s="137"/>
      <c r="D32" s="314"/>
      <c r="E32" s="314"/>
      <c r="F32" s="314"/>
      <c r="G32" s="314"/>
      <c r="H32" s="314"/>
      <c r="I32" s="315"/>
      <c r="J32" s="316"/>
      <c r="K32" s="313"/>
      <c r="L32" s="313"/>
    </row>
    <row r="33" spans="4:12">
      <c r="D33" s="314"/>
      <c r="E33" s="314"/>
      <c r="F33" s="314"/>
      <c r="G33" s="314"/>
      <c r="H33" s="314"/>
      <c r="I33" s="315"/>
      <c r="J33" s="316"/>
      <c r="K33" s="313"/>
      <c r="L33" s="313"/>
    </row>
    <row r="34" spans="4:12">
      <c r="D34" s="314"/>
      <c r="E34" s="314"/>
      <c r="F34" s="314"/>
      <c r="G34" s="314"/>
      <c r="H34" s="314"/>
      <c r="I34" s="315"/>
      <c r="J34" s="316"/>
      <c r="K34" s="313"/>
      <c r="L34" s="313"/>
    </row>
    <row r="35" spans="4:12">
      <c r="D35" s="314"/>
      <c r="E35" s="314"/>
      <c r="F35" s="314"/>
      <c r="G35" s="314"/>
      <c r="H35" s="314"/>
      <c r="I35" s="315"/>
      <c r="J35" s="316"/>
      <c r="K35" s="313"/>
      <c r="L35" s="313"/>
    </row>
    <row r="36" spans="4:12">
      <c r="D36" s="314"/>
      <c r="E36" s="314"/>
      <c r="F36" s="314"/>
      <c r="G36" s="314"/>
      <c r="H36" s="314"/>
      <c r="I36" s="315"/>
      <c r="J36" s="316"/>
      <c r="K36" s="313"/>
      <c r="L36" s="313"/>
    </row>
    <row r="37" spans="4:12">
      <c r="D37" s="314"/>
      <c r="E37" s="314"/>
      <c r="F37" s="314"/>
      <c r="G37" s="314"/>
      <c r="H37" s="314"/>
      <c r="I37" s="315"/>
      <c r="J37" s="316"/>
      <c r="K37" s="313"/>
      <c r="L37" s="313"/>
    </row>
    <row r="38" spans="4:12">
      <c r="D38" s="314"/>
      <c r="E38" s="314"/>
      <c r="F38" s="314"/>
      <c r="G38" s="314"/>
      <c r="H38" s="314"/>
      <c r="I38" s="315"/>
      <c r="J38" s="316"/>
      <c r="K38" s="313"/>
      <c r="L38" s="313"/>
    </row>
    <row r="39" spans="4:12">
      <c r="D39" s="314"/>
      <c r="E39" s="314"/>
      <c r="F39" s="314"/>
      <c r="G39" s="314"/>
      <c r="H39" s="314"/>
      <c r="I39" s="315"/>
      <c r="J39" s="316"/>
      <c r="K39" s="313"/>
      <c r="L39" s="313"/>
    </row>
    <row r="40" spans="4:12">
      <c r="D40" s="314"/>
      <c r="E40" s="314"/>
      <c r="F40" s="314"/>
      <c r="G40" s="314"/>
      <c r="H40" s="314"/>
      <c r="I40" s="315"/>
      <c r="J40" s="316"/>
      <c r="K40" s="313"/>
      <c r="L40" s="313"/>
    </row>
    <row r="41" spans="4:12">
      <c r="D41" s="314"/>
      <c r="E41" s="314"/>
      <c r="F41" s="314"/>
      <c r="G41" s="314"/>
      <c r="H41" s="314"/>
      <c r="I41" s="315"/>
      <c r="J41" s="316"/>
      <c r="K41" s="313"/>
      <c r="L41" s="313"/>
    </row>
    <row r="42" spans="4:12">
      <c r="D42" s="314"/>
      <c r="E42" s="314"/>
      <c r="F42" s="314"/>
      <c r="G42" s="314"/>
      <c r="H42" s="314"/>
      <c r="I42" s="315"/>
      <c r="J42" s="316"/>
      <c r="K42" s="313"/>
      <c r="L42" s="313"/>
    </row>
    <row r="43" spans="4:12">
      <c r="D43" s="314"/>
      <c r="E43" s="314"/>
      <c r="F43" s="314"/>
      <c r="G43" s="314"/>
      <c r="H43" s="314"/>
      <c r="I43" s="315"/>
      <c r="J43" s="316"/>
      <c r="K43" s="313"/>
      <c r="L43" s="313"/>
    </row>
    <row r="44" spans="4:12">
      <c r="D44" s="314"/>
      <c r="E44" s="314"/>
      <c r="F44" s="314"/>
      <c r="G44" s="314"/>
      <c r="H44" s="314"/>
      <c r="I44" s="315"/>
      <c r="J44" s="316"/>
      <c r="K44" s="313"/>
      <c r="L44" s="313"/>
    </row>
    <row r="45" spans="4:12">
      <c r="D45" s="314"/>
      <c r="E45" s="314"/>
      <c r="F45" s="314"/>
      <c r="G45" s="314"/>
      <c r="H45" s="314"/>
      <c r="I45" s="315"/>
      <c r="J45" s="316"/>
      <c r="K45" s="313"/>
      <c r="L45" s="313"/>
    </row>
    <row r="46" spans="4:12">
      <c r="D46" s="314"/>
      <c r="E46" s="314"/>
      <c r="F46" s="314"/>
      <c r="G46" s="314"/>
      <c r="H46" s="314"/>
      <c r="I46" s="315"/>
      <c r="J46" s="316"/>
      <c r="K46" s="313"/>
      <c r="L46" s="313"/>
    </row>
    <row r="47" spans="4:12">
      <c r="D47" s="314"/>
      <c r="E47" s="314"/>
      <c r="F47" s="314"/>
      <c r="G47" s="314"/>
      <c r="H47" s="314"/>
      <c r="I47" s="315"/>
      <c r="J47" s="316"/>
      <c r="K47" s="313"/>
      <c r="L47" s="313"/>
    </row>
    <row r="48" spans="4:12">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D58" s="314"/>
      <c r="E58" s="314"/>
      <c r="F58" s="314"/>
      <c r="G58" s="314"/>
      <c r="H58" s="314"/>
      <c r="I58" s="315"/>
      <c r="J58" s="316"/>
      <c r="K58" s="313"/>
      <c r="L58" s="313"/>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314"/>
      <c r="E61" s="314"/>
      <c r="F61" s="314"/>
      <c r="G61" s="314"/>
      <c r="H61" s="314"/>
      <c r="I61" s="315"/>
      <c r="J61" s="316"/>
      <c r="K61" s="313"/>
      <c r="L61" s="313"/>
    </row>
    <row r="62" spans="4:12">
      <c r="D62" s="314"/>
      <c r="E62" s="314"/>
      <c r="F62" s="314"/>
      <c r="G62" s="314"/>
      <c r="H62" s="314"/>
      <c r="I62" s="315"/>
      <c r="J62" s="316"/>
      <c r="K62" s="313"/>
      <c r="L62" s="313"/>
    </row>
    <row r="63" spans="4:12">
      <c r="D63" s="314"/>
      <c r="E63" s="314"/>
      <c r="F63" s="314"/>
      <c r="G63" s="314"/>
      <c r="H63" s="314"/>
      <c r="I63" s="315"/>
      <c r="J63" s="316"/>
      <c r="K63" s="313"/>
      <c r="L63" s="313"/>
    </row>
    <row r="64" spans="4:12">
      <c r="D64" s="314"/>
      <c r="E64" s="314"/>
      <c r="F64" s="314"/>
      <c r="G64" s="314"/>
      <c r="H64" s="314"/>
      <c r="I64" s="315"/>
      <c r="J64" s="316"/>
      <c r="K64" s="313"/>
      <c r="L64" s="313"/>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D67" s="314"/>
      <c r="E67" s="314"/>
      <c r="F67" s="314"/>
      <c r="G67" s="314"/>
      <c r="H67" s="314"/>
      <c r="I67" s="315"/>
      <c r="J67" s="316"/>
      <c r="K67" s="313"/>
      <c r="L67" s="313"/>
    </row>
    <row r="68" spans="4:12">
      <c r="D68" s="314"/>
      <c r="E68" s="314"/>
      <c r="F68" s="314"/>
      <c r="G68" s="314"/>
      <c r="H68" s="314"/>
      <c r="I68" s="315"/>
      <c r="J68" s="316"/>
      <c r="K68" s="313"/>
      <c r="L68" s="313"/>
    </row>
    <row r="69" spans="4:12">
      <c r="D69" s="314"/>
      <c r="E69" s="314"/>
      <c r="F69" s="314"/>
      <c r="G69" s="314"/>
      <c r="H69" s="314"/>
      <c r="I69" s="315"/>
      <c r="J69" s="316"/>
      <c r="K69" s="313"/>
      <c r="L69" s="313"/>
    </row>
    <row r="70" spans="4:12">
      <c r="D70" s="314"/>
      <c r="E70" s="314"/>
      <c r="F70" s="314"/>
      <c r="G70" s="314"/>
      <c r="H70" s="314"/>
      <c r="I70" s="315"/>
      <c r="J70" s="316"/>
      <c r="K70" s="313"/>
      <c r="L70" s="313"/>
    </row>
    <row r="71" spans="4:12">
      <c r="D71" s="314"/>
      <c r="E71" s="314"/>
      <c r="F71" s="314"/>
      <c r="G71" s="314"/>
      <c r="H71" s="314"/>
      <c r="I71" s="315"/>
      <c r="J71" s="316"/>
      <c r="K71" s="313"/>
      <c r="L71" s="313"/>
    </row>
    <row r="72" spans="4:12">
      <c r="D72" s="314"/>
      <c r="E72" s="314"/>
      <c r="F72" s="314"/>
      <c r="G72" s="314"/>
      <c r="H72" s="314"/>
      <c r="I72" s="315"/>
      <c r="J72" s="316"/>
      <c r="K72" s="313"/>
      <c r="L72" s="313"/>
    </row>
    <row r="73" spans="4:12">
      <c r="D73" s="314"/>
      <c r="E73" s="314"/>
      <c r="F73" s="314"/>
      <c r="G73" s="314"/>
      <c r="H73" s="314"/>
      <c r="I73" s="315"/>
      <c r="J73" s="316"/>
      <c r="K73" s="313"/>
      <c r="L73" s="313"/>
    </row>
    <row r="74" spans="4:12">
      <c r="D74" s="314"/>
      <c r="E74" s="314"/>
      <c r="F74" s="314"/>
      <c r="G74" s="314"/>
      <c r="H74" s="314"/>
      <c r="I74" s="315"/>
      <c r="J74" s="316"/>
      <c r="K74" s="313"/>
      <c r="L74" s="313"/>
    </row>
    <row r="75" spans="4:12">
      <c r="D75" s="314"/>
      <c r="E75" s="314"/>
      <c r="F75" s="314"/>
      <c r="G75" s="314"/>
      <c r="H75" s="314"/>
      <c r="I75" s="315"/>
      <c r="J75" s="316"/>
      <c r="K75" s="313"/>
      <c r="L75" s="313"/>
    </row>
    <row r="76" spans="4:12">
      <c r="D76" s="314"/>
      <c r="E76" s="314"/>
      <c r="F76" s="314"/>
      <c r="G76" s="314"/>
      <c r="H76" s="314"/>
      <c r="I76" s="315"/>
      <c r="J76" s="316"/>
      <c r="K76" s="313"/>
      <c r="L76" s="313"/>
    </row>
    <row r="77" spans="4:12">
      <c r="D77" s="314"/>
      <c r="E77" s="314"/>
      <c r="F77" s="314"/>
      <c r="G77" s="314"/>
      <c r="H77" s="314"/>
      <c r="I77" s="315"/>
      <c r="J77" s="316"/>
      <c r="K77" s="313"/>
      <c r="L77" s="313"/>
    </row>
    <row r="78" spans="4:12">
      <c r="D78" s="314"/>
      <c r="E78" s="314"/>
      <c r="F78" s="314"/>
      <c r="G78" s="314"/>
      <c r="H78" s="314"/>
      <c r="I78" s="315"/>
      <c r="J78" s="316"/>
      <c r="K78" s="313"/>
      <c r="L78" s="313"/>
    </row>
    <row r="79" spans="4:12">
      <c r="D79" s="314"/>
      <c r="E79" s="314"/>
      <c r="F79" s="314"/>
      <c r="G79" s="314"/>
      <c r="H79" s="314"/>
      <c r="I79" s="315"/>
      <c r="J79" s="316"/>
      <c r="K79" s="313"/>
      <c r="L79" s="313"/>
    </row>
    <row r="80" spans="4:12">
      <c r="D80" s="314"/>
      <c r="E80" s="314"/>
      <c r="F80" s="314"/>
      <c r="G80" s="314"/>
      <c r="H80" s="314"/>
      <c r="I80" s="315"/>
      <c r="J80" s="316"/>
      <c r="K80" s="313"/>
      <c r="L80" s="313"/>
    </row>
    <row r="81" spans="3:12">
      <c r="D81" s="314"/>
      <c r="E81" s="314"/>
      <c r="F81" s="314"/>
      <c r="G81" s="314"/>
      <c r="H81" s="314"/>
      <c r="I81" s="315"/>
      <c r="J81" s="316"/>
      <c r="K81" s="313"/>
      <c r="L81" s="313"/>
    </row>
    <row r="82" spans="3:12">
      <c r="D82" s="314"/>
      <c r="E82" s="314"/>
      <c r="F82" s="314"/>
      <c r="G82" s="314"/>
      <c r="H82" s="314"/>
      <c r="I82" s="315"/>
      <c r="J82" s="316"/>
      <c r="K82" s="313"/>
      <c r="L82" s="313"/>
    </row>
    <row r="83" spans="3:12">
      <c r="D83" s="314"/>
      <c r="E83" s="314"/>
      <c r="F83" s="314"/>
      <c r="G83" s="314"/>
      <c r="H83" s="314"/>
      <c r="I83" s="315"/>
      <c r="J83" s="316"/>
      <c r="K83" s="313"/>
      <c r="L83" s="313"/>
    </row>
    <row r="84" spans="3:12">
      <c r="D84" s="314"/>
      <c r="E84" s="314"/>
      <c r="F84" s="314"/>
      <c r="G84" s="314"/>
      <c r="H84" s="314"/>
      <c r="I84" s="315"/>
      <c r="J84" s="316"/>
      <c r="K84" s="313"/>
      <c r="L84" s="313"/>
    </row>
    <row r="85" spans="3:12">
      <c r="D85" s="314"/>
      <c r="E85" s="314"/>
      <c r="F85" s="314"/>
      <c r="G85" s="314"/>
      <c r="H85" s="314"/>
      <c r="I85" s="315"/>
      <c r="J85" s="316"/>
      <c r="K85" s="313"/>
      <c r="L85" s="313"/>
    </row>
    <row r="86" spans="3:12">
      <c r="D86" s="314"/>
      <c r="E86" s="314"/>
      <c r="F86" s="314"/>
      <c r="G86" s="314"/>
      <c r="H86" s="314"/>
      <c r="I86" s="315"/>
      <c r="J86" s="316"/>
      <c r="K86" s="313"/>
      <c r="L86" s="313"/>
    </row>
    <row r="87" spans="3:12">
      <c r="D87" s="314"/>
      <c r="E87" s="314"/>
      <c r="F87" s="314"/>
      <c r="G87" s="314"/>
      <c r="H87" s="314"/>
      <c r="I87" s="315"/>
      <c r="J87" s="316"/>
      <c r="K87" s="313"/>
      <c r="L87" s="313"/>
    </row>
    <row r="88" spans="3:12">
      <c r="D88" s="314"/>
      <c r="E88" s="314"/>
      <c r="F88" s="314"/>
      <c r="G88" s="314"/>
      <c r="H88" s="314"/>
      <c r="I88" s="315"/>
      <c r="J88" s="316"/>
      <c r="K88" s="313"/>
      <c r="L88" s="313"/>
    </row>
    <row r="89" spans="3:12">
      <c r="D89" s="314"/>
      <c r="E89" s="314"/>
      <c r="F89" s="314"/>
      <c r="G89" s="314"/>
      <c r="H89" s="314"/>
      <c r="I89" s="315"/>
      <c r="J89" s="316"/>
      <c r="K89" s="313"/>
      <c r="L89" s="313"/>
    </row>
    <row r="90" spans="3:12">
      <c r="D90" s="314"/>
      <c r="E90" s="314"/>
      <c r="F90" s="314"/>
      <c r="G90" s="314"/>
      <c r="H90" s="314"/>
      <c r="I90" s="315"/>
      <c r="J90" s="316"/>
      <c r="K90" s="313"/>
      <c r="L90" s="313"/>
    </row>
    <row r="91" spans="3:12">
      <c r="D91" s="314"/>
      <c r="E91" s="314"/>
      <c r="F91" s="314"/>
      <c r="G91" s="314"/>
      <c r="H91" s="314"/>
      <c r="I91" s="315"/>
      <c r="J91" s="316"/>
      <c r="K91" s="313"/>
      <c r="L91" s="313"/>
    </row>
    <row r="92" spans="3:12">
      <c r="C92" s="138"/>
      <c r="D92" s="138"/>
      <c r="E92" s="138"/>
      <c r="F92" s="138"/>
      <c r="G92" s="138"/>
      <c r="H92" s="138"/>
      <c r="I92" s="138"/>
      <c r="J92" s="138"/>
      <c r="K92" s="138"/>
    </row>
    <row r="93" spans="3:12">
      <c r="C93" s="585"/>
      <c r="D93" s="314"/>
      <c r="E93" s="314"/>
      <c r="F93" s="314"/>
      <c r="G93" s="314"/>
      <c r="H93" s="314"/>
      <c r="I93" s="315"/>
      <c r="J93" s="316"/>
      <c r="K93" s="313"/>
      <c r="L93" s="313"/>
    </row>
    <row r="94" spans="3:12">
      <c r="C94" s="138"/>
      <c r="F94" s="216"/>
      <c r="H94" s="216"/>
    </row>
    <row r="95" spans="3:12">
      <c r="C95" s="284"/>
      <c r="D95" s="314"/>
      <c r="E95" s="314"/>
      <c r="F95" s="314"/>
      <c r="G95" s="314"/>
      <c r="H95" s="314"/>
      <c r="I95" s="315"/>
      <c r="J95" s="316"/>
      <c r="K95" s="313"/>
      <c r="L95" s="313"/>
    </row>
    <row r="96" spans="3:12">
      <c r="C96" s="284"/>
      <c r="D96" s="314"/>
      <c r="E96" s="314"/>
      <c r="F96" s="314"/>
      <c r="G96" s="314"/>
      <c r="H96" s="314"/>
      <c r="I96" s="315"/>
      <c r="J96" s="316"/>
      <c r="K96" s="313"/>
      <c r="L96" s="313"/>
    </row>
    <row r="97" spans="3:8">
      <c r="C97" s="586"/>
      <c r="F97" s="216"/>
      <c r="H97" s="216"/>
    </row>
    <row r="98" spans="3:8">
      <c r="F98" s="216"/>
      <c r="H98" s="216"/>
    </row>
    <row r="99" spans="3:8">
      <c r="F99" s="216"/>
      <c r="H99" s="216"/>
    </row>
    <row r="100" spans="3:8">
      <c r="F100" s="216"/>
      <c r="H100" s="216"/>
    </row>
    <row r="101" spans="3:8">
      <c r="F101" s="216"/>
      <c r="H101" s="216"/>
    </row>
    <row r="102" spans="3:8">
      <c r="F102" s="216"/>
      <c r="H102" s="216"/>
    </row>
    <row r="103" spans="3:8">
      <c r="F103" s="216"/>
      <c r="H103" s="216"/>
    </row>
    <row r="104" spans="3:8">
      <c r="F104" s="216"/>
      <c r="H104" s="216"/>
    </row>
    <row r="105" spans="3:8">
      <c r="F105" s="216"/>
      <c r="H105" s="216"/>
    </row>
  </sheetData>
  <sheetProtection password="8D19" sheet="1" objects="1" scenarios="1"/>
  <mergeCells count="4">
    <mergeCell ref="B7:K7"/>
    <mergeCell ref="B8:K8"/>
    <mergeCell ref="B9:I9"/>
    <mergeCell ref="B10:I10"/>
  </mergeCells>
  <pageMargins left="0.86614173228346458" right="0.70866141732283472" top="0.9055118110236221" bottom="0.74803149606299213" header="0.31496062992125984" footer="0.31496062992125984"/>
  <pageSetup paperSize="9" scale="45" orientation="landscape" r:id="rId1"/>
  <headerFooter>
    <oddHeader>&amp;CSTANOVANJSKA SOSESKA ZVEZNA ULICA&amp;RPOPIS GO DEL</oddHeader>
    <oddFooter>&amp;C&amp;A&amp;R&amp;P od &amp;N</oddFooter>
  </headerFooter>
  <ignoredErrors>
    <ignoredError sqref="I12:I3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27"/>
  <sheetViews>
    <sheetView topLeftCell="A58" zoomScaleNormal="100" workbookViewId="0">
      <selection activeCell="J61" sqref="J61"/>
    </sheetView>
  </sheetViews>
  <sheetFormatPr defaultRowHeight="12.75"/>
  <cols>
    <col min="1" max="1" width="3.7109375" style="53" customWidth="1"/>
    <col min="2" max="2" width="45.7109375" style="75"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2" max="12" width="13.140625" customWidth="1"/>
    <col min="13" max="13" width="26.42578125" style="18" customWidth="1"/>
    <col min="14" max="16384" width="9.140625" style="18"/>
  </cols>
  <sheetData>
    <row r="1" spans="1:13" s="40" customFormat="1">
      <c r="A1" s="53"/>
      <c r="B1" s="76"/>
      <c r="C1" s="43"/>
      <c r="D1" s="131"/>
      <c r="E1" s="206"/>
      <c r="F1" s="206"/>
      <c r="G1" s="206"/>
      <c r="H1" s="206"/>
      <c r="I1" s="54"/>
      <c r="J1" s="509"/>
      <c r="K1" s="55"/>
      <c r="L1" s="55"/>
    </row>
    <row r="2" spans="1:13" s="112" customFormat="1">
      <c r="A2" s="64" t="s">
        <v>2</v>
      </c>
      <c r="B2" s="120" t="s">
        <v>142</v>
      </c>
      <c r="C2" s="66"/>
      <c r="D2" s="143"/>
      <c r="E2" s="207"/>
      <c r="F2" s="207"/>
      <c r="G2" s="207"/>
      <c r="H2" s="207"/>
      <c r="I2" s="67"/>
      <c r="J2" s="518"/>
      <c r="K2" s="68"/>
      <c r="L2" s="68"/>
      <c r="M2" s="18"/>
    </row>
    <row r="3" spans="1:13">
      <c r="B3" s="76"/>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75"/>
      <c r="C5" s="43"/>
      <c r="D5" s="212"/>
      <c r="E5" s="212"/>
      <c r="F5" s="212"/>
      <c r="G5" s="212"/>
      <c r="H5" s="212"/>
      <c r="I5" s="54"/>
      <c r="J5" s="509"/>
      <c r="K5" s="55"/>
      <c r="L5"/>
    </row>
    <row r="6" spans="1:13" s="205" customFormat="1">
      <c r="A6" s="70"/>
      <c r="B6" s="121" t="s">
        <v>90</v>
      </c>
      <c r="C6" s="71"/>
      <c r="D6" s="213"/>
      <c r="E6" s="213"/>
      <c r="F6" s="213"/>
      <c r="G6" s="213"/>
      <c r="H6" s="213"/>
      <c r="I6" s="103"/>
      <c r="J6" s="520"/>
      <c r="K6" s="115"/>
      <c r="L6" s="321"/>
      <c r="M6" s="40"/>
    </row>
    <row r="7" spans="1:13" s="111" customFormat="1" ht="18" customHeight="1">
      <c r="A7" s="110"/>
      <c r="B7" s="756" t="s">
        <v>1392</v>
      </c>
      <c r="C7" s="756"/>
      <c r="D7" s="756"/>
      <c r="E7" s="756"/>
      <c r="F7" s="756"/>
      <c r="G7" s="756"/>
      <c r="H7" s="756"/>
      <c r="I7" s="756"/>
      <c r="J7" s="756"/>
      <c r="K7" s="756"/>
      <c r="L7"/>
      <c r="M7" s="40"/>
    </row>
    <row r="8" spans="1:13" ht="15.75" customHeight="1">
      <c r="B8" s="751" t="s">
        <v>314</v>
      </c>
      <c r="C8" s="751"/>
      <c r="D8" s="751"/>
      <c r="E8" s="751"/>
      <c r="F8" s="751"/>
      <c r="G8" s="751"/>
      <c r="H8" s="751"/>
      <c r="I8" s="751"/>
      <c r="J8" s="751"/>
      <c r="K8" s="751"/>
    </row>
    <row r="9" spans="1:13" ht="29.25" customHeight="1">
      <c r="B9" s="751" t="s">
        <v>313</v>
      </c>
      <c r="C9" s="751"/>
      <c r="D9" s="751"/>
      <c r="E9" s="751"/>
      <c r="F9" s="751"/>
      <c r="G9" s="751"/>
      <c r="H9" s="751"/>
      <c r="I9" s="751"/>
      <c r="J9" s="751"/>
      <c r="K9" s="751"/>
    </row>
    <row r="10" spans="1:13" ht="26.25" customHeight="1">
      <c r="B10" s="751" t="s">
        <v>1395</v>
      </c>
      <c r="C10" s="751"/>
      <c r="D10" s="751"/>
      <c r="E10" s="751"/>
      <c r="F10" s="751"/>
      <c r="G10" s="751"/>
      <c r="H10" s="751"/>
      <c r="I10" s="751"/>
      <c r="J10" s="751"/>
      <c r="K10" s="751"/>
    </row>
    <row r="11" spans="1:13" ht="15.75" customHeight="1">
      <c r="B11" s="751" t="s">
        <v>312</v>
      </c>
      <c r="C11" s="751"/>
      <c r="D11" s="751"/>
      <c r="E11" s="751"/>
      <c r="F11" s="751"/>
      <c r="G11" s="751"/>
      <c r="H11" s="751"/>
      <c r="I11" s="751"/>
      <c r="J11" s="751"/>
      <c r="K11" s="751"/>
      <c r="L11" s="313"/>
    </row>
    <row r="12" spans="1:13" ht="25.5" customHeight="1">
      <c r="B12" s="751" t="s">
        <v>311</v>
      </c>
      <c r="C12" s="751"/>
      <c r="D12" s="751"/>
      <c r="E12" s="751"/>
      <c r="F12" s="751"/>
      <c r="G12" s="751"/>
      <c r="H12" s="751"/>
      <c r="I12" s="751"/>
      <c r="J12" s="751"/>
      <c r="K12" s="751"/>
      <c r="L12" s="313"/>
    </row>
    <row r="13" spans="1:13" ht="64.5" customHeight="1">
      <c r="B13" s="751" t="s">
        <v>1393</v>
      </c>
      <c r="C13" s="751"/>
      <c r="D13" s="751"/>
      <c r="E13" s="751"/>
      <c r="F13" s="751"/>
      <c r="G13" s="751"/>
      <c r="H13" s="751"/>
      <c r="I13" s="751"/>
      <c r="J13" s="751"/>
      <c r="K13" s="751"/>
      <c r="L13" s="313"/>
    </row>
    <row r="14" spans="1:13" ht="66" customHeight="1">
      <c r="B14" s="751" t="s">
        <v>1394</v>
      </c>
      <c r="C14" s="751"/>
      <c r="D14" s="751"/>
      <c r="E14" s="751"/>
      <c r="F14" s="751"/>
      <c r="G14" s="751"/>
      <c r="H14" s="751"/>
      <c r="I14" s="751"/>
      <c r="J14" s="751"/>
      <c r="K14" s="751"/>
      <c r="L14" s="313"/>
    </row>
    <row r="15" spans="1:13" ht="54.75" customHeight="1">
      <c r="B15" s="751" t="s">
        <v>1397</v>
      </c>
      <c r="C15" s="751"/>
      <c r="D15" s="751"/>
      <c r="E15" s="751"/>
      <c r="F15" s="751"/>
      <c r="G15" s="751"/>
      <c r="H15" s="751"/>
      <c r="I15" s="751"/>
      <c r="J15" s="751"/>
      <c r="K15" s="751"/>
      <c r="L15" s="313"/>
    </row>
    <row r="16" spans="1:13" ht="78.75" customHeight="1">
      <c r="B16" s="751" t="s">
        <v>1391</v>
      </c>
      <c r="C16" s="751"/>
      <c r="D16" s="751"/>
      <c r="E16" s="751"/>
      <c r="F16" s="751"/>
      <c r="G16" s="751"/>
      <c r="H16" s="751"/>
      <c r="I16" s="751"/>
      <c r="J16" s="751"/>
      <c r="K16" s="751"/>
      <c r="L16" s="313"/>
    </row>
    <row r="17" spans="1:12" ht="16.5" customHeight="1">
      <c r="B17" s="757" t="s">
        <v>1396</v>
      </c>
      <c r="C17" s="751"/>
      <c r="D17" s="751"/>
      <c r="E17" s="751"/>
      <c r="F17" s="751"/>
      <c r="G17" s="751"/>
      <c r="H17" s="751"/>
      <c r="I17" s="751"/>
      <c r="J17" s="751"/>
      <c r="K17" s="751"/>
      <c r="L17" s="313"/>
    </row>
    <row r="18" spans="1:12" s="734" customFormat="1">
      <c r="A18" s="755"/>
    </row>
    <row r="19" spans="1:12" s="259" customFormat="1">
      <c r="A19" s="124"/>
      <c r="B19" s="754" t="s">
        <v>600</v>
      </c>
      <c r="C19" s="754"/>
      <c r="D19" s="754"/>
      <c r="E19" s="754"/>
      <c r="F19" s="754"/>
      <c r="G19" s="754"/>
      <c r="H19" s="754"/>
      <c r="I19" s="754"/>
      <c r="J19" s="754"/>
      <c r="K19" s="754"/>
      <c r="L19" s="324"/>
    </row>
    <row r="20" spans="1:12" ht="38.25">
      <c r="A20" s="53">
        <v>1</v>
      </c>
      <c r="B20" s="156" t="s">
        <v>605</v>
      </c>
      <c r="D20" s="314"/>
      <c r="E20" s="314"/>
      <c r="F20" s="314"/>
      <c r="G20" s="314"/>
      <c r="H20" s="314"/>
      <c r="I20" s="315"/>
      <c r="J20" s="320"/>
      <c r="K20" s="313"/>
      <c r="L20" s="313"/>
    </row>
    <row r="21" spans="1:12" ht="27.75" customHeight="1">
      <c r="B21" s="129" t="s">
        <v>601</v>
      </c>
      <c r="D21" s="314"/>
      <c r="E21" s="314"/>
      <c r="F21" s="314"/>
      <c r="G21" s="314"/>
      <c r="H21" s="314"/>
      <c r="I21" s="315"/>
      <c r="J21" s="320"/>
      <c r="K21" s="313"/>
      <c r="L21" s="313"/>
    </row>
    <row r="22" spans="1:12" ht="387.75" customHeight="1">
      <c r="B22" s="129" t="s">
        <v>610</v>
      </c>
      <c r="C22" s="56" t="s">
        <v>63</v>
      </c>
      <c r="D22" s="210">
        <v>0</v>
      </c>
      <c r="E22" s="286">
        <v>602.89</v>
      </c>
      <c r="F22" s="287">
        <v>606.51</v>
      </c>
      <c r="G22" s="286">
        <v>606.51</v>
      </c>
      <c r="H22" s="287">
        <v>606.51</v>
      </c>
      <c r="I22" s="291">
        <f>SUM(E22:H22)</f>
        <v>2422.42</v>
      </c>
      <c r="J22" s="320"/>
      <c r="K22" s="292">
        <f>D22*J22</f>
        <v>0</v>
      </c>
      <c r="L22" s="293">
        <f>I22*J22</f>
        <v>0</v>
      </c>
    </row>
    <row r="23" spans="1:12" ht="52.5" customHeight="1">
      <c r="A23" s="53">
        <v>2</v>
      </c>
      <c r="B23" s="156" t="s">
        <v>1345</v>
      </c>
      <c r="D23" s="314"/>
      <c r="E23" s="314"/>
      <c r="F23" s="314"/>
      <c r="G23" s="314"/>
      <c r="H23" s="314"/>
      <c r="I23" s="315"/>
      <c r="J23" s="320"/>
      <c r="K23" s="313"/>
      <c r="L23" s="313"/>
    </row>
    <row r="24" spans="1:12" ht="24.75" customHeight="1">
      <c r="B24" s="129" t="s">
        <v>602</v>
      </c>
      <c r="D24" s="314"/>
      <c r="E24" s="314"/>
      <c r="F24" s="314"/>
      <c r="G24" s="314"/>
      <c r="H24" s="314"/>
      <c r="I24" s="315"/>
      <c r="J24" s="320"/>
      <c r="K24" s="313"/>
      <c r="L24" s="313"/>
    </row>
    <row r="25" spans="1:12" ht="191.25" customHeight="1">
      <c r="B25" s="368" t="s">
        <v>604</v>
      </c>
      <c r="D25" s="314"/>
      <c r="E25" s="314"/>
      <c r="F25" s="314"/>
      <c r="G25" s="314"/>
      <c r="H25" s="314"/>
      <c r="I25" s="315"/>
      <c r="J25" s="320"/>
      <c r="K25" s="313"/>
      <c r="L25" s="313"/>
    </row>
    <row r="26" spans="1:12" ht="217.5" customHeight="1">
      <c r="B26" s="369" t="s">
        <v>603</v>
      </c>
      <c r="C26" s="56" t="s">
        <v>63</v>
      </c>
      <c r="D26" s="210">
        <v>0</v>
      </c>
      <c r="E26" s="286">
        <v>101.62</v>
      </c>
      <c r="F26" s="287">
        <v>101.62</v>
      </c>
      <c r="G26" s="286">
        <v>101.62</v>
      </c>
      <c r="H26" s="287">
        <v>101.62</v>
      </c>
      <c r="I26" s="291">
        <f>SUM(E26:H26)</f>
        <v>406.48</v>
      </c>
      <c r="J26" s="320"/>
      <c r="K26" s="292">
        <f>D26*J26</f>
        <v>0</v>
      </c>
      <c r="L26" s="293">
        <f>I26*J26</f>
        <v>0</v>
      </c>
    </row>
    <row r="27" spans="1:12" ht="38.25" customHeight="1">
      <c r="A27" s="53">
        <v>3</v>
      </c>
      <c r="B27" s="156" t="s">
        <v>606</v>
      </c>
      <c r="D27" s="314"/>
      <c r="E27" s="314"/>
      <c r="F27" s="314"/>
      <c r="G27" s="314"/>
      <c r="H27" s="314"/>
      <c r="I27" s="315"/>
      <c r="J27" s="320"/>
      <c r="K27" s="313"/>
      <c r="L27" s="313"/>
    </row>
    <row r="28" spans="1:12" ht="25.5" customHeight="1">
      <c r="B28" s="129" t="s">
        <v>601</v>
      </c>
      <c r="D28" s="314"/>
      <c r="E28" s="314"/>
      <c r="F28" s="314"/>
      <c r="G28" s="314"/>
      <c r="H28" s="314"/>
      <c r="I28" s="315"/>
      <c r="J28" s="320"/>
      <c r="K28" s="313"/>
      <c r="L28" s="313"/>
    </row>
    <row r="29" spans="1:12" ht="389.25" customHeight="1">
      <c r="B29" s="129" t="s">
        <v>607</v>
      </c>
      <c r="C29" s="56" t="s">
        <v>63</v>
      </c>
      <c r="D29" s="210">
        <v>0</v>
      </c>
      <c r="E29" s="286">
        <v>22.7</v>
      </c>
      <c r="F29" s="287">
        <v>22.7</v>
      </c>
      <c r="G29" s="286">
        <v>22.7</v>
      </c>
      <c r="H29" s="287">
        <v>22.7</v>
      </c>
      <c r="I29" s="291">
        <f>SUM(E29:H29)</f>
        <v>90.8</v>
      </c>
      <c r="J29" s="320"/>
      <c r="K29" s="292">
        <f>D29*J29</f>
        <v>0</v>
      </c>
      <c r="L29" s="293">
        <f>I29*J29</f>
        <v>0</v>
      </c>
    </row>
    <row r="30" spans="1:12" ht="38.25" customHeight="1">
      <c r="A30" s="53">
        <v>4</v>
      </c>
      <c r="B30" s="156" t="s">
        <v>608</v>
      </c>
      <c r="D30" s="314"/>
      <c r="E30" s="314"/>
      <c r="F30" s="314"/>
      <c r="G30" s="314"/>
      <c r="H30" s="314"/>
      <c r="I30" s="315"/>
      <c r="J30" s="320"/>
      <c r="K30" s="313"/>
      <c r="L30" s="313"/>
    </row>
    <row r="31" spans="1:12" ht="28.5" customHeight="1">
      <c r="B31" s="129" t="s">
        <v>601</v>
      </c>
      <c r="D31" s="314"/>
      <c r="E31" s="314"/>
      <c r="F31" s="314"/>
      <c r="G31" s="314"/>
      <c r="H31" s="314"/>
      <c r="I31" s="315"/>
      <c r="J31" s="320"/>
      <c r="K31" s="313"/>
      <c r="L31" s="313"/>
    </row>
    <row r="32" spans="1:12" ht="393.75" customHeight="1">
      <c r="B32" s="129" t="s">
        <v>609</v>
      </c>
      <c r="C32" s="56" t="s">
        <v>63</v>
      </c>
      <c r="D32" s="210">
        <v>0</v>
      </c>
      <c r="E32" s="286">
        <v>9.2799999999999994</v>
      </c>
      <c r="F32" s="287">
        <v>9.2799999999999994</v>
      </c>
      <c r="G32" s="286">
        <v>9.2799999999999994</v>
      </c>
      <c r="H32" s="287">
        <v>9.2799999999999994</v>
      </c>
      <c r="I32" s="291">
        <f>SUM(E32:H32)</f>
        <v>37.119999999999997</v>
      </c>
      <c r="J32" s="320"/>
      <c r="K32" s="292">
        <f>D32*J32</f>
        <v>0</v>
      </c>
      <c r="L32" s="293">
        <f>I32*J32</f>
        <v>0</v>
      </c>
    </row>
    <row r="33" spans="1:12" ht="53.25" customHeight="1">
      <c r="A33" s="53">
        <v>5</v>
      </c>
      <c r="B33" s="156" t="s">
        <v>611</v>
      </c>
      <c r="D33" s="314"/>
      <c r="E33" s="314"/>
      <c r="F33" s="314"/>
      <c r="G33" s="314"/>
      <c r="H33" s="314"/>
      <c r="I33" s="315"/>
      <c r="J33" s="320"/>
      <c r="K33" s="313"/>
      <c r="L33" s="313"/>
    </row>
    <row r="34" spans="1:12" ht="28.5" customHeight="1">
      <c r="B34" s="129" t="s">
        <v>601</v>
      </c>
      <c r="D34" s="314"/>
      <c r="E34" s="314"/>
      <c r="F34" s="314"/>
      <c r="G34" s="314"/>
      <c r="H34" s="314"/>
      <c r="I34" s="315"/>
      <c r="J34" s="320"/>
      <c r="K34" s="313"/>
      <c r="L34" s="313"/>
    </row>
    <row r="35" spans="1:12" ht="387.75" customHeight="1">
      <c r="B35" s="129" t="s">
        <v>612</v>
      </c>
      <c r="C35" s="56" t="s">
        <v>63</v>
      </c>
      <c r="D35" s="210">
        <v>0</v>
      </c>
      <c r="E35" s="286">
        <v>46.85</v>
      </c>
      <c r="F35" s="287">
        <v>0</v>
      </c>
      <c r="G35" s="286">
        <v>0</v>
      </c>
      <c r="H35" s="287">
        <v>0</v>
      </c>
      <c r="I35" s="291">
        <f>SUM(E35:H35)</f>
        <v>46.85</v>
      </c>
      <c r="J35" s="320"/>
      <c r="K35" s="292">
        <f>D35*J35</f>
        <v>0</v>
      </c>
      <c r="L35" s="293">
        <f>I35*J35</f>
        <v>0</v>
      </c>
    </row>
    <row r="36" spans="1:12" ht="38.25" customHeight="1">
      <c r="A36" s="53">
        <v>6</v>
      </c>
      <c r="B36" s="156" t="s">
        <v>613</v>
      </c>
      <c r="D36" s="314"/>
      <c r="E36" s="314"/>
      <c r="F36" s="314"/>
      <c r="G36" s="314"/>
      <c r="H36" s="314"/>
      <c r="I36" s="315"/>
      <c r="J36" s="320"/>
      <c r="K36" s="313"/>
      <c r="L36" s="313"/>
    </row>
    <row r="37" spans="1:12" ht="32.25" customHeight="1">
      <c r="B37" s="129" t="s">
        <v>601</v>
      </c>
      <c r="D37" s="314"/>
      <c r="E37" s="314"/>
      <c r="F37" s="314"/>
      <c r="G37" s="314"/>
      <c r="H37" s="314"/>
      <c r="I37" s="315"/>
      <c r="J37" s="320"/>
      <c r="K37" s="313"/>
      <c r="L37" s="313"/>
    </row>
    <row r="38" spans="1:12" ht="194.25" customHeight="1">
      <c r="B38" s="129" t="s">
        <v>614</v>
      </c>
      <c r="C38" s="56" t="s">
        <v>63</v>
      </c>
      <c r="D38" s="210">
        <v>0</v>
      </c>
      <c r="E38" s="286">
        <v>70.91</v>
      </c>
      <c r="F38" s="287">
        <v>69.95</v>
      </c>
      <c r="G38" s="286">
        <v>69.95</v>
      </c>
      <c r="H38" s="287">
        <v>69.95</v>
      </c>
      <c r="I38" s="291">
        <f>SUM(E38:H38)</f>
        <v>280.76</v>
      </c>
      <c r="J38" s="320"/>
      <c r="K38" s="292">
        <f>D38*J38</f>
        <v>0</v>
      </c>
      <c r="L38" s="293">
        <f>I38*J38</f>
        <v>0</v>
      </c>
    </row>
    <row r="39" spans="1:12" ht="55.5" customHeight="1">
      <c r="A39" s="53">
        <v>7</v>
      </c>
      <c r="B39" s="648" t="s">
        <v>615</v>
      </c>
      <c r="D39" s="314"/>
      <c r="E39" s="314"/>
      <c r="F39" s="314"/>
      <c r="G39" s="314"/>
      <c r="H39" s="314"/>
      <c r="I39" s="315"/>
      <c r="J39" s="320"/>
      <c r="K39" s="313"/>
      <c r="L39" s="313"/>
    </row>
    <row r="40" spans="1:12" ht="30.75" customHeight="1">
      <c r="B40" s="129" t="s">
        <v>601</v>
      </c>
      <c r="D40" s="314"/>
      <c r="E40" s="314"/>
      <c r="F40" s="314"/>
      <c r="G40" s="314"/>
      <c r="H40" s="314"/>
      <c r="I40" s="315"/>
      <c r="J40" s="320"/>
      <c r="K40" s="313"/>
      <c r="L40" s="313"/>
    </row>
    <row r="41" spans="1:12" ht="384" customHeight="1">
      <c r="B41" s="129" t="s">
        <v>616</v>
      </c>
      <c r="C41" s="56" t="s">
        <v>63</v>
      </c>
      <c r="D41" s="210">
        <v>0</v>
      </c>
      <c r="E41" s="286">
        <v>5.17</v>
      </c>
      <c r="F41" s="287">
        <v>15.34</v>
      </c>
      <c r="G41" s="286">
        <v>15.34</v>
      </c>
      <c r="H41" s="287">
        <v>15.34</v>
      </c>
      <c r="I41" s="291">
        <f>SUM(E41:H41)</f>
        <v>51.19</v>
      </c>
      <c r="J41" s="320"/>
      <c r="K41" s="292">
        <f>D41*J41</f>
        <v>0</v>
      </c>
      <c r="L41" s="293">
        <f>I41*J41</f>
        <v>0</v>
      </c>
    </row>
    <row r="42" spans="1:12" ht="50.25" customHeight="1">
      <c r="A42" s="53">
        <v>8</v>
      </c>
      <c r="B42" s="156" t="s">
        <v>617</v>
      </c>
      <c r="D42" s="314"/>
      <c r="E42" s="314"/>
      <c r="F42" s="314"/>
      <c r="G42" s="314"/>
      <c r="H42" s="314"/>
      <c r="I42" s="315"/>
      <c r="J42" s="320"/>
      <c r="K42" s="313"/>
      <c r="L42" s="313"/>
    </row>
    <row r="43" spans="1:12" ht="27" customHeight="1">
      <c r="B43" s="129" t="s">
        <v>601</v>
      </c>
      <c r="D43" s="314"/>
      <c r="E43" s="314"/>
      <c r="F43" s="314"/>
      <c r="G43" s="314"/>
      <c r="H43" s="314"/>
      <c r="I43" s="315"/>
      <c r="J43" s="320"/>
      <c r="K43" s="313"/>
      <c r="L43" s="313"/>
    </row>
    <row r="44" spans="1:12" ht="258.75" customHeight="1">
      <c r="B44" s="129" t="s">
        <v>625</v>
      </c>
      <c r="D44" s="314"/>
      <c r="E44" s="314"/>
      <c r="F44" s="314"/>
      <c r="G44" s="314"/>
      <c r="H44" s="314"/>
      <c r="I44" s="315"/>
      <c r="J44" s="320"/>
      <c r="K44" s="313"/>
      <c r="L44" s="313"/>
    </row>
    <row r="45" spans="1:12" ht="297" customHeight="1">
      <c r="B45" s="129" t="s">
        <v>623</v>
      </c>
      <c r="C45" s="56" t="s">
        <v>63</v>
      </c>
      <c r="D45" s="210">
        <v>0</v>
      </c>
      <c r="E45" s="286">
        <v>48.41</v>
      </c>
      <c r="F45" s="287">
        <v>48.91</v>
      </c>
      <c r="G45" s="286">
        <v>42.79</v>
      </c>
      <c r="H45" s="287">
        <v>30.36</v>
      </c>
      <c r="I45" s="291">
        <f>SUM(E45:H45)</f>
        <v>170.46999999999997</v>
      </c>
      <c r="J45" s="320"/>
      <c r="K45" s="292">
        <f>D45*J45</f>
        <v>0</v>
      </c>
      <c r="L45" s="293">
        <f>I45*J45</f>
        <v>0</v>
      </c>
    </row>
    <row r="46" spans="1:12" ht="50.25" customHeight="1">
      <c r="A46" s="53">
        <v>9</v>
      </c>
      <c r="B46" s="156" t="s">
        <v>618</v>
      </c>
      <c r="D46" s="314"/>
      <c r="E46" s="314"/>
      <c r="F46" s="314"/>
      <c r="G46" s="314"/>
      <c r="H46" s="314"/>
      <c r="I46" s="315"/>
      <c r="J46" s="320"/>
      <c r="K46" s="313"/>
      <c r="L46" s="313"/>
    </row>
    <row r="47" spans="1:12" ht="27" customHeight="1">
      <c r="B47" s="129" t="s">
        <v>601</v>
      </c>
      <c r="D47" s="314"/>
      <c r="E47" s="314"/>
      <c r="F47" s="314"/>
      <c r="G47" s="314"/>
      <c r="H47" s="314"/>
      <c r="I47" s="315"/>
      <c r="J47" s="320"/>
      <c r="K47" s="313"/>
      <c r="L47" s="313"/>
    </row>
    <row r="48" spans="1:12" ht="348" customHeight="1">
      <c r="B48" s="129" t="s">
        <v>620</v>
      </c>
      <c r="D48" s="314"/>
      <c r="E48" s="314"/>
      <c r="F48" s="314"/>
      <c r="G48" s="314"/>
      <c r="H48" s="314"/>
      <c r="I48" s="315"/>
      <c r="J48" s="320"/>
      <c r="K48" s="313"/>
      <c r="L48" s="313"/>
    </row>
    <row r="49" spans="1:13" ht="216.75" customHeight="1">
      <c r="B49" s="129" t="s">
        <v>624</v>
      </c>
      <c r="C49" s="56" t="s">
        <v>63</v>
      </c>
      <c r="D49" s="210">
        <v>0</v>
      </c>
      <c r="E49" s="286">
        <v>9.94</v>
      </c>
      <c r="F49" s="287">
        <v>15.2</v>
      </c>
      <c r="G49" s="286">
        <v>12.3</v>
      </c>
      <c r="H49" s="287">
        <v>38.049999999999997</v>
      </c>
      <c r="I49" s="291">
        <f>SUM(E49:H49)</f>
        <v>75.489999999999995</v>
      </c>
      <c r="J49" s="320"/>
      <c r="K49" s="292">
        <f>D49*J49</f>
        <v>0</v>
      </c>
      <c r="L49" s="293">
        <f>I49*J49</f>
        <v>0</v>
      </c>
    </row>
    <row r="50" spans="1:13" ht="51">
      <c r="A50" s="53">
        <v>10</v>
      </c>
      <c r="B50" s="156" t="s">
        <v>626</v>
      </c>
      <c r="D50" s="314"/>
      <c r="E50" s="314"/>
      <c r="F50" s="314"/>
      <c r="G50" s="314"/>
      <c r="H50" s="314"/>
      <c r="I50" s="315"/>
      <c r="J50" s="320"/>
      <c r="K50" s="313"/>
      <c r="L50" s="313"/>
    </row>
    <row r="51" spans="1:13" ht="29.25" customHeight="1">
      <c r="B51" s="129" t="s">
        <v>601</v>
      </c>
      <c r="D51" s="314"/>
      <c r="E51" s="314"/>
      <c r="F51" s="314"/>
      <c r="G51" s="314"/>
      <c r="H51" s="314"/>
      <c r="I51" s="315"/>
      <c r="J51" s="320"/>
      <c r="K51" s="313"/>
      <c r="L51" s="313"/>
    </row>
    <row r="52" spans="1:13" ht="386.25" customHeight="1">
      <c r="B52" s="129" t="s">
        <v>627</v>
      </c>
      <c r="C52" s="56" t="s">
        <v>63</v>
      </c>
      <c r="D52" s="210">
        <v>0</v>
      </c>
      <c r="E52" s="286">
        <v>23.69</v>
      </c>
      <c r="F52" s="287">
        <v>23.96</v>
      </c>
      <c r="G52" s="286">
        <v>23.69</v>
      </c>
      <c r="H52" s="287">
        <v>23.69</v>
      </c>
      <c r="I52" s="291">
        <f>SUM(E52:H52)</f>
        <v>95.03</v>
      </c>
      <c r="J52" s="320"/>
      <c r="K52" s="292">
        <f>D52*J52</f>
        <v>0</v>
      </c>
      <c r="L52" s="293">
        <f>I52*J52</f>
        <v>0</v>
      </c>
    </row>
    <row r="53" spans="1:13" ht="38.25">
      <c r="A53" s="53">
        <v>11</v>
      </c>
      <c r="B53" s="156" t="s">
        <v>628</v>
      </c>
      <c r="D53" s="314"/>
      <c r="E53" s="314"/>
      <c r="F53" s="314"/>
      <c r="G53" s="314"/>
      <c r="H53" s="314"/>
      <c r="I53" s="315"/>
      <c r="J53" s="320"/>
      <c r="K53" s="313"/>
      <c r="L53" s="313"/>
    </row>
    <row r="54" spans="1:13" ht="25.5" customHeight="1">
      <c r="B54" s="129" t="s">
        <v>629</v>
      </c>
      <c r="D54" s="314"/>
      <c r="E54" s="314"/>
      <c r="F54" s="314"/>
      <c r="G54" s="314"/>
      <c r="H54" s="314"/>
      <c r="I54" s="315"/>
      <c r="J54" s="320"/>
      <c r="K54" s="313"/>
      <c r="L54" s="313"/>
    </row>
    <row r="55" spans="1:13" ht="243" customHeight="1">
      <c r="B55" s="129" t="s">
        <v>630</v>
      </c>
      <c r="D55" s="314"/>
      <c r="E55" s="314"/>
      <c r="F55" s="314"/>
      <c r="G55" s="314"/>
      <c r="H55" s="314"/>
      <c r="I55" s="315"/>
      <c r="J55" s="320"/>
      <c r="K55" s="313"/>
      <c r="L55" s="313"/>
    </row>
    <row r="56" spans="1:13" ht="194.25" customHeight="1">
      <c r="B56" s="75" t="s">
        <v>631</v>
      </c>
      <c r="C56" s="56" t="s">
        <v>63</v>
      </c>
      <c r="D56" s="210">
        <v>0</v>
      </c>
      <c r="E56" s="286">
        <v>81.650000000000006</v>
      </c>
      <c r="F56" s="287">
        <v>85.6</v>
      </c>
      <c r="G56" s="286">
        <v>85.6</v>
      </c>
      <c r="H56" s="287">
        <v>85.6</v>
      </c>
      <c r="I56" s="291">
        <f>SUM(E56:H56)</f>
        <v>338.45</v>
      </c>
      <c r="J56" s="320"/>
      <c r="K56" s="292">
        <f>D56*J56</f>
        <v>0</v>
      </c>
      <c r="L56" s="293">
        <f>I56*J56</f>
        <v>0</v>
      </c>
    </row>
    <row r="57" spans="1:13" ht="38.25" customHeight="1">
      <c r="A57" s="53">
        <v>12</v>
      </c>
      <c r="B57" s="156" t="s">
        <v>1346</v>
      </c>
      <c r="D57" s="314"/>
      <c r="E57" s="314"/>
      <c r="F57" s="314"/>
      <c r="G57" s="314"/>
      <c r="H57" s="314"/>
      <c r="I57" s="315"/>
      <c r="J57" s="320"/>
      <c r="K57" s="313"/>
      <c r="L57" s="313"/>
    </row>
    <row r="58" spans="1:13" ht="63.75">
      <c r="A58" s="60"/>
      <c r="B58" s="129" t="s">
        <v>212</v>
      </c>
      <c r="C58" s="56" t="s">
        <v>63</v>
      </c>
      <c r="D58" s="210">
        <v>0</v>
      </c>
      <c r="E58" s="286">
        <v>20.75</v>
      </c>
      <c r="F58" s="287">
        <v>20.399999999999999</v>
      </c>
      <c r="G58" s="286">
        <v>20.399999999999999</v>
      </c>
      <c r="H58" s="287">
        <v>20.399999999999999</v>
      </c>
      <c r="I58" s="291">
        <f>SUM(E58:H58)</f>
        <v>81.949999999999989</v>
      </c>
      <c r="J58" s="320"/>
      <c r="K58" s="292">
        <f>D58*J58</f>
        <v>0</v>
      </c>
      <c r="L58" s="293">
        <f>I58*J58</f>
        <v>0</v>
      </c>
    </row>
    <row r="59" spans="1:13" ht="27" customHeight="1">
      <c r="A59" s="53">
        <v>13</v>
      </c>
      <c r="B59" s="76" t="s">
        <v>248</v>
      </c>
      <c r="F59"/>
      <c r="H59"/>
    </row>
    <row r="60" spans="1:13" ht="40.5" customHeight="1">
      <c r="A60" s="60"/>
      <c r="B60" s="75" t="s">
        <v>1347</v>
      </c>
      <c r="C60" s="56" t="s">
        <v>64</v>
      </c>
      <c r="D60" s="211">
        <v>0</v>
      </c>
      <c r="E60" s="306">
        <v>7.35</v>
      </c>
      <c r="F60" s="307">
        <v>2.4500000000000002</v>
      </c>
      <c r="G60" s="306">
        <v>2.4500000000000002</v>
      </c>
      <c r="H60" s="307">
        <v>2.4500000000000002</v>
      </c>
      <c r="I60" s="308">
        <f t="shared" ref="I60" si="0">SUM(E60:H60)</f>
        <v>14.7</v>
      </c>
      <c r="J60" s="320"/>
      <c r="K60" s="309">
        <f t="shared" ref="K60" si="1">D60*J60</f>
        <v>0</v>
      </c>
      <c r="L60" s="310">
        <f t="shared" ref="L60" si="2">I60*J60</f>
        <v>0</v>
      </c>
    </row>
    <row r="61" spans="1:13" ht="30" customHeight="1">
      <c r="A61" s="255">
        <v>14</v>
      </c>
      <c r="B61" s="41" t="s">
        <v>367</v>
      </c>
      <c r="C61" s="56" t="s">
        <v>11</v>
      </c>
      <c r="D61" s="211">
        <v>0</v>
      </c>
      <c r="E61" s="306">
        <v>1</v>
      </c>
      <c r="F61" s="307">
        <v>1</v>
      </c>
      <c r="G61" s="306">
        <v>1</v>
      </c>
      <c r="H61" s="307">
        <v>1</v>
      </c>
      <c r="I61" s="308">
        <f t="shared" ref="I61" si="3">SUM(E61:H61)</f>
        <v>4</v>
      </c>
      <c r="J61" s="320"/>
      <c r="K61" s="309">
        <f t="shared" ref="K61" si="4">D61*J61</f>
        <v>0</v>
      </c>
      <c r="L61" s="310">
        <f t="shared" ref="L61" si="5">I61*J61</f>
        <v>0</v>
      </c>
    </row>
    <row r="62" spans="1:13" s="112" customFormat="1">
      <c r="A62" s="64"/>
      <c r="B62" s="122" t="s">
        <v>154</v>
      </c>
      <c r="C62" s="113"/>
      <c r="D62" s="322"/>
      <c r="E62" s="322"/>
      <c r="F62" s="322"/>
      <c r="G62" s="322"/>
      <c r="H62" s="322"/>
      <c r="I62" s="323"/>
      <c r="J62" s="114"/>
      <c r="K62" s="536">
        <f>SUM(K1:K61)</f>
        <v>0</v>
      </c>
      <c r="L62" s="536">
        <f>SUM(L1:L61)</f>
        <v>0</v>
      </c>
      <c r="M62" s="18"/>
    </row>
    <row r="63" spans="1:13">
      <c r="B63" s="17"/>
      <c r="D63" s="208"/>
      <c r="E63" s="208"/>
      <c r="F63" s="208"/>
      <c r="G63" s="208"/>
      <c r="H63" s="208"/>
      <c r="I63" s="328"/>
      <c r="J63" s="320"/>
      <c r="K63" s="329"/>
      <c r="L63" s="329"/>
    </row>
    <row r="64" spans="1:13">
      <c r="D64" s="208"/>
      <c r="E64" s="208"/>
      <c r="F64" s="208"/>
      <c r="G64" s="208"/>
      <c r="H64" s="208"/>
      <c r="I64" s="328"/>
      <c r="J64" s="320"/>
      <c r="K64" s="329"/>
      <c r="L64" s="329"/>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314"/>
      <c r="E69" s="314"/>
      <c r="F69" s="314"/>
      <c r="G69" s="314"/>
      <c r="H69" s="314"/>
      <c r="I69" s="315"/>
      <c r="J69" s="320"/>
      <c r="K69" s="313"/>
      <c r="L69" s="313"/>
    </row>
    <row r="70" spans="4:12">
      <c r="D70" s="314"/>
      <c r="E70" s="314"/>
      <c r="F70" s="314"/>
      <c r="G70" s="314"/>
      <c r="H70" s="314"/>
      <c r="I70" s="315"/>
      <c r="J70" s="320"/>
      <c r="K70" s="313"/>
      <c r="L70" s="313"/>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F79"/>
      <c r="H7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319"/>
      <c r="E121" s="319"/>
      <c r="F121" s="319"/>
      <c r="G121" s="319"/>
      <c r="H121" s="319"/>
      <c r="I121" s="57"/>
      <c r="J121" s="320"/>
      <c r="K121" s="58"/>
    </row>
    <row r="122" spans="3:12">
      <c r="C122" s="158"/>
      <c r="D122" s="208"/>
      <c r="E122" s="208"/>
      <c r="F122" s="208"/>
      <c r="G122" s="208"/>
      <c r="H122" s="208"/>
      <c r="I122" s="328"/>
      <c r="J122" s="320"/>
      <c r="K122" s="329"/>
      <c r="L122" s="329"/>
    </row>
    <row r="123" spans="3:12">
      <c r="C123" s="18"/>
      <c r="F123"/>
      <c r="H123"/>
    </row>
    <row r="124" spans="3:12">
      <c r="C124" s="144"/>
      <c r="D124" s="208"/>
      <c r="E124" s="208"/>
      <c r="F124" s="208"/>
      <c r="G124" s="208"/>
      <c r="H124" s="208"/>
      <c r="I124" s="328"/>
      <c r="J124" s="320"/>
      <c r="K124" s="329"/>
      <c r="L124" s="329"/>
    </row>
    <row r="125" spans="3:12">
      <c r="C125" s="144"/>
      <c r="D125" s="208"/>
      <c r="E125" s="208"/>
      <c r="F125" s="208"/>
      <c r="G125" s="208"/>
      <c r="H125" s="208"/>
      <c r="I125" s="328"/>
      <c r="J125" s="320"/>
      <c r="K125" s="329"/>
      <c r="L125" s="329"/>
    </row>
    <row r="126" spans="3:12">
      <c r="C126" s="66"/>
    </row>
    <row r="127" spans="3:12">
      <c r="C127" s="113"/>
    </row>
  </sheetData>
  <sheetProtection password="8D19" sheet="1" objects="1" scenarios="1"/>
  <mergeCells count="13">
    <mergeCell ref="B19:K19"/>
    <mergeCell ref="A18:XFD18"/>
    <mergeCell ref="B11:K11"/>
    <mergeCell ref="B12:K12"/>
    <mergeCell ref="B7:K7"/>
    <mergeCell ref="B8:K8"/>
    <mergeCell ref="B9:K9"/>
    <mergeCell ref="B10:K10"/>
    <mergeCell ref="B13:K13"/>
    <mergeCell ref="B14:K14"/>
    <mergeCell ref="B15:K15"/>
    <mergeCell ref="B16:K16"/>
    <mergeCell ref="B17:K17"/>
  </mergeCells>
  <pageMargins left="0.94488188976377963" right="0.15748031496062992" top="0.86614173228346458" bottom="0.86614173228346458"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22:I6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0"/>
  <sheetViews>
    <sheetView topLeftCell="A67" workbookViewId="0">
      <selection activeCell="B67" sqref="B67"/>
    </sheetView>
  </sheetViews>
  <sheetFormatPr defaultRowHeight="12.75"/>
  <cols>
    <col min="1" max="1" width="4.85546875" style="60"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0.7109375" bestFit="1" customWidth="1"/>
    <col min="11" max="11" width="10.42578125" customWidth="1"/>
    <col min="12" max="12" width="11.7109375" customWidth="1"/>
    <col min="13" max="13" width="16.140625" style="18" customWidth="1"/>
    <col min="14" max="16384" width="9.140625" style="18"/>
  </cols>
  <sheetData>
    <row r="1" spans="1:12" s="40" customFormat="1">
      <c r="A1" s="53"/>
      <c r="B1" s="278"/>
      <c r="C1" s="43"/>
      <c r="D1" s="131"/>
      <c r="E1" s="206"/>
      <c r="F1" s="206"/>
      <c r="G1" s="206"/>
      <c r="H1" s="206"/>
      <c r="I1" s="54"/>
      <c r="J1" s="509"/>
      <c r="K1" s="55"/>
      <c r="L1" s="55"/>
    </row>
    <row r="2" spans="1:12">
      <c r="A2" s="64" t="s">
        <v>1</v>
      </c>
      <c r="B2" s="758" t="s">
        <v>339</v>
      </c>
      <c r="C2" s="759"/>
      <c r="D2" s="759"/>
      <c r="E2" s="759"/>
      <c r="F2" s="759"/>
      <c r="G2" s="759"/>
      <c r="H2" s="759"/>
      <c r="I2" s="759"/>
      <c r="J2" s="759"/>
      <c r="K2" s="760"/>
      <c r="L2" s="68"/>
    </row>
    <row r="3" spans="1:12">
      <c r="A3" s="53"/>
      <c r="B3" s="278"/>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279"/>
      <c r="L5"/>
    </row>
    <row r="6" spans="1:12" s="40" customFormat="1">
      <c r="A6" s="70"/>
      <c r="B6" s="743" t="s">
        <v>90</v>
      </c>
      <c r="C6" s="734"/>
      <c r="D6" s="734"/>
      <c r="E6" s="734"/>
      <c r="F6" s="734"/>
      <c r="G6" s="734"/>
      <c r="H6" s="734"/>
      <c r="I6" s="734"/>
      <c r="J6" s="734"/>
      <c r="K6" s="734"/>
      <c r="L6" s="321"/>
    </row>
    <row r="7" spans="1:12" s="40" customFormat="1" ht="65.25" customHeight="1">
      <c r="A7" s="72"/>
      <c r="B7" s="761" t="s">
        <v>1398</v>
      </c>
      <c r="C7" s="734"/>
      <c r="D7" s="734"/>
      <c r="E7" s="734"/>
      <c r="F7" s="734"/>
      <c r="G7" s="734"/>
      <c r="H7" s="734"/>
      <c r="I7" s="734"/>
      <c r="J7" s="734"/>
      <c r="K7" s="734"/>
      <c r="L7"/>
    </row>
    <row r="8" spans="1:12" s="40" customFormat="1" ht="80.25" customHeight="1">
      <c r="A8" s="72"/>
      <c r="B8" s="761" t="s">
        <v>1399</v>
      </c>
      <c r="C8" s="734"/>
      <c r="D8" s="734"/>
      <c r="E8" s="734"/>
      <c r="F8" s="734"/>
      <c r="G8" s="734"/>
      <c r="H8" s="734"/>
      <c r="I8" s="734"/>
      <c r="J8" s="734"/>
      <c r="K8" s="734"/>
      <c r="L8"/>
    </row>
    <row r="9" spans="1:12" s="40" customFormat="1">
      <c r="A9" s="72"/>
      <c r="B9" s="279"/>
      <c r="C9" s="18"/>
      <c r="D9" s="18"/>
      <c r="E9" s="18"/>
      <c r="F9" s="18"/>
      <c r="G9" s="18"/>
      <c r="H9" s="18"/>
      <c r="I9" s="18"/>
      <c r="J9" s="18"/>
      <c r="K9" s="18"/>
      <c r="L9"/>
    </row>
    <row r="10" spans="1:12" s="138" customFormat="1">
      <c r="A10" s="160"/>
      <c r="B10" s="739" t="s">
        <v>259</v>
      </c>
      <c r="C10" s="734"/>
      <c r="D10" s="734"/>
      <c r="E10" s="734"/>
      <c r="F10" s="734"/>
      <c r="G10" s="734"/>
      <c r="H10" s="734"/>
      <c r="I10" s="734"/>
      <c r="J10" s="734"/>
      <c r="K10" s="734"/>
      <c r="L10" s="321"/>
    </row>
    <row r="11" spans="1:12" s="135" customFormat="1" ht="347.25" customHeight="1">
      <c r="A11" s="159"/>
      <c r="B11" s="41" t="s">
        <v>710</v>
      </c>
      <c r="C11" s="56"/>
      <c r="D11" s="314"/>
      <c r="E11" s="314"/>
      <c r="F11" s="314"/>
      <c r="G11" s="314"/>
      <c r="H11" s="314"/>
      <c r="I11" s="315"/>
      <c r="J11" s="320"/>
      <c r="K11" s="313"/>
      <c r="L11" s="313"/>
    </row>
    <row r="12" spans="1:12" s="135" customFormat="1" ht="193.5" customHeight="1">
      <c r="A12" s="159"/>
      <c r="B12" s="41" t="s">
        <v>258</v>
      </c>
      <c r="C12" s="56"/>
      <c r="D12" s="314"/>
      <c r="E12" s="314"/>
      <c r="F12" s="314"/>
      <c r="G12" s="314"/>
      <c r="H12" s="314"/>
      <c r="I12" s="315"/>
      <c r="J12" s="320"/>
      <c r="K12" s="313"/>
      <c r="L12" s="313"/>
    </row>
    <row r="13" spans="1:12" s="135" customFormat="1" ht="51">
      <c r="A13" s="137">
        <v>1</v>
      </c>
      <c r="B13" s="41" t="s">
        <v>711</v>
      </c>
      <c r="C13" s="56"/>
      <c r="D13" s="314"/>
      <c r="E13" s="314"/>
      <c r="F13" s="314"/>
      <c r="G13" s="314"/>
      <c r="H13" s="314"/>
      <c r="I13" s="315"/>
      <c r="J13" s="320"/>
      <c r="K13" s="313"/>
      <c r="L13" s="313"/>
    </row>
    <row r="14" spans="1:12" s="135" customFormat="1" ht="194.25" customHeight="1">
      <c r="A14" s="159"/>
      <c r="B14" s="17" t="s">
        <v>1210</v>
      </c>
      <c r="C14" s="56"/>
      <c r="D14" s="314"/>
      <c r="E14" s="314"/>
      <c r="F14" s="314"/>
      <c r="G14" s="314"/>
      <c r="H14" s="314"/>
      <c r="I14" s="315"/>
      <c r="J14" s="320"/>
      <c r="K14" s="313"/>
      <c r="L14" s="313"/>
    </row>
    <row r="15" spans="1:12" s="135" customFormat="1" ht="244.5" customHeight="1">
      <c r="A15" s="159"/>
      <c r="B15" s="17" t="s">
        <v>712</v>
      </c>
      <c r="C15" s="56"/>
      <c r="D15" s="314"/>
      <c r="E15" s="314"/>
      <c r="F15" s="314"/>
      <c r="G15" s="314"/>
      <c r="H15" s="314"/>
      <c r="I15" s="315"/>
      <c r="J15" s="320"/>
      <c r="K15" s="313"/>
      <c r="L15" s="313"/>
    </row>
    <row r="16" spans="1:12" s="135" customFormat="1" ht="273" customHeight="1">
      <c r="A16" s="159"/>
      <c r="B16" s="174" t="s">
        <v>1348</v>
      </c>
      <c r="C16" s="56"/>
      <c r="D16" s="314"/>
      <c r="E16" s="314"/>
      <c r="F16" s="314"/>
      <c r="G16" s="314"/>
      <c r="H16" s="314"/>
      <c r="I16" s="315"/>
      <c r="J16" s="320"/>
      <c r="K16" s="313"/>
      <c r="L16" s="313"/>
    </row>
    <row r="17" spans="1:12" s="135" customFormat="1" ht="118.5" customHeight="1">
      <c r="A17" s="159"/>
      <c r="B17" s="174" t="s">
        <v>709</v>
      </c>
      <c r="C17" s="56"/>
      <c r="D17" s="314"/>
      <c r="E17" s="314"/>
      <c r="F17" s="314"/>
      <c r="G17" s="314"/>
      <c r="H17" s="314"/>
      <c r="I17" s="315"/>
      <c r="J17" s="320"/>
      <c r="K17" s="313"/>
      <c r="L17" s="313"/>
    </row>
    <row r="18" spans="1:12" s="135" customFormat="1" ht="209.25" customHeight="1">
      <c r="A18" s="157" t="s">
        <v>110</v>
      </c>
      <c r="B18" s="126" t="s">
        <v>713</v>
      </c>
      <c r="C18" s="56" t="s">
        <v>129</v>
      </c>
      <c r="D18" s="210">
        <v>0</v>
      </c>
      <c r="E18" s="286">
        <v>3</v>
      </c>
      <c r="F18" s="287">
        <v>3</v>
      </c>
      <c r="G18" s="286">
        <v>3</v>
      </c>
      <c r="H18" s="287">
        <v>3</v>
      </c>
      <c r="I18" s="291">
        <f t="shared" ref="I18:I29" si="0">SUM(E18:H18)</f>
        <v>12</v>
      </c>
      <c r="J18" s="320"/>
      <c r="K18" s="292">
        <f t="shared" ref="K18:K29" si="1">D18*J18</f>
        <v>0</v>
      </c>
      <c r="L18" s="293">
        <f t="shared" ref="L18:L29" si="2">I18*J18</f>
        <v>0</v>
      </c>
    </row>
    <row r="19" spans="1:12" s="135" customFormat="1" ht="206.25" customHeight="1">
      <c r="A19" s="157" t="s">
        <v>111</v>
      </c>
      <c r="B19" s="174" t="s">
        <v>714</v>
      </c>
      <c r="C19" s="56" t="s">
        <v>129</v>
      </c>
      <c r="D19" s="210">
        <v>0</v>
      </c>
      <c r="E19" s="286">
        <v>2</v>
      </c>
      <c r="F19" s="287">
        <v>2</v>
      </c>
      <c r="G19" s="286">
        <v>2</v>
      </c>
      <c r="H19" s="287">
        <v>2</v>
      </c>
      <c r="I19" s="291">
        <f t="shared" si="0"/>
        <v>8</v>
      </c>
      <c r="J19" s="320"/>
      <c r="K19" s="292">
        <f t="shared" si="1"/>
        <v>0</v>
      </c>
      <c r="L19" s="293">
        <f t="shared" si="2"/>
        <v>0</v>
      </c>
    </row>
    <row r="20" spans="1:12" s="135" customFormat="1" ht="234" customHeight="1">
      <c r="A20" s="157" t="s">
        <v>100</v>
      </c>
      <c r="B20" s="174" t="s">
        <v>715</v>
      </c>
      <c r="C20" s="56" t="s">
        <v>129</v>
      </c>
      <c r="D20" s="210">
        <v>0</v>
      </c>
      <c r="E20" s="286">
        <v>1</v>
      </c>
      <c r="F20" s="287">
        <v>1</v>
      </c>
      <c r="G20" s="286">
        <v>1</v>
      </c>
      <c r="H20" s="287">
        <v>1</v>
      </c>
      <c r="I20" s="291">
        <f t="shared" si="0"/>
        <v>4</v>
      </c>
      <c r="J20" s="320"/>
      <c r="K20" s="292">
        <f t="shared" si="1"/>
        <v>0</v>
      </c>
      <c r="L20" s="293">
        <f t="shared" si="2"/>
        <v>0</v>
      </c>
    </row>
    <row r="21" spans="1:12" s="135" customFormat="1" ht="205.5" customHeight="1">
      <c r="A21" s="157" t="s">
        <v>112</v>
      </c>
      <c r="B21" s="174" t="s">
        <v>716</v>
      </c>
      <c r="C21" s="56" t="s">
        <v>129</v>
      </c>
      <c r="D21" s="210">
        <v>0</v>
      </c>
      <c r="E21" s="286">
        <v>21</v>
      </c>
      <c r="F21" s="287">
        <v>23</v>
      </c>
      <c r="G21" s="286">
        <v>23</v>
      </c>
      <c r="H21" s="287">
        <v>23</v>
      </c>
      <c r="I21" s="291">
        <f t="shared" si="0"/>
        <v>90</v>
      </c>
      <c r="J21" s="320"/>
      <c r="K21" s="292">
        <f t="shared" si="1"/>
        <v>0</v>
      </c>
      <c r="L21" s="293">
        <f t="shared" si="2"/>
        <v>0</v>
      </c>
    </row>
    <row r="22" spans="1:12" s="135" customFormat="1" ht="231" customHeight="1">
      <c r="A22" s="157" t="s">
        <v>113</v>
      </c>
      <c r="B22" s="174" t="s">
        <v>717</v>
      </c>
      <c r="C22" s="56" t="s">
        <v>129</v>
      </c>
      <c r="D22" s="210">
        <v>0</v>
      </c>
      <c r="E22" s="286">
        <v>3</v>
      </c>
      <c r="F22" s="287">
        <v>1</v>
      </c>
      <c r="G22" s="286">
        <v>1</v>
      </c>
      <c r="H22" s="287">
        <v>1</v>
      </c>
      <c r="I22" s="291">
        <f t="shared" si="0"/>
        <v>6</v>
      </c>
      <c r="J22" s="320"/>
      <c r="K22" s="292">
        <f t="shared" si="1"/>
        <v>0</v>
      </c>
      <c r="L22" s="293">
        <f t="shared" si="2"/>
        <v>0</v>
      </c>
    </row>
    <row r="23" spans="1:12" s="135" customFormat="1" ht="207" customHeight="1">
      <c r="A23" s="157" t="s">
        <v>114</v>
      </c>
      <c r="B23" s="174" t="s">
        <v>718</v>
      </c>
      <c r="C23" s="56" t="s">
        <v>129</v>
      </c>
      <c r="D23" s="210">
        <v>0</v>
      </c>
      <c r="E23" s="286">
        <v>12</v>
      </c>
      <c r="F23" s="287">
        <v>12</v>
      </c>
      <c r="G23" s="286">
        <v>12</v>
      </c>
      <c r="H23" s="287">
        <v>12</v>
      </c>
      <c r="I23" s="291">
        <f t="shared" si="0"/>
        <v>48</v>
      </c>
      <c r="J23" s="320"/>
      <c r="K23" s="292">
        <f t="shared" si="1"/>
        <v>0</v>
      </c>
      <c r="L23" s="293">
        <f t="shared" si="2"/>
        <v>0</v>
      </c>
    </row>
    <row r="24" spans="1:12" s="135" customFormat="1" ht="233.25" customHeight="1">
      <c r="A24" s="157" t="s">
        <v>115</v>
      </c>
      <c r="B24" s="174" t="s">
        <v>719</v>
      </c>
      <c r="C24" s="56" t="s">
        <v>129</v>
      </c>
      <c r="D24" s="210">
        <v>0</v>
      </c>
      <c r="E24" s="286">
        <v>4</v>
      </c>
      <c r="F24" s="287">
        <v>3</v>
      </c>
      <c r="G24" s="286">
        <v>3</v>
      </c>
      <c r="H24" s="287">
        <v>3</v>
      </c>
      <c r="I24" s="291">
        <f t="shared" si="0"/>
        <v>13</v>
      </c>
      <c r="J24" s="320"/>
      <c r="K24" s="292">
        <f t="shared" si="1"/>
        <v>0</v>
      </c>
      <c r="L24" s="293">
        <f t="shared" si="2"/>
        <v>0</v>
      </c>
    </row>
    <row r="25" spans="1:12" s="135" customFormat="1" ht="209.25" customHeight="1">
      <c r="A25" s="157" t="s">
        <v>115</v>
      </c>
      <c r="B25" s="174" t="s">
        <v>720</v>
      </c>
      <c r="C25" s="56" t="s">
        <v>129</v>
      </c>
      <c r="D25" s="210">
        <v>0</v>
      </c>
      <c r="E25" s="286">
        <v>15</v>
      </c>
      <c r="F25" s="287">
        <v>15</v>
      </c>
      <c r="G25" s="286">
        <v>15</v>
      </c>
      <c r="H25" s="287">
        <v>15</v>
      </c>
      <c r="I25" s="291">
        <f t="shared" si="0"/>
        <v>60</v>
      </c>
      <c r="J25" s="320"/>
      <c r="K25" s="292">
        <f t="shared" si="1"/>
        <v>0</v>
      </c>
      <c r="L25" s="293">
        <f t="shared" si="2"/>
        <v>0</v>
      </c>
    </row>
    <row r="26" spans="1:12" s="135" customFormat="1" ht="231.75" customHeight="1">
      <c r="A26" s="157" t="s">
        <v>123</v>
      </c>
      <c r="B26" s="174" t="s">
        <v>721</v>
      </c>
      <c r="C26" s="56" t="s">
        <v>129</v>
      </c>
      <c r="D26" s="210">
        <v>0</v>
      </c>
      <c r="E26" s="286">
        <v>2</v>
      </c>
      <c r="F26" s="287">
        <v>2</v>
      </c>
      <c r="G26" s="286">
        <v>2</v>
      </c>
      <c r="H26" s="287">
        <v>2</v>
      </c>
      <c r="I26" s="291">
        <f t="shared" si="0"/>
        <v>8</v>
      </c>
      <c r="J26" s="320"/>
      <c r="K26" s="292">
        <f t="shared" si="1"/>
        <v>0</v>
      </c>
      <c r="L26" s="293">
        <f t="shared" si="2"/>
        <v>0</v>
      </c>
    </row>
    <row r="27" spans="1:12" s="135" customFormat="1" ht="194.25" customHeight="1">
      <c r="A27" s="157" t="s">
        <v>260</v>
      </c>
      <c r="B27" s="174" t="s">
        <v>722</v>
      </c>
      <c r="C27" s="56" t="s">
        <v>129</v>
      </c>
      <c r="D27" s="210">
        <v>0</v>
      </c>
      <c r="E27" s="286">
        <v>1</v>
      </c>
      <c r="F27" s="287">
        <v>1</v>
      </c>
      <c r="G27" s="286">
        <v>1</v>
      </c>
      <c r="H27" s="287">
        <v>1</v>
      </c>
      <c r="I27" s="291">
        <f t="shared" si="0"/>
        <v>4</v>
      </c>
      <c r="J27" s="320"/>
      <c r="K27" s="292">
        <f t="shared" si="1"/>
        <v>0</v>
      </c>
      <c r="L27" s="293">
        <f t="shared" si="2"/>
        <v>0</v>
      </c>
    </row>
    <row r="28" spans="1:12" s="135" customFormat="1" ht="179.25" customHeight="1">
      <c r="A28" s="157" t="s">
        <v>261</v>
      </c>
      <c r="B28" s="174" t="s">
        <v>723</v>
      </c>
      <c r="C28" s="56" t="s">
        <v>129</v>
      </c>
      <c r="D28" s="210">
        <v>0</v>
      </c>
      <c r="E28" s="286">
        <v>2</v>
      </c>
      <c r="F28" s="287">
        <v>2</v>
      </c>
      <c r="G28" s="286">
        <v>2</v>
      </c>
      <c r="H28" s="287">
        <v>2</v>
      </c>
      <c r="I28" s="291">
        <f t="shared" si="0"/>
        <v>8</v>
      </c>
      <c r="J28" s="320"/>
      <c r="K28" s="292">
        <f t="shared" si="1"/>
        <v>0</v>
      </c>
      <c r="L28" s="293">
        <f t="shared" si="2"/>
        <v>0</v>
      </c>
    </row>
    <row r="29" spans="1:12" s="135" customFormat="1" ht="205.5" customHeight="1">
      <c r="A29" s="157" t="s">
        <v>262</v>
      </c>
      <c r="B29" s="174" t="s">
        <v>724</v>
      </c>
      <c r="C29" s="56" t="s">
        <v>129</v>
      </c>
      <c r="D29" s="210">
        <v>0</v>
      </c>
      <c r="E29" s="286">
        <v>1</v>
      </c>
      <c r="F29" s="287">
        <v>1</v>
      </c>
      <c r="G29" s="286">
        <v>1</v>
      </c>
      <c r="H29" s="287">
        <v>1</v>
      </c>
      <c r="I29" s="291">
        <f t="shared" si="0"/>
        <v>4</v>
      </c>
      <c r="J29" s="320"/>
      <c r="K29" s="292">
        <f t="shared" si="1"/>
        <v>0</v>
      </c>
      <c r="L29" s="293">
        <f t="shared" si="2"/>
        <v>0</v>
      </c>
    </row>
    <row r="30" spans="1:12" s="135" customFormat="1" ht="51">
      <c r="A30" s="137">
        <v>2</v>
      </c>
      <c r="B30" s="41" t="s">
        <v>725</v>
      </c>
      <c r="C30" s="56"/>
      <c r="D30" s="314"/>
      <c r="E30" s="314"/>
      <c r="F30" s="314"/>
      <c r="G30" s="314"/>
      <c r="H30" s="314"/>
      <c r="I30" s="315"/>
      <c r="J30" s="320"/>
      <c r="K30" s="313"/>
      <c r="L30" s="313"/>
    </row>
    <row r="31" spans="1:12" s="135" customFormat="1" ht="207" customHeight="1">
      <c r="A31" s="159"/>
      <c r="B31" s="17" t="s">
        <v>1211</v>
      </c>
      <c r="C31" s="56"/>
      <c r="D31" s="314"/>
      <c r="E31" s="314"/>
      <c r="F31" s="314"/>
      <c r="G31" s="314"/>
      <c r="H31" s="314"/>
      <c r="I31" s="315"/>
      <c r="J31" s="320"/>
      <c r="K31" s="313"/>
      <c r="L31" s="313"/>
    </row>
    <row r="32" spans="1:12" s="135" customFormat="1" ht="216" customHeight="1">
      <c r="A32" s="159"/>
      <c r="B32" s="17" t="s">
        <v>726</v>
      </c>
      <c r="C32" s="56"/>
      <c r="D32" s="314"/>
      <c r="E32" s="314"/>
      <c r="F32" s="314"/>
      <c r="G32" s="314"/>
      <c r="H32" s="314"/>
      <c r="I32" s="315"/>
      <c r="J32" s="320"/>
      <c r="K32" s="313"/>
      <c r="L32" s="313"/>
    </row>
    <row r="33" spans="1:12" s="135" customFormat="1" ht="273" customHeight="1">
      <c r="A33" s="159"/>
      <c r="B33" s="174" t="s">
        <v>1348</v>
      </c>
      <c r="C33" s="56"/>
      <c r="D33" s="314"/>
      <c r="E33" s="314"/>
      <c r="F33" s="314"/>
      <c r="G33" s="314"/>
      <c r="H33" s="314"/>
      <c r="I33" s="315"/>
      <c r="J33" s="320"/>
      <c r="K33" s="313"/>
      <c r="L33" s="313"/>
    </row>
    <row r="34" spans="1:12" s="135" customFormat="1" ht="207.75" customHeight="1">
      <c r="A34" s="157" t="s">
        <v>110</v>
      </c>
      <c r="B34" s="126" t="s">
        <v>727</v>
      </c>
      <c r="C34" s="56" t="s">
        <v>129</v>
      </c>
      <c r="D34" s="210">
        <v>0</v>
      </c>
      <c r="E34" s="286">
        <v>8</v>
      </c>
      <c r="F34" s="287">
        <v>9</v>
      </c>
      <c r="G34" s="286">
        <v>9</v>
      </c>
      <c r="H34" s="287">
        <v>9</v>
      </c>
      <c r="I34" s="291">
        <f t="shared" ref="I34:I45" si="3">SUM(E34:H34)</f>
        <v>35</v>
      </c>
      <c r="J34" s="320"/>
      <c r="K34" s="292">
        <f t="shared" ref="K34:K45" si="4">D34*J34</f>
        <v>0</v>
      </c>
      <c r="L34" s="293">
        <f t="shared" ref="L34:L45" si="5">I34*J34</f>
        <v>0</v>
      </c>
    </row>
    <row r="35" spans="1:12" s="135" customFormat="1" ht="218.25" customHeight="1">
      <c r="A35" s="157" t="s">
        <v>111</v>
      </c>
      <c r="B35" s="126" t="s">
        <v>728</v>
      </c>
      <c r="C35" s="56" t="s">
        <v>129</v>
      </c>
      <c r="D35" s="210">
        <v>0</v>
      </c>
      <c r="E35" s="286">
        <v>1</v>
      </c>
      <c r="F35" s="287">
        <v>0</v>
      </c>
      <c r="G35" s="286">
        <v>0</v>
      </c>
      <c r="H35" s="287">
        <v>0</v>
      </c>
      <c r="I35" s="291">
        <f t="shared" si="3"/>
        <v>1</v>
      </c>
      <c r="J35" s="320"/>
      <c r="K35" s="292">
        <f t="shared" si="4"/>
        <v>0</v>
      </c>
      <c r="L35" s="293">
        <f t="shared" si="5"/>
        <v>0</v>
      </c>
    </row>
    <row r="36" spans="1:12" s="135" customFormat="1" ht="244.5" customHeight="1">
      <c r="A36" s="157" t="s">
        <v>100</v>
      </c>
      <c r="B36" s="374" t="s">
        <v>732</v>
      </c>
      <c r="C36" s="56" t="s">
        <v>129</v>
      </c>
      <c r="D36" s="210">
        <v>0</v>
      </c>
      <c r="E36" s="286">
        <v>1</v>
      </c>
      <c r="F36" s="287">
        <v>1</v>
      </c>
      <c r="G36" s="286">
        <v>1</v>
      </c>
      <c r="H36" s="287">
        <v>1</v>
      </c>
      <c r="I36" s="291">
        <f t="shared" si="3"/>
        <v>4</v>
      </c>
      <c r="J36" s="320"/>
      <c r="K36" s="292">
        <f t="shared" si="4"/>
        <v>0</v>
      </c>
      <c r="L36" s="293">
        <f t="shared" si="5"/>
        <v>0</v>
      </c>
    </row>
    <row r="37" spans="1:12" s="135" customFormat="1" ht="204" customHeight="1">
      <c r="A37" s="157" t="s">
        <v>112</v>
      </c>
      <c r="B37" s="374" t="s">
        <v>729</v>
      </c>
      <c r="C37" s="56" t="s">
        <v>129</v>
      </c>
      <c r="D37" s="210">
        <v>0</v>
      </c>
      <c r="E37" s="286">
        <v>1</v>
      </c>
      <c r="F37" s="287">
        <v>1</v>
      </c>
      <c r="G37" s="286">
        <v>1</v>
      </c>
      <c r="H37" s="287">
        <v>1</v>
      </c>
      <c r="I37" s="291">
        <f t="shared" si="3"/>
        <v>4</v>
      </c>
      <c r="J37" s="320"/>
      <c r="K37" s="292">
        <f t="shared" si="4"/>
        <v>0</v>
      </c>
      <c r="L37" s="293">
        <f t="shared" si="5"/>
        <v>0</v>
      </c>
    </row>
    <row r="38" spans="1:12" s="135" customFormat="1" ht="243" customHeight="1">
      <c r="A38" s="157" t="s">
        <v>113</v>
      </c>
      <c r="B38" s="374" t="s">
        <v>730</v>
      </c>
      <c r="C38" s="56" t="s">
        <v>129</v>
      </c>
      <c r="D38" s="210">
        <v>0</v>
      </c>
      <c r="E38" s="286">
        <v>1</v>
      </c>
      <c r="F38" s="287">
        <v>1</v>
      </c>
      <c r="G38" s="286">
        <v>1</v>
      </c>
      <c r="H38" s="287">
        <v>1</v>
      </c>
      <c r="I38" s="291">
        <f t="shared" si="3"/>
        <v>4</v>
      </c>
      <c r="J38" s="320"/>
      <c r="K38" s="292">
        <f t="shared" si="4"/>
        <v>0</v>
      </c>
      <c r="L38" s="293">
        <f t="shared" si="5"/>
        <v>0</v>
      </c>
    </row>
    <row r="39" spans="1:12" s="135" customFormat="1" ht="211.5" customHeight="1">
      <c r="A39" s="157" t="s">
        <v>114</v>
      </c>
      <c r="B39" s="374" t="s">
        <v>731</v>
      </c>
      <c r="C39" s="56" t="s">
        <v>129</v>
      </c>
      <c r="D39" s="210">
        <v>0</v>
      </c>
      <c r="E39" s="286">
        <v>1</v>
      </c>
      <c r="F39" s="287">
        <v>1</v>
      </c>
      <c r="G39" s="286">
        <v>1</v>
      </c>
      <c r="H39" s="287">
        <v>1</v>
      </c>
      <c r="I39" s="291">
        <f t="shared" si="3"/>
        <v>4</v>
      </c>
      <c r="J39" s="320"/>
      <c r="K39" s="292">
        <f t="shared" si="4"/>
        <v>0</v>
      </c>
      <c r="L39" s="293">
        <f t="shared" si="5"/>
        <v>0</v>
      </c>
    </row>
    <row r="40" spans="1:12" s="135" customFormat="1" ht="209.25" customHeight="1">
      <c r="A40" s="157" t="s">
        <v>115</v>
      </c>
      <c r="B40" s="126" t="s">
        <v>733</v>
      </c>
      <c r="C40" s="56" t="s">
        <v>129</v>
      </c>
      <c r="D40" s="210">
        <v>0</v>
      </c>
      <c r="E40" s="286">
        <v>6</v>
      </c>
      <c r="F40" s="287">
        <v>6</v>
      </c>
      <c r="G40" s="286">
        <v>6</v>
      </c>
      <c r="H40" s="287">
        <v>6</v>
      </c>
      <c r="I40" s="291">
        <f t="shared" si="3"/>
        <v>24</v>
      </c>
      <c r="J40" s="320"/>
      <c r="K40" s="292">
        <f t="shared" si="4"/>
        <v>0</v>
      </c>
      <c r="L40" s="293">
        <f t="shared" si="5"/>
        <v>0</v>
      </c>
    </row>
    <row r="41" spans="1:12" s="135" customFormat="1" ht="231.75" customHeight="1">
      <c r="A41" s="157" t="s">
        <v>123</v>
      </c>
      <c r="B41" s="126" t="s">
        <v>734</v>
      </c>
      <c r="C41" s="56" t="s">
        <v>129</v>
      </c>
      <c r="D41" s="210">
        <v>0</v>
      </c>
      <c r="E41" s="286">
        <v>1</v>
      </c>
      <c r="F41" s="287">
        <v>1</v>
      </c>
      <c r="G41" s="286">
        <v>1</v>
      </c>
      <c r="H41" s="287">
        <v>1</v>
      </c>
      <c r="I41" s="291">
        <f t="shared" si="3"/>
        <v>4</v>
      </c>
      <c r="J41" s="320"/>
      <c r="K41" s="292">
        <f t="shared" si="4"/>
        <v>0</v>
      </c>
      <c r="L41" s="293">
        <f t="shared" si="5"/>
        <v>0</v>
      </c>
    </row>
    <row r="42" spans="1:12" s="135" customFormat="1" ht="246" customHeight="1">
      <c r="A42" s="157" t="s">
        <v>260</v>
      </c>
      <c r="B42" s="374" t="s">
        <v>1360</v>
      </c>
      <c r="C42" s="56" t="s">
        <v>129</v>
      </c>
      <c r="D42" s="210">
        <v>0</v>
      </c>
      <c r="E42" s="286">
        <v>1</v>
      </c>
      <c r="F42" s="287">
        <v>1</v>
      </c>
      <c r="G42" s="286">
        <v>1</v>
      </c>
      <c r="H42" s="287">
        <v>1</v>
      </c>
      <c r="I42" s="291">
        <f t="shared" si="3"/>
        <v>4</v>
      </c>
      <c r="J42" s="320"/>
      <c r="K42" s="292">
        <f t="shared" si="4"/>
        <v>0</v>
      </c>
      <c r="L42" s="293">
        <f t="shared" si="5"/>
        <v>0</v>
      </c>
    </row>
    <row r="43" spans="1:12" s="135" customFormat="1" ht="204.75" customHeight="1">
      <c r="A43" s="157" t="s">
        <v>261</v>
      </c>
      <c r="B43" s="374" t="s">
        <v>1361</v>
      </c>
      <c r="C43" s="56" t="s">
        <v>129</v>
      </c>
      <c r="D43" s="210">
        <v>0</v>
      </c>
      <c r="E43" s="286">
        <v>1</v>
      </c>
      <c r="F43" s="287">
        <v>1</v>
      </c>
      <c r="G43" s="286">
        <v>1</v>
      </c>
      <c r="H43" s="287">
        <v>1</v>
      </c>
      <c r="I43" s="291">
        <f t="shared" si="3"/>
        <v>4</v>
      </c>
      <c r="J43" s="320"/>
      <c r="K43" s="292">
        <f t="shared" si="4"/>
        <v>0</v>
      </c>
      <c r="L43" s="293">
        <f t="shared" si="5"/>
        <v>0</v>
      </c>
    </row>
    <row r="44" spans="1:12" s="135" customFormat="1" ht="216" customHeight="1">
      <c r="A44" s="157" t="s">
        <v>262</v>
      </c>
      <c r="B44" s="126" t="s">
        <v>735</v>
      </c>
      <c r="C44" s="56" t="s">
        <v>129</v>
      </c>
      <c r="D44" s="210">
        <v>0</v>
      </c>
      <c r="E44" s="286">
        <v>0</v>
      </c>
      <c r="F44" s="287">
        <v>1</v>
      </c>
      <c r="G44" s="286">
        <v>1</v>
      </c>
      <c r="H44" s="287">
        <v>1</v>
      </c>
      <c r="I44" s="291">
        <f t="shared" si="3"/>
        <v>3</v>
      </c>
      <c r="J44" s="320"/>
      <c r="K44" s="292">
        <f t="shared" si="4"/>
        <v>0</v>
      </c>
      <c r="L44" s="293">
        <f t="shared" si="5"/>
        <v>0</v>
      </c>
    </row>
    <row r="45" spans="1:12" s="135" customFormat="1" ht="209.25" customHeight="1">
      <c r="A45" s="157" t="s">
        <v>263</v>
      </c>
      <c r="B45" s="126" t="s">
        <v>736</v>
      </c>
      <c r="C45" s="56" t="s">
        <v>129</v>
      </c>
      <c r="D45" s="210">
        <v>0</v>
      </c>
      <c r="E45" s="286">
        <v>2</v>
      </c>
      <c r="F45" s="287">
        <v>2</v>
      </c>
      <c r="G45" s="286">
        <v>2</v>
      </c>
      <c r="H45" s="287">
        <v>2</v>
      </c>
      <c r="I45" s="291">
        <f t="shared" si="3"/>
        <v>8</v>
      </c>
      <c r="J45" s="320"/>
      <c r="K45" s="292">
        <f t="shared" si="4"/>
        <v>0</v>
      </c>
      <c r="L45" s="293">
        <f t="shared" si="5"/>
        <v>0</v>
      </c>
    </row>
    <row r="46" spans="1:12" s="138" customFormat="1">
      <c r="A46" s="133"/>
      <c r="B46" s="739" t="s">
        <v>249</v>
      </c>
      <c r="C46" s="734"/>
      <c r="D46" s="734"/>
      <c r="E46" s="734"/>
      <c r="F46" s="734"/>
      <c r="G46" s="734"/>
      <c r="H46" s="734"/>
      <c r="I46" s="734"/>
      <c r="J46" s="734"/>
      <c r="K46" s="734"/>
      <c r="L46" s="327"/>
    </row>
    <row r="47" spans="1:12" s="135" customFormat="1" ht="38.25">
      <c r="A47" s="186">
        <v>3</v>
      </c>
      <c r="B47" s="199" t="s">
        <v>737</v>
      </c>
      <c r="C47" s="56"/>
      <c r="D47" s="208"/>
      <c r="E47" s="208"/>
      <c r="F47" s="208"/>
      <c r="G47" s="208"/>
      <c r="H47" s="208"/>
      <c r="I47" s="328"/>
      <c r="J47" s="320"/>
      <c r="K47" s="329"/>
      <c r="L47" s="329"/>
    </row>
    <row r="48" spans="1:12" s="135" customFormat="1" ht="252.75" customHeight="1">
      <c r="A48" s="203"/>
      <c r="B48" s="376" t="s">
        <v>738</v>
      </c>
      <c r="C48" s="56"/>
      <c r="D48" s="208"/>
      <c r="E48" s="208"/>
      <c r="F48" s="208"/>
      <c r="G48" s="208"/>
      <c r="H48" s="208"/>
      <c r="I48" s="328"/>
      <c r="J48" s="320"/>
      <c r="K48" s="329"/>
      <c r="L48" s="329"/>
    </row>
    <row r="49" spans="1:12" s="135" customFormat="1" ht="204">
      <c r="A49" s="181"/>
      <c r="B49" s="375" t="s">
        <v>739</v>
      </c>
      <c r="C49" s="56"/>
      <c r="D49" s="208"/>
      <c r="E49" s="208"/>
      <c r="F49" s="208"/>
      <c r="G49" s="208"/>
      <c r="H49" s="208"/>
      <c r="I49" s="328"/>
      <c r="J49" s="320"/>
      <c r="K49" s="329"/>
      <c r="L49" s="329"/>
    </row>
    <row r="50" spans="1:12" s="135" customFormat="1" ht="282" customHeight="1">
      <c r="A50" s="181"/>
      <c r="B50" s="375" t="s">
        <v>740</v>
      </c>
      <c r="C50" s="56"/>
      <c r="D50" s="208"/>
      <c r="E50" s="208"/>
      <c r="F50" s="208"/>
      <c r="G50" s="208"/>
      <c r="H50" s="208"/>
      <c r="I50" s="328"/>
      <c r="J50" s="320"/>
      <c r="K50" s="329"/>
      <c r="L50" s="329"/>
    </row>
    <row r="51" spans="1:12" s="135" customFormat="1" ht="268.5" customHeight="1">
      <c r="A51" s="181"/>
      <c r="B51" s="375" t="s">
        <v>741</v>
      </c>
      <c r="C51" s="56"/>
      <c r="D51" s="208"/>
      <c r="E51" s="208"/>
      <c r="F51" s="208"/>
      <c r="G51" s="208"/>
      <c r="H51" s="208"/>
      <c r="I51" s="328"/>
      <c r="J51" s="320"/>
      <c r="K51" s="329"/>
      <c r="L51" s="329"/>
    </row>
    <row r="52" spans="1:12" s="135" customFormat="1" ht="242.25">
      <c r="A52" s="181"/>
      <c r="B52" s="193" t="s">
        <v>742</v>
      </c>
      <c r="C52" s="56"/>
      <c r="D52" s="208"/>
      <c r="E52" s="208"/>
      <c r="F52" s="208"/>
      <c r="G52" s="208"/>
      <c r="H52" s="208"/>
      <c r="I52" s="328"/>
      <c r="J52" s="320"/>
      <c r="K52" s="329"/>
      <c r="L52" s="329"/>
    </row>
    <row r="53" spans="1:12" s="135" customFormat="1" ht="204">
      <c r="A53" s="181"/>
      <c r="B53" s="193" t="s">
        <v>743</v>
      </c>
      <c r="C53" s="56" t="s">
        <v>129</v>
      </c>
      <c r="D53" s="211">
        <v>0</v>
      </c>
      <c r="E53" s="306">
        <v>1</v>
      </c>
      <c r="F53" s="307">
        <v>0</v>
      </c>
      <c r="G53" s="306">
        <v>0</v>
      </c>
      <c r="H53" s="307">
        <v>0</v>
      </c>
      <c r="I53" s="308">
        <f>SUM(E53:H53)</f>
        <v>1</v>
      </c>
      <c r="J53" s="320"/>
      <c r="K53" s="309">
        <f>D53*J53</f>
        <v>0</v>
      </c>
      <c r="L53" s="310">
        <f>I53*J53</f>
        <v>0</v>
      </c>
    </row>
    <row r="54" spans="1:12" s="135" customFormat="1" ht="51">
      <c r="A54" s="377">
        <v>4</v>
      </c>
      <c r="B54" s="199" t="s">
        <v>747</v>
      </c>
      <c r="C54" s="56"/>
      <c r="D54" s="208"/>
      <c r="E54" s="208"/>
      <c r="F54" s="208"/>
      <c r="G54" s="208"/>
      <c r="H54" s="208"/>
      <c r="I54" s="328"/>
      <c r="J54" s="320"/>
      <c r="K54" s="329"/>
      <c r="L54" s="329"/>
    </row>
    <row r="55" spans="1:12" s="135" customFormat="1" ht="321" customHeight="1">
      <c r="A55" s="181"/>
      <c r="B55" s="193" t="s">
        <v>744</v>
      </c>
      <c r="C55" s="56"/>
      <c r="D55" s="208"/>
      <c r="E55" s="208"/>
      <c r="F55" s="208"/>
      <c r="G55" s="208"/>
      <c r="H55" s="208"/>
      <c r="I55" s="328"/>
      <c r="J55" s="320"/>
      <c r="K55" s="329"/>
      <c r="L55" s="329"/>
    </row>
    <row r="56" spans="1:12" s="135" customFormat="1" ht="153">
      <c r="A56" s="181"/>
      <c r="B56" s="193" t="s">
        <v>745</v>
      </c>
      <c r="C56" s="56"/>
      <c r="D56" s="208"/>
      <c r="E56" s="208"/>
      <c r="F56" s="208"/>
      <c r="G56" s="208"/>
      <c r="H56" s="208"/>
      <c r="I56" s="328"/>
      <c r="J56" s="320"/>
      <c r="K56" s="329"/>
      <c r="L56" s="329"/>
    </row>
    <row r="57" spans="1:12" s="135" customFormat="1" ht="206.25" customHeight="1">
      <c r="A57" s="378" t="s">
        <v>110</v>
      </c>
      <c r="B57" s="379" t="s">
        <v>748</v>
      </c>
      <c r="C57" s="56"/>
      <c r="D57" s="208"/>
      <c r="E57" s="208"/>
      <c r="F57" s="208"/>
      <c r="G57" s="208"/>
      <c r="H57" s="208"/>
      <c r="I57" s="328"/>
      <c r="J57" s="320"/>
      <c r="K57" s="329"/>
      <c r="L57" s="329"/>
    </row>
    <row r="58" spans="1:12" s="135" customFormat="1" ht="229.5">
      <c r="A58" s="181"/>
      <c r="B58" s="193" t="s">
        <v>746</v>
      </c>
      <c r="C58" s="56" t="s">
        <v>129</v>
      </c>
      <c r="D58" s="211">
        <v>0</v>
      </c>
      <c r="E58" s="306">
        <v>1</v>
      </c>
      <c r="F58" s="307">
        <v>1</v>
      </c>
      <c r="G58" s="306">
        <v>1</v>
      </c>
      <c r="H58" s="307">
        <v>1</v>
      </c>
      <c r="I58" s="308">
        <f>SUM(E58:H58)</f>
        <v>4</v>
      </c>
      <c r="J58" s="320"/>
      <c r="K58" s="309">
        <f>D58*J58</f>
        <v>0</v>
      </c>
      <c r="L58" s="310">
        <f>I58*J58</f>
        <v>0</v>
      </c>
    </row>
    <row r="59" spans="1:12" s="135" customFormat="1" ht="140.25" customHeight="1">
      <c r="A59" s="378" t="s">
        <v>111</v>
      </c>
      <c r="B59" s="379" t="s">
        <v>749</v>
      </c>
      <c r="C59" s="56"/>
      <c r="D59" s="208"/>
      <c r="E59" s="208"/>
      <c r="F59" s="208"/>
      <c r="G59" s="208"/>
      <c r="H59" s="208"/>
      <c r="I59" s="328"/>
      <c r="J59" s="320"/>
      <c r="K59" s="329"/>
      <c r="L59" s="329"/>
    </row>
    <row r="60" spans="1:12" s="135" customFormat="1" ht="194.25" customHeight="1">
      <c r="A60" s="181"/>
      <c r="B60" s="193" t="s">
        <v>750</v>
      </c>
      <c r="C60" s="56" t="s">
        <v>129</v>
      </c>
      <c r="D60" s="211">
        <v>0</v>
      </c>
      <c r="E60" s="306">
        <v>1</v>
      </c>
      <c r="F60" s="307">
        <v>1</v>
      </c>
      <c r="G60" s="306">
        <v>1</v>
      </c>
      <c r="H60" s="307">
        <v>1</v>
      </c>
      <c r="I60" s="308">
        <f>SUM(E60:H60)</f>
        <v>4</v>
      </c>
      <c r="J60" s="320"/>
      <c r="K60" s="309">
        <f>D60*J60</f>
        <v>0</v>
      </c>
      <c r="L60" s="310">
        <f>I60*J60</f>
        <v>0</v>
      </c>
    </row>
    <row r="61" spans="1:12" s="138" customFormat="1">
      <c r="A61" s="160"/>
      <c r="B61" s="739" t="s">
        <v>152</v>
      </c>
      <c r="C61" s="734"/>
      <c r="D61" s="734"/>
      <c r="E61" s="734"/>
      <c r="F61" s="734"/>
      <c r="G61" s="734"/>
      <c r="H61" s="734"/>
      <c r="I61" s="734"/>
      <c r="J61" s="734"/>
      <c r="K61" s="734"/>
      <c r="L61" s="327"/>
    </row>
    <row r="62" spans="1:12" s="135" customFormat="1" ht="25.5">
      <c r="A62" s="137">
        <v>5</v>
      </c>
      <c r="B62" s="185" t="s">
        <v>752</v>
      </c>
      <c r="C62" s="56"/>
      <c r="D62" s="208"/>
      <c r="E62" s="208"/>
      <c r="F62" s="208"/>
      <c r="G62" s="208"/>
      <c r="H62" s="208"/>
      <c r="I62" s="328"/>
      <c r="J62" s="320"/>
      <c r="K62" s="329"/>
      <c r="L62" s="329"/>
    </row>
    <row r="63" spans="1:12" s="135" customFormat="1" ht="386.25" customHeight="1">
      <c r="A63" s="159"/>
      <c r="B63" s="193" t="s">
        <v>751</v>
      </c>
      <c r="C63" s="56" t="s">
        <v>129</v>
      </c>
      <c r="D63" s="211">
        <v>0</v>
      </c>
      <c r="E63" s="306">
        <v>1</v>
      </c>
      <c r="F63" s="307">
        <v>1</v>
      </c>
      <c r="G63" s="306">
        <v>1</v>
      </c>
      <c r="H63" s="307">
        <v>1</v>
      </c>
      <c r="I63" s="308">
        <f>SUM(E63:H63)</f>
        <v>4</v>
      </c>
      <c r="J63" s="320"/>
      <c r="K63" s="309">
        <f>D63*J63</f>
        <v>0</v>
      </c>
      <c r="L63" s="310">
        <f>I63*J63</f>
        <v>0</v>
      </c>
    </row>
    <row r="64" spans="1:12" s="135" customFormat="1" ht="25.5">
      <c r="A64" s="186">
        <v>6</v>
      </c>
      <c r="B64" s="185" t="s">
        <v>753</v>
      </c>
      <c r="C64" s="56"/>
      <c r="D64" s="208"/>
      <c r="E64" s="208"/>
      <c r="F64" s="208"/>
      <c r="G64" s="208"/>
      <c r="H64" s="208"/>
      <c r="I64" s="328"/>
      <c r="J64" s="320"/>
      <c r="K64" s="329"/>
      <c r="L64" s="329"/>
    </row>
    <row r="65" spans="1:13" s="135" customFormat="1" ht="192.75" customHeight="1">
      <c r="A65" s="182"/>
      <c r="B65" s="193" t="s">
        <v>754</v>
      </c>
      <c r="C65" s="56"/>
      <c r="D65" s="208"/>
      <c r="E65" s="208"/>
      <c r="F65" s="208"/>
      <c r="G65" s="208"/>
      <c r="H65" s="208"/>
      <c r="I65" s="328"/>
      <c r="J65" s="320"/>
      <c r="K65" s="329"/>
      <c r="L65" s="329"/>
    </row>
    <row r="66" spans="1:13" s="135" customFormat="1" ht="170.25" customHeight="1">
      <c r="A66" s="182"/>
      <c r="B66" s="380" t="s">
        <v>755</v>
      </c>
      <c r="C66" s="56"/>
      <c r="D66" s="208"/>
      <c r="E66" s="208"/>
      <c r="F66" s="208"/>
      <c r="G66" s="208"/>
      <c r="H66" s="208"/>
      <c r="I66" s="328"/>
      <c r="J66" s="320"/>
      <c r="K66" s="329"/>
      <c r="L66" s="329"/>
    </row>
    <row r="67" spans="1:13" s="135" customFormat="1" ht="127.5">
      <c r="A67" s="181"/>
      <c r="B67" s="380" t="s">
        <v>756</v>
      </c>
      <c r="C67" s="56" t="s">
        <v>129</v>
      </c>
      <c r="D67" s="211">
        <v>0</v>
      </c>
      <c r="E67" s="306">
        <v>1</v>
      </c>
      <c r="F67" s="307">
        <v>1</v>
      </c>
      <c r="G67" s="306">
        <v>1</v>
      </c>
      <c r="H67" s="307">
        <v>1</v>
      </c>
      <c r="I67" s="308">
        <f>SUM(E67:H67)</f>
        <v>4</v>
      </c>
      <c r="J67" s="320"/>
      <c r="K67" s="309">
        <f>D67*J67</f>
        <v>0</v>
      </c>
      <c r="L67" s="310">
        <f>I67*J67</f>
        <v>0</v>
      </c>
    </row>
    <row r="68" spans="1:13" s="138" customFormat="1">
      <c r="A68" s="160"/>
      <c r="B68" s="739" t="s">
        <v>350</v>
      </c>
      <c r="C68" s="734"/>
      <c r="D68" s="734"/>
      <c r="E68" s="734"/>
      <c r="F68" s="734"/>
      <c r="G68" s="734"/>
      <c r="H68" s="734"/>
      <c r="I68" s="734"/>
      <c r="J68" s="734"/>
      <c r="K68" s="734"/>
      <c r="L68" s="327"/>
    </row>
    <row r="69" spans="1:13" s="135" customFormat="1" ht="25.5">
      <c r="A69" s="351">
        <v>7</v>
      </c>
      <c r="B69" s="147" t="s">
        <v>367</v>
      </c>
      <c r="C69" s="56" t="s">
        <v>11</v>
      </c>
      <c r="D69" s="211">
        <v>0</v>
      </c>
      <c r="E69" s="306">
        <v>1</v>
      </c>
      <c r="F69" s="307">
        <v>1</v>
      </c>
      <c r="G69" s="306">
        <v>1</v>
      </c>
      <c r="H69" s="307">
        <v>1</v>
      </c>
      <c r="I69" s="308">
        <f>SUM(E69:H69)</f>
        <v>4</v>
      </c>
      <c r="J69" s="320"/>
      <c r="K69" s="309">
        <f>D69*J69</f>
        <v>0</v>
      </c>
      <c r="L69" s="310">
        <f>I69*J69</f>
        <v>0</v>
      </c>
    </row>
    <row r="70" spans="1:13" s="205" customFormat="1">
      <c r="A70" s="64"/>
      <c r="B70" s="354" t="s">
        <v>153</v>
      </c>
      <c r="C70" s="125"/>
      <c r="D70" s="209"/>
      <c r="E70" s="209"/>
      <c r="F70" s="209"/>
      <c r="G70" s="209"/>
      <c r="H70" s="209"/>
      <c r="I70" s="538"/>
      <c r="J70" s="520"/>
      <c r="K70" s="539">
        <f>SUM(K18:K69)</f>
        <v>0</v>
      </c>
      <c r="L70" s="539">
        <f>SUM(L18:L69)</f>
        <v>0</v>
      </c>
      <c r="M70" s="40"/>
    </row>
    <row r="71" spans="1:13">
      <c r="A71" s="53"/>
      <c r="C71" s="144"/>
      <c r="D71" s="208"/>
      <c r="E71" s="208"/>
      <c r="F71" s="208"/>
      <c r="G71" s="208"/>
      <c r="H71" s="208"/>
      <c r="I71" s="328"/>
      <c r="J71" s="320"/>
      <c r="K71" s="329"/>
      <c r="L71" s="329"/>
    </row>
    <row r="72" spans="1:13">
      <c r="F72"/>
      <c r="H72"/>
    </row>
    <row r="73" spans="1:13">
      <c r="F73"/>
      <c r="H73"/>
    </row>
    <row r="74" spans="1:13">
      <c r="F74"/>
      <c r="H74"/>
    </row>
    <row r="75" spans="1:13">
      <c r="F75"/>
      <c r="H75"/>
    </row>
    <row r="76" spans="1:13">
      <c r="F76"/>
      <c r="H76"/>
    </row>
    <row r="77" spans="1:13">
      <c r="F77"/>
      <c r="H77"/>
    </row>
    <row r="78" spans="1:13">
      <c r="F78"/>
      <c r="H78"/>
    </row>
    <row r="79" spans="1:13">
      <c r="F79"/>
      <c r="H79"/>
    </row>
    <row r="80" spans="1:13">
      <c r="F80"/>
      <c r="H80"/>
    </row>
    <row r="81" spans="6:8">
      <c r="F81"/>
      <c r="H81"/>
    </row>
    <row r="82" spans="6:8">
      <c r="F82"/>
      <c r="H82"/>
    </row>
    <row r="83" spans="6:8">
      <c r="F83"/>
      <c r="H83"/>
    </row>
    <row r="84" spans="6:8">
      <c r="F84"/>
      <c r="H84"/>
    </row>
    <row r="85" spans="6:8">
      <c r="F85"/>
      <c r="H85"/>
    </row>
    <row r="86" spans="6:8">
      <c r="F86"/>
      <c r="H86"/>
    </row>
    <row r="87" spans="6:8">
      <c r="F87"/>
      <c r="H87"/>
    </row>
    <row r="88" spans="6:8">
      <c r="F88"/>
      <c r="H88"/>
    </row>
    <row r="89" spans="6:8">
      <c r="F89"/>
      <c r="H89"/>
    </row>
    <row r="90" spans="6:8">
      <c r="F90"/>
      <c r="H90"/>
    </row>
    <row r="91" spans="6:8">
      <c r="F91"/>
      <c r="H91"/>
    </row>
    <row r="92" spans="6:8">
      <c r="F92"/>
      <c r="H92"/>
    </row>
    <row r="93" spans="6:8">
      <c r="F93"/>
      <c r="H93"/>
    </row>
    <row r="94" spans="6:8">
      <c r="F94"/>
      <c r="H94"/>
    </row>
    <row r="95" spans="6:8">
      <c r="F95"/>
      <c r="H95"/>
    </row>
    <row r="96" spans="6:8">
      <c r="F96"/>
      <c r="H96"/>
    </row>
    <row r="97" spans="6:8">
      <c r="F97"/>
      <c r="H97"/>
    </row>
    <row r="98" spans="6:8">
      <c r="F98"/>
      <c r="H98"/>
    </row>
    <row r="99" spans="6:8">
      <c r="F99"/>
      <c r="H99"/>
    </row>
    <row r="100" spans="6:8">
      <c r="F100"/>
      <c r="H100"/>
    </row>
    <row r="101" spans="6:8">
      <c r="F101"/>
      <c r="H101"/>
    </row>
    <row r="102" spans="6:8">
      <c r="F102"/>
      <c r="H102"/>
    </row>
    <row r="103" spans="6:8">
      <c r="F103"/>
      <c r="H103"/>
    </row>
    <row r="104" spans="6:8">
      <c r="F104"/>
      <c r="H104"/>
    </row>
    <row r="105" spans="6:8">
      <c r="F105"/>
      <c r="H105"/>
    </row>
    <row r="106" spans="6:8">
      <c r="F106"/>
      <c r="H106"/>
    </row>
    <row r="107" spans="6:8">
      <c r="F107"/>
      <c r="H107"/>
    </row>
    <row r="108" spans="6:8">
      <c r="F108"/>
      <c r="H108"/>
    </row>
    <row r="109" spans="6:8">
      <c r="F109"/>
      <c r="H109"/>
    </row>
    <row r="110" spans="6:8">
      <c r="F110"/>
      <c r="H110"/>
    </row>
    <row r="111" spans="6:8">
      <c r="F111"/>
      <c r="H111"/>
    </row>
    <row r="112" spans="6:8">
      <c r="F112"/>
      <c r="H112"/>
    </row>
    <row r="113" spans="6:8">
      <c r="F113"/>
      <c r="H113"/>
    </row>
    <row r="114" spans="6:8">
      <c r="F114"/>
      <c r="H114"/>
    </row>
    <row r="115" spans="6:8">
      <c r="F115"/>
      <c r="H115"/>
    </row>
    <row r="116" spans="6:8">
      <c r="F116"/>
      <c r="H116"/>
    </row>
    <row r="117" spans="6:8">
      <c r="F117"/>
      <c r="H117"/>
    </row>
    <row r="118" spans="6:8">
      <c r="F118"/>
      <c r="H118"/>
    </row>
    <row r="119" spans="6:8">
      <c r="F119"/>
      <c r="H119"/>
    </row>
    <row r="120" spans="6:8">
      <c r="F120"/>
      <c r="H120"/>
    </row>
    <row r="121" spans="6:8">
      <c r="F121"/>
      <c r="H121"/>
    </row>
    <row r="122" spans="6:8">
      <c r="F122"/>
      <c r="H122"/>
    </row>
    <row r="123" spans="6:8">
      <c r="F123"/>
      <c r="H123"/>
    </row>
    <row r="124" spans="6:8">
      <c r="F124"/>
      <c r="H124"/>
    </row>
    <row r="125" spans="6:8">
      <c r="F125"/>
      <c r="H125"/>
    </row>
    <row r="126" spans="6:8">
      <c r="F126"/>
      <c r="H126"/>
    </row>
    <row r="127" spans="6:8">
      <c r="F127"/>
      <c r="H127"/>
    </row>
    <row r="128" spans="6:8">
      <c r="F128"/>
      <c r="H128"/>
    </row>
    <row r="129" spans="6:8">
      <c r="F129"/>
      <c r="H129"/>
    </row>
    <row r="130" spans="6:8">
      <c r="F130"/>
      <c r="H130"/>
    </row>
  </sheetData>
  <sheetProtection sheet="1" objects="1" scenarios="1"/>
  <mergeCells count="8">
    <mergeCell ref="B68:K68"/>
    <mergeCell ref="B61:K61"/>
    <mergeCell ref="B46:K46"/>
    <mergeCell ref="B10:K10"/>
    <mergeCell ref="B2:K2"/>
    <mergeCell ref="B6:K6"/>
    <mergeCell ref="B7:K7"/>
    <mergeCell ref="B8:K8"/>
  </mergeCells>
  <pageMargins left="0.9055118110236221" right="0.23622047244094491" top="0.98425196850393704" bottom="0.94488188976377963" header="0.31496062992125984" footer="0.31496062992125984"/>
  <pageSetup paperSize="9" scale="48" fitToWidth="0" fitToHeight="0" orientation="landscape" r:id="rId1"/>
  <headerFooter>
    <oddHeader>&amp;CSTANOVANJSKA SOSESKA ZVEZNA ULICA&amp;RPOPIS GO DEL</oddHeader>
    <oddFooter>&amp;C&amp;A&amp;R&amp;P od &amp;N</oddFooter>
  </headerFooter>
  <ignoredErrors>
    <ignoredError sqref="I18:I28 I29:I45 I53:I60 I67 I63 I69"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42"/>
  <sheetViews>
    <sheetView topLeftCell="A19" workbookViewId="0">
      <selection activeCell="B21" sqref="B21"/>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1.28515625" customWidth="1"/>
    <col min="12" max="12" width="11.42578125" customWidth="1"/>
    <col min="13" max="13" width="40.28515625" style="18" customWidth="1"/>
    <col min="14" max="16384" width="9.140625" style="18"/>
  </cols>
  <sheetData>
    <row r="1" spans="1:13" s="40" customFormat="1">
      <c r="A1" s="53"/>
      <c r="B1" s="278"/>
      <c r="C1" s="43"/>
      <c r="D1" s="131"/>
      <c r="E1" s="206"/>
      <c r="F1" s="206"/>
      <c r="G1" s="206"/>
      <c r="H1" s="206"/>
      <c r="I1" s="54"/>
      <c r="J1" s="509"/>
      <c r="K1" s="55"/>
      <c r="L1" s="55"/>
    </row>
    <row r="2" spans="1:13" ht="13.5" customHeight="1">
      <c r="A2" s="64" t="s">
        <v>163</v>
      </c>
      <c r="B2" s="758" t="s">
        <v>155</v>
      </c>
      <c r="C2" s="759"/>
      <c r="D2" s="759"/>
      <c r="E2" s="759"/>
      <c r="F2" s="759"/>
      <c r="G2" s="759"/>
      <c r="H2" s="759"/>
      <c r="I2" s="759"/>
      <c r="J2" s="759"/>
      <c r="K2" s="760"/>
      <c r="L2" s="68"/>
    </row>
    <row r="3" spans="1:13">
      <c r="B3" s="278"/>
      <c r="D3" s="144"/>
      <c r="E3" s="208"/>
      <c r="F3" s="208"/>
      <c r="G3" s="208"/>
      <c r="H3" s="208"/>
      <c r="I3" s="57"/>
      <c r="J3" s="320"/>
      <c r="K3" s="58"/>
      <c r="L3" s="58"/>
    </row>
    <row r="4" spans="1:13" s="40" customFormat="1" ht="48">
      <c r="A4" s="59"/>
      <c r="B4" s="357"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279"/>
      <c r="L5"/>
    </row>
    <row r="6" spans="1:13" s="40" customFormat="1">
      <c r="A6" s="70"/>
      <c r="B6" s="743" t="s">
        <v>90</v>
      </c>
      <c r="C6" s="734"/>
      <c r="D6" s="734"/>
      <c r="E6" s="734"/>
      <c r="F6" s="734"/>
      <c r="G6" s="734"/>
      <c r="H6" s="734"/>
      <c r="I6" s="734"/>
      <c r="J6" s="734"/>
      <c r="K6" s="734"/>
      <c r="L6" s="321"/>
    </row>
    <row r="7" spans="1:13" s="40" customFormat="1" ht="79.5" customHeight="1">
      <c r="A7" s="72"/>
      <c r="B7" s="762" t="s">
        <v>1400</v>
      </c>
      <c r="C7" s="730"/>
      <c r="D7" s="730"/>
      <c r="E7" s="730"/>
      <c r="F7" s="730"/>
      <c r="G7" s="730"/>
      <c r="H7" s="730"/>
      <c r="I7" s="730"/>
      <c r="J7" s="730"/>
      <c r="K7" s="730"/>
      <c r="L7"/>
    </row>
    <row r="8" spans="1:13" ht="65.25" customHeight="1">
      <c r="B8" s="762" t="s">
        <v>1401</v>
      </c>
      <c r="C8" s="730"/>
      <c r="D8" s="730"/>
      <c r="E8" s="730"/>
      <c r="F8" s="730"/>
      <c r="G8" s="730"/>
      <c r="H8" s="730"/>
      <c r="I8" s="730"/>
      <c r="J8" s="730"/>
      <c r="K8" s="730"/>
    </row>
    <row r="9" spans="1:13" ht="15" customHeight="1">
      <c r="B9" s="417"/>
      <c r="C9" s="18"/>
      <c r="D9" s="18"/>
      <c r="E9" s="18"/>
      <c r="F9" s="18"/>
      <c r="G9" s="18"/>
      <c r="H9" s="18"/>
      <c r="I9" s="18"/>
      <c r="J9" s="18"/>
      <c r="K9" s="18"/>
    </row>
    <row r="10" spans="1:13">
      <c r="A10" s="108"/>
      <c r="B10" s="733" t="s">
        <v>251</v>
      </c>
      <c r="C10" s="734"/>
      <c r="D10" s="734"/>
      <c r="E10" s="734"/>
      <c r="F10" s="734"/>
      <c r="G10" s="734"/>
      <c r="H10" s="734"/>
      <c r="I10" s="734"/>
      <c r="J10" s="734"/>
      <c r="K10" s="734"/>
      <c r="L10" s="321"/>
    </row>
    <row r="11" spans="1:13" ht="25.5">
      <c r="A11" s="179">
        <v>1</v>
      </c>
      <c r="B11" s="387" t="s">
        <v>899</v>
      </c>
      <c r="D11" s="314"/>
      <c r="E11" s="314"/>
      <c r="F11" s="314"/>
      <c r="G11" s="314"/>
      <c r="H11" s="314"/>
      <c r="I11" s="315"/>
      <c r="J11" s="316"/>
      <c r="K11" s="313"/>
      <c r="L11" s="313"/>
    </row>
    <row r="12" spans="1:13" ht="37.5" customHeight="1">
      <c r="A12" s="189"/>
      <c r="B12" s="190" t="s">
        <v>900</v>
      </c>
      <c r="D12" s="314"/>
      <c r="E12" s="314"/>
      <c r="F12" s="314"/>
      <c r="G12" s="314"/>
      <c r="H12" s="314"/>
      <c r="I12" s="315"/>
      <c r="J12" s="316"/>
      <c r="K12" s="313"/>
      <c r="L12" s="313"/>
    </row>
    <row r="13" spans="1:13" ht="217.5" customHeight="1">
      <c r="A13" s="201"/>
      <c r="B13" s="430" t="s">
        <v>902</v>
      </c>
      <c r="D13" s="314"/>
      <c r="E13" s="314"/>
      <c r="F13" s="314"/>
      <c r="G13" s="314"/>
      <c r="H13" s="314"/>
      <c r="I13" s="315"/>
      <c r="J13" s="316"/>
      <c r="K13" s="313"/>
      <c r="L13" s="313"/>
    </row>
    <row r="14" spans="1:13">
      <c r="A14" s="189" t="s">
        <v>110</v>
      </c>
      <c r="B14" s="198" t="s">
        <v>901</v>
      </c>
      <c r="D14" s="314"/>
      <c r="E14" s="314"/>
      <c r="F14" s="314"/>
      <c r="G14" s="314"/>
      <c r="H14" s="314"/>
      <c r="I14" s="315"/>
      <c r="J14" s="316"/>
      <c r="K14" s="313"/>
      <c r="L14" s="313"/>
    </row>
    <row r="15" spans="1:13" ht="15.75" customHeight="1">
      <c r="A15" s="201"/>
      <c r="B15" s="263" t="s">
        <v>1207</v>
      </c>
      <c r="C15" s="56" t="s">
        <v>129</v>
      </c>
      <c r="D15" s="210">
        <v>0</v>
      </c>
      <c r="E15" s="286">
        <v>29</v>
      </c>
      <c r="F15" s="287">
        <v>30</v>
      </c>
      <c r="G15" s="286">
        <v>30</v>
      </c>
      <c r="H15" s="287">
        <v>30</v>
      </c>
      <c r="I15" s="291">
        <f>SUM(E15:H15)</f>
        <v>119</v>
      </c>
      <c r="J15" s="316"/>
      <c r="K15" s="292">
        <f>D15*J15</f>
        <v>0</v>
      </c>
      <c r="L15" s="293">
        <f>I15*J15</f>
        <v>0</v>
      </c>
      <c r="M15" s="17"/>
    </row>
    <row r="16" spans="1:13">
      <c r="A16" s="189" t="s">
        <v>111</v>
      </c>
      <c r="B16" s="198" t="s">
        <v>903</v>
      </c>
      <c r="D16" s="314"/>
      <c r="E16" s="314"/>
      <c r="F16" s="314"/>
      <c r="G16" s="314"/>
      <c r="H16" s="314"/>
      <c r="I16" s="315"/>
      <c r="J16" s="316"/>
      <c r="K16" s="313"/>
      <c r="L16" s="313"/>
    </row>
    <row r="17" spans="1:12" ht="15" customHeight="1">
      <c r="A17" s="201"/>
      <c r="B17" s="263" t="s">
        <v>1208</v>
      </c>
      <c r="C17" s="56" t="s">
        <v>129</v>
      </c>
      <c r="D17" s="210">
        <v>0</v>
      </c>
      <c r="E17" s="286">
        <v>4</v>
      </c>
      <c r="F17" s="287">
        <v>3</v>
      </c>
      <c r="G17" s="286">
        <v>3</v>
      </c>
      <c r="H17" s="287">
        <v>3</v>
      </c>
      <c r="I17" s="291">
        <f>SUM(E17:H17)</f>
        <v>13</v>
      </c>
      <c r="J17" s="316"/>
      <c r="K17" s="292">
        <f>D17*J17</f>
        <v>0</v>
      </c>
      <c r="L17" s="293">
        <f>I17*J17</f>
        <v>0</v>
      </c>
    </row>
    <row r="18" spans="1:12">
      <c r="A18" s="189" t="s">
        <v>100</v>
      </c>
      <c r="B18" s="198" t="s">
        <v>904</v>
      </c>
      <c r="D18" s="314"/>
      <c r="E18" s="314"/>
      <c r="F18" s="314"/>
      <c r="G18" s="314"/>
      <c r="H18" s="314"/>
      <c r="I18" s="315"/>
      <c r="J18" s="316"/>
      <c r="K18" s="313"/>
      <c r="L18" s="313"/>
    </row>
    <row r="19" spans="1:12" ht="15.75" customHeight="1">
      <c r="A19" s="201"/>
      <c r="B19" s="263" t="s">
        <v>1209</v>
      </c>
      <c r="C19" s="56" t="s">
        <v>129</v>
      </c>
      <c r="D19" s="210">
        <v>0</v>
      </c>
      <c r="E19" s="286">
        <v>39</v>
      </c>
      <c r="F19" s="287">
        <v>41</v>
      </c>
      <c r="G19" s="286">
        <v>41</v>
      </c>
      <c r="H19" s="287">
        <v>41</v>
      </c>
      <c r="I19" s="291">
        <f>SUM(E19:H19)</f>
        <v>162</v>
      </c>
      <c r="J19" s="316"/>
      <c r="K19" s="292">
        <f>D19*J19</f>
        <v>0</v>
      </c>
      <c r="L19" s="293">
        <f>I19*J19</f>
        <v>0</v>
      </c>
    </row>
    <row r="20" spans="1:12">
      <c r="A20" s="108"/>
      <c r="B20" s="733" t="s">
        <v>905</v>
      </c>
      <c r="C20" s="738"/>
      <c r="D20" s="738"/>
      <c r="E20" s="738"/>
      <c r="F20" s="738"/>
      <c r="G20" s="738"/>
      <c r="H20" s="738"/>
      <c r="I20" s="738"/>
      <c r="J20" s="738"/>
      <c r="K20" s="738"/>
      <c r="L20" s="324"/>
    </row>
    <row r="21" spans="1:12" ht="138" customHeight="1">
      <c r="A21" s="256">
        <v>2</v>
      </c>
      <c r="B21" s="431" t="s">
        <v>1349</v>
      </c>
      <c r="D21" s="314"/>
      <c r="E21" s="314"/>
      <c r="F21" s="314"/>
      <c r="G21" s="314"/>
      <c r="H21" s="314"/>
      <c r="I21" s="315"/>
      <c r="J21" s="316"/>
      <c r="K21" s="313"/>
      <c r="L21" s="313"/>
    </row>
    <row r="22" spans="1:12" ht="30" customHeight="1">
      <c r="A22" s="201"/>
      <c r="B22" s="177" t="s">
        <v>1350</v>
      </c>
      <c r="C22" s="56" t="s">
        <v>63</v>
      </c>
      <c r="D22" s="210">
        <v>45</v>
      </c>
      <c r="E22" s="286">
        <v>0</v>
      </c>
      <c r="F22" s="287">
        <v>0</v>
      </c>
      <c r="G22" s="286">
        <v>0</v>
      </c>
      <c r="H22" s="287">
        <v>0</v>
      </c>
      <c r="I22" s="291">
        <f>SUM(E22:H22)</f>
        <v>0</v>
      </c>
      <c r="J22" s="316"/>
      <c r="K22" s="292">
        <f>D22*J22</f>
        <v>0</v>
      </c>
      <c r="L22" s="293">
        <f>I22*J22</f>
        <v>0</v>
      </c>
    </row>
    <row r="23" spans="1:12">
      <c r="A23" s="108"/>
      <c r="B23" s="733" t="s">
        <v>350</v>
      </c>
      <c r="C23" s="738"/>
      <c r="D23" s="738"/>
      <c r="E23" s="738"/>
      <c r="F23" s="738"/>
      <c r="G23" s="738"/>
      <c r="H23" s="738"/>
      <c r="I23" s="738"/>
      <c r="J23" s="738"/>
      <c r="K23" s="738"/>
      <c r="L23" s="324"/>
    </row>
    <row r="24" spans="1:12" ht="25.5">
      <c r="A24" s="255">
        <v>3</v>
      </c>
      <c r="B24" s="147" t="s">
        <v>367</v>
      </c>
      <c r="C24" s="56" t="s">
        <v>11</v>
      </c>
      <c r="D24" s="210">
        <v>1</v>
      </c>
      <c r="E24" s="286">
        <v>1</v>
      </c>
      <c r="F24" s="287">
        <v>1</v>
      </c>
      <c r="G24" s="286">
        <v>1</v>
      </c>
      <c r="H24" s="287">
        <v>1</v>
      </c>
      <c r="I24" s="291">
        <f>SUM(E24:H24)</f>
        <v>4</v>
      </c>
      <c r="J24" s="316"/>
      <c r="K24" s="292">
        <f>D24*J24</f>
        <v>0</v>
      </c>
      <c r="L24" s="293">
        <f>I24*J24</f>
        <v>0</v>
      </c>
    </row>
    <row r="25" spans="1:12">
      <c r="A25" s="64"/>
      <c r="B25" s="354" t="s">
        <v>1206</v>
      </c>
      <c r="C25" s="113"/>
      <c r="D25" s="322"/>
      <c r="E25" s="322"/>
      <c r="F25" s="322"/>
      <c r="G25" s="322"/>
      <c r="H25" s="322"/>
      <c r="I25" s="323"/>
      <c r="J25" s="531"/>
      <c r="K25" s="536">
        <f>SUM(K15:K24)</f>
        <v>0</v>
      </c>
      <c r="L25" s="536">
        <f>SUM(L15:L24)</f>
        <v>0</v>
      </c>
    </row>
    <row r="26" spans="1:12">
      <c r="D26" s="314"/>
      <c r="E26" s="314"/>
      <c r="F26" s="314"/>
      <c r="G26" s="314"/>
      <c r="H26" s="314"/>
      <c r="I26" s="315"/>
      <c r="J26" s="316"/>
      <c r="K26" s="313"/>
      <c r="L26" s="313"/>
    </row>
    <row r="27" spans="1:12">
      <c r="D27" s="314"/>
      <c r="E27" s="314"/>
      <c r="F27" s="314"/>
      <c r="G27" s="314"/>
      <c r="H27" s="314"/>
      <c r="I27" s="315"/>
      <c r="J27" s="316"/>
      <c r="K27" s="313"/>
      <c r="L27" s="313"/>
    </row>
    <row r="28" spans="1:12">
      <c r="D28" s="314"/>
      <c r="E28" s="314"/>
      <c r="F28" s="314"/>
      <c r="G28" s="314"/>
      <c r="H28" s="314"/>
      <c r="I28" s="315"/>
      <c r="J28" s="316"/>
      <c r="K28" s="313"/>
      <c r="L28" s="313"/>
    </row>
    <row r="29" spans="1:12">
      <c r="D29" s="314"/>
      <c r="E29" s="314"/>
      <c r="F29" s="314"/>
      <c r="G29" s="314"/>
      <c r="H29" s="314"/>
      <c r="I29" s="315"/>
      <c r="J29" s="316"/>
      <c r="K29" s="313"/>
      <c r="L29" s="313"/>
    </row>
    <row r="30" spans="1:12">
      <c r="D30" s="314"/>
      <c r="E30" s="314"/>
      <c r="F30" s="314"/>
      <c r="G30" s="314"/>
      <c r="H30" s="314"/>
      <c r="I30" s="315"/>
      <c r="J30" s="316"/>
      <c r="K30" s="313"/>
      <c r="L30" s="313"/>
    </row>
    <row r="31" spans="1:12">
      <c r="D31" s="314"/>
      <c r="E31" s="314"/>
      <c r="F31" s="314"/>
      <c r="G31" s="314"/>
      <c r="H31" s="314"/>
      <c r="I31" s="315"/>
      <c r="J31" s="316"/>
      <c r="K31" s="313"/>
      <c r="L31" s="313"/>
    </row>
    <row r="32" spans="1:12">
      <c r="D32" s="314"/>
      <c r="E32" s="314"/>
      <c r="F32" s="314"/>
      <c r="G32" s="314"/>
      <c r="H32" s="314"/>
      <c r="I32" s="315"/>
      <c r="J32" s="316"/>
      <c r="K32" s="313"/>
      <c r="L32" s="313"/>
    </row>
    <row r="33" spans="3:12">
      <c r="D33" s="314"/>
      <c r="E33" s="314"/>
      <c r="F33" s="314"/>
      <c r="G33" s="314"/>
      <c r="H33" s="314"/>
      <c r="I33" s="315"/>
      <c r="J33" s="316"/>
      <c r="K33" s="313"/>
      <c r="L33" s="313"/>
    </row>
    <row r="34" spans="3:12">
      <c r="D34" s="314"/>
      <c r="E34" s="314"/>
      <c r="F34" s="314"/>
      <c r="G34" s="314"/>
      <c r="H34" s="314"/>
      <c r="I34" s="315"/>
      <c r="J34" s="316"/>
      <c r="K34" s="313"/>
      <c r="L34" s="313"/>
    </row>
    <row r="35" spans="3:12">
      <c r="D35" s="314"/>
      <c r="E35" s="314"/>
      <c r="F35" s="314"/>
      <c r="G35" s="314"/>
      <c r="H35" s="314"/>
      <c r="I35" s="315"/>
      <c r="J35" s="316"/>
      <c r="K35" s="313"/>
      <c r="L35" s="313"/>
    </row>
    <row r="36" spans="3:12">
      <c r="D36" s="314"/>
      <c r="E36" s="314"/>
      <c r="F36" s="314"/>
      <c r="G36" s="314"/>
      <c r="H36" s="314"/>
      <c r="I36" s="315"/>
      <c r="J36" s="316"/>
      <c r="K36" s="313"/>
      <c r="L36" s="313"/>
    </row>
    <row r="37" spans="3:12">
      <c r="D37" s="314"/>
      <c r="E37" s="314"/>
      <c r="F37" s="314"/>
      <c r="G37" s="314"/>
      <c r="H37" s="314"/>
      <c r="I37" s="315"/>
      <c r="J37" s="316"/>
      <c r="K37" s="313"/>
      <c r="L37" s="313"/>
    </row>
    <row r="38" spans="3:12">
      <c r="D38" s="314"/>
      <c r="E38" s="314"/>
      <c r="F38" s="314"/>
      <c r="G38" s="314"/>
      <c r="H38" s="314"/>
      <c r="I38" s="315"/>
      <c r="J38" s="316"/>
      <c r="K38" s="313"/>
      <c r="L38" s="313"/>
    </row>
    <row r="39" spans="3:12">
      <c r="D39" s="314"/>
      <c r="E39" s="314"/>
      <c r="F39" s="314"/>
      <c r="G39" s="314"/>
      <c r="H39" s="314"/>
      <c r="I39" s="315"/>
      <c r="J39" s="316"/>
      <c r="K39" s="313"/>
      <c r="L39" s="313"/>
    </row>
    <row r="40" spans="3:12">
      <c r="D40" s="314"/>
      <c r="E40" s="314"/>
      <c r="F40" s="314"/>
      <c r="G40" s="314"/>
      <c r="H40" s="314"/>
      <c r="I40" s="315"/>
      <c r="J40" s="316"/>
      <c r="K40" s="313"/>
      <c r="L40" s="313"/>
    </row>
    <row r="41" spans="3:12">
      <c r="D41" s="314"/>
      <c r="E41" s="314"/>
      <c r="F41" s="314"/>
      <c r="G41" s="314"/>
      <c r="H41" s="314"/>
      <c r="I41" s="315"/>
      <c r="J41" s="316"/>
      <c r="K41" s="313"/>
      <c r="L41" s="313"/>
    </row>
    <row r="42" spans="3:12">
      <c r="D42" s="314"/>
      <c r="E42" s="314"/>
      <c r="F42" s="314"/>
      <c r="G42" s="314"/>
      <c r="H42" s="314"/>
      <c r="I42" s="315"/>
      <c r="J42" s="316"/>
      <c r="K42" s="313"/>
      <c r="L42" s="313"/>
    </row>
    <row r="43" spans="3:12">
      <c r="C43" s="139"/>
      <c r="D43" s="314"/>
      <c r="E43" s="314"/>
      <c r="F43" s="314"/>
      <c r="G43" s="314"/>
      <c r="H43" s="314"/>
      <c r="I43" s="315"/>
      <c r="J43" s="316"/>
      <c r="K43" s="313"/>
      <c r="L43" s="313"/>
    </row>
    <row r="44" spans="3:12">
      <c r="D44" s="314"/>
      <c r="E44" s="314"/>
      <c r="F44" s="314"/>
      <c r="G44" s="314"/>
      <c r="H44" s="314"/>
      <c r="I44" s="315"/>
      <c r="J44" s="316"/>
      <c r="K44" s="313"/>
      <c r="L44" s="313"/>
    </row>
    <row r="45" spans="3:12">
      <c r="D45" s="314"/>
      <c r="E45" s="314"/>
      <c r="F45" s="314"/>
      <c r="G45" s="314"/>
      <c r="H45" s="314"/>
      <c r="I45" s="315"/>
      <c r="J45" s="316"/>
      <c r="K45" s="313"/>
      <c r="L45" s="313"/>
    </row>
    <row r="46" spans="3:12">
      <c r="D46" s="314"/>
      <c r="E46" s="314"/>
      <c r="F46" s="314"/>
      <c r="G46" s="314"/>
      <c r="H46" s="314"/>
      <c r="I46" s="315"/>
      <c r="J46" s="316"/>
      <c r="K46" s="313"/>
      <c r="L46" s="313"/>
    </row>
    <row r="47" spans="3:12">
      <c r="D47" s="314"/>
      <c r="E47" s="314"/>
      <c r="F47" s="314"/>
      <c r="G47" s="314"/>
      <c r="H47" s="314"/>
      <c r="I47" s="315"/>
      <c r="J47" s="316"/>
      <c r="K47" s="313"/>
      <c r="L47" s="313"/>
    </row>
    <row r="48" spans="3:12">
      <c r="D48" s="208"/>
      <c r="E48" s="208"/>
      <c r="F48" s="208"/>
      <c r="G48" s="208"/>
      <c r="H48" s="208"/>
      <c r="I48" s="328"/>
      <c r="J48" s="320"/>
      <c r="K48" s="329"/>
      <c r="L48" s="329"/>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F51"/>
      <c r="H51"/>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208"/>
      <c r="E55" s="208"/>
      <c r="F55" s="208"/>
      <c r="G55" s="208"/>
      <c r="H55" s="208"/>
      <c r="I55" s="328"/>
      <c r="J55" s="320"/>
      <c r="K55" s="329"/>
      <c r="L55" s="329"/>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F58"/>
      <c r="H58"/>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314"/>
      <c r="E64" s="314"/>
      <c r="F64" s="314"/>
      <c r="G64" s="314"/>
      <c r="H64" s="314"/>
      <c r="I64" s="315"/>
      <c r="J64" s="316"/>
      <c r="K64" s="313"/>
      <c r="L64" s="313"/>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314"/>
      <c r="E71" s="314"/>
      <c r="F71" s="314"/>
      <c r="G71" s="314"/>
      <c r="H71" s="314"/>
      <c r="I71" s="315"/>
      <c r="J71" s="316"/>
      <c r="K71" s="313"/>
      <c r="L71" s="313"/>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314"/>
      <c r="E79" s="314"/>
      <c r="F79" s="314"/>
      <c r="G79" s="314"/>
      <c r="H79" s="314"/>
      <c r="I79" s="315"/>
      <c r="J79" s="316"/>
      <c r="K79" s="313"/>
      <c r="L79" s="313"/>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D99" s="208"/>
      <c r="E99" s="208"/>
      <c r="F99" s="208"/>
      <c r="G99" s="208"/>
      <c r="H99" s="208"/>
      <c r="I99" s="328"/>
      <c r="J99" s="320"/>
      <c r="K99" s="329"/>
      <c r="L99" s="329"/>
    </row>
    <row r="100" spans="3:12">
      <c r="D100" s="208"/>
      <c r="E100" s="208"/>
      <c r="F100" s="208"/>
      <c r="G100" s="208"/>
      <c r="H100" s="208"/>
      <c r="I100" s="328"/>
      <c r="J100" s="320"/>
      <c r="K100" s="329"/>
      <c r="L100" s="329"/>
    </row>
    <row r="101" spans="3:12">
      <c r="D101" s="208"/>
      <c r="E101" s="208"/>
      <c r="F101" s="208"/>
      <c r="G101" s="208"/>
      <c r="H101" s="208"/>
      <c r="I101" s="328"/>
      <c r="J101" s="320"/>
      <c r="K101" s="329"/>
      <c r="L101" s="329"/>
    </row>
    <row r="102" spans="3:12">
      <c r="D102" s="208"/>
      <c r="E102" s="208"/>
      <c r="F102" s="208"/>
      <c r="G102" s="208"/>
      <c r="H102" s="208"/>
      <c r="I102" s="328"/>
      <c r="J102" s="320"/>
      <c r="K102" s="329"/>
      <c r="L102" s="329"/>
    </row>
    <row r="103" spans="3:12">
      <c r="D103" s="208"/>
      <c r="E103" s="208"/>
      <c r="F103" s="208"/>
      <c r="G103" s="208"/>
      <c r="H103" s="208"/>
      <c r="I103" s="328"/>
      <c r="J103" s="320"/>
      <c r="K103" s="329"/>
      <c r="L103" s="329"/>
    </row>
    <row r="104" spans="3:12">
      <c r="D104" s="208"/>
      <c r="E104" s="208"/>
      <c r="F104" s="208"/>
      <c r="G104" s="208"/>
      <c r="H104" s="208"/>
      <c r="I104" s="328"/>
      <c r="J104" s="320"/>
      <c r="K104" s="329"/>
      <c r="L104" s="329"/>
    </row>
    <row r="105" spans="3:12">
      <c r="D105" s="208"/>
      <c r="E105" s="208"/>
      <c r="F105" s="208"/>
      <c r="G105" s="208"/>
      <c r="H105" s="208"/>
      <c r="I105" s="328"/>
      <c r="J105" s="320"/>
      <c r="K105" s="329"/>
      <c r="L105" s="329"/>
    </row>
    <row r="106" spans="3:12">
      <c r="C106" s="139"/>
      <c r="D106" s="314"/>
      <c r="E106" s="314"/>
      <c r="F106" s="314"/>
      <c r="G106" s="314"/>
      <c r="H106" s="314"/>
      <c r="I106" s="315"/>
      <c r="J106" s="316"/>
      <c r="K106" s="313"/>
      <c r="L106" s="313"/>
    </row>
    <row r="107" spans="3:12">
      <c r="C107" s="139"/>
      <c r="D107" s="314"/>
      <c r="E107" s="314"/>
      <c r="F107" s="314"/>
      <c r="G107" s="314"/>
      <c r="H107" s="314"/>
      <c r="I107" s="315"/>
      <c r="J107" s="316"/>
      <c r="K107" s="313"/>
      <c r="L107" s="313"/>
    </row>
    <row r="108" spans="3:12">
      <c r="C108" s="139"/>
      <c r="D108" s="314"/>
      <c r="E108" s="314"/>
      <c r="F108" s="314"/>
      <c r="G108" s="314"/>
      <c r="H108" s="314"/>
      <c r="I108" s="315"/>
      <c r="J108" s="316"/>
      <c r="K108" s="313"/>
      <c r="L108" s="313"/>
    </row>
    <row r="109" spans="3:12">
      <c r="C109" s="139"/>
      <c r="D109" s="314"/>
      <c r="E109" s="314"/>
      <c r="F109" s="314"/>
      <c r="G109" s="314"/>
      <c r="H109" s="314"/>
      <c r="I109" s="315"/>
      <c r="J109" s="316"/>
      <c r="K109" s="313"/>
      <c r="L109" s="313"/>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3:12">
      <c r="C129" s="18"/>
      <c r="D129" s="18"/>
      <c r="E129" s="18"/>
      <c r="F129" s="18"/>
      <c r="G129" s="18"/>
      <c r="H129" s="18"/>
      <c r="I129" s="18"/>
      <c r="J129" s="18"/>
      <c r="K129" s="18"/>
    </row>
    <row r="130" spans="3:12">
      <c r="C130" s="158"/>
      <c r="D130" s="208"/>
      <c r="E130" s="208"/>
      <c r="F130" s="208"/>
      <c r="G130" s="208"/>
      <c r="H130" s="208"/>
      <c r="I130" s="328"/>
      <c r="J130" s="320"/>
      <c r="K130" s="329"/>
      <c r="L130" s="329"/>
    </row>
    <row r="131" spans="3:12">
      <c r="C131" s="18"/>
      <c r="F131"/>
      <c r="H131"/>
    </row>
    <row r="132" spans="3:12">
      <c r="C132" s="144"/>
      <c r="D132" s="208"/>
      <c r="E132" s="208"/>
      <c r="F132" s="208"/>
      <c r="G132" s="208"/>
      <c r="H132" s="208"/>
      <c r="I132" s="328"/>
      <c r="J132" s="320"/>
      <c r="K132" s="329"/>
      <c r="L132" s="329"/>
    </row>
    <row r="133" spans="3:12">
      <c r="C133" s="144"/>
      <c r="D133" s="208"/>
      <c r="E133" s="208"/>
      <c r="F133" s="208"/>
      <c r="G133" s="208"/>
      <c r="H133" s="208"/>
      <c r="I133" s="328"/>
      <c r="J133" s="320"/>
      <c r="K133" s="329"/>
      <c r="L133" s="329"/>
    </row>
    <row r="134" spans="3:12">
      <c r="C134" s="365"/>
      <c r="F134"/>
      <c r="H134"/>
    </row>
    <row r="135" spans="3:12">
      <c r="F135"/>
      <c r="H135"/>
    </row>
    <row r="136" spans="3:12">
      <c r="F136"/>
      <c r="H136"/>
    </row>
    <row r="137" spans="3:12">
      <c r="F137"/>
      <c r="H137"/>
    </row>
    <row r="138" spans="3:12">
      <c r="F138"/>
      <c r="H138"/>
    </row>
    <row r="139" spans="3:12">
      <c r="F139"/>
      <c r="H139"/>
    </row>
    <row r="140" spans="3:12">
      <c r="F140"/>
      <c r="H140"/>
    </row>
    <row r="141" spans="3:12">
      <c r="F141"/>
      <c r="H141"/>
    </row>
    <row r="142" spans="3:12">
      <c r="F142"/>
      <c r="H142"/>
    </row>
  </sheetData>
  <sheetProtection password="8D19" sheet="1" objects="1" scenarios="1"/>
  <mergeCells count="7">
    <mergeCell ref="B23:K23"/>
    <mergeCell ref="B20:K20"/>
    <mergeCell ref="B10:K10"/>
    <mergeCell ref="B6:K6"/>
    <mergeCell ref="B2:K2"/>
    <mergeCell ref="B7:K7"/>
    <mergeCell ref="B8:K8"/>
  </mergeCells>
  <pageMargins left="0.94488188976377963" right="0.15748031496062992" top="0.98425196850393704" bottom="0.98425196850393704"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15:I19 I22 I24"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46"/>
  <sheetViews>
    <sheetView topLeftCell="A76" workbookViewId="0">
      <selection activeCell="L80" sqref="L80"/>
    </sheetView>
  </sheetViews>
  <sheetFormatPr defaultRowHeight="12.75"/>
  <cols>
    <col min="1" max="1" width="4.2851562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140625" style="216"/>
    <col min="11" max="11" width="12.140625" customWidth="1"/>
    <col min="12" max="12" width="14.85546875" customWidth="1"/>
    <col min="13" max="13" width="28.140625" style="18" customWidth="1"/>
    <col min="14" max="14" width="42.7109375" style="18" customWidth="1"/>
    <col min="15" max="16384" width="9.140625" style="18"/>
  </cols>
  <sheetData>
    <row r="1" spans="1:14">
      <c r="B1" s="41"/>
      <c r="C1" s="43"/>
      <c r="D1" s="131"/>
      <c r="E1" s="206"/>
      <c r="F1" s="206"/>
      <c r="G1" s="206"/>
      <c r="H1" s="206"/>
      <c r="I1" s="54"/>
      <c r="J1" s="561"/>
      <c r="K1" s="55"/>
      <c r="L1" s="55"/>
    </row>
    <row r="2" spans="1:14" s="112" customFormat="1">
      <c r="A2" s="64" t="s">
        <v>295</v>
      </c>
      <c r="B2" s="65" t="s">
        <v>97</v>
      </c>
      <c r="C2" s="66"/>
      <c r="D2" s="143"/>
      <c r="E2" s="207"/>
      <c r="F2" s="207"/>
      <c r="G2" s="207"/>
      <c r="H2" s="207"/>
      <c r="I2" s="67"/>
      <c r="J2" s="647"/>
      <c r="K2" s="68"/>
      <c r="L2" s="68"/>
      <c r="M2" s="18"/>
      <c r="N2" s="18"/>
    </row>
    <row r="3" spans="1:14">
      <c r="B3" s="41"/>
      <c r="D3" s="144"/>
      <c r="E3" s="208"/>
      <c r="F3" s="208"/>
      <c r="G3" s="208"/>
      <c r="H3" s="208"/>
      <c r="I3" s="57"/>
      <c r="J3" s="316"/>
      <c r="K3" s="58"/>
      <c r="L3" s="58"/>
    </row>
    <row r="4" spans="1:14" ht="48">
      <c r="A4" s="59"/>
      <c r="B4" s="141" t="s">
        <v>29</v>
      </c>
      <c r="C4" s="142" t="s">
        <v>28</v>
      </c>
      <c r="D4" s="268" t="s">
        <v>369</v>
      </c>
      <c r="E4" s="269" t="s">
        <v>370</v>
      </c>
      <c r="F4" s="273" t="s">
        <v>371</v>
      </c>
      <c r="G4" s="269" t="s">
        <v>372</v>
      </c>
      <c r="H4" s="273" t="s">
        <v>373</v>
      </c>
      <c r="I4" s="270" t="s">
        <v>374</v>
      </c>
      <c r="J4" s="646" t="s">
        <v>60</v>
      </c>
      <c r="K4" s="271" t="s">
        <v>375</v>
      </c>
      <c r="L4" s="272" t="s">
        <v>376</v>
      </c>
    </row>
    <row r="5" spans="1:14" s="112" customFormat="1" ht="15">
      <c r="A5" s="204"/>
      <c r="B5" s="763"/>
      <c r="C5" s="764"/>
      <c r="D5" s="764"/>
      <c r="E5" s="764"/>
      <c r="F5" s="764"/>
      <c r="G5" s="764"/>
      <c r="H5" s="765"/>
      <c r="I5" s="103"/>
      <c r="J5" s="535"/>
      <c r="K5" s="115"/>
      <c r="L5" s="282"/>
      <c r="M5" s="18"/>
      <c r="N5" s="18"/>
    </row>
    <row r="6" spans="1:14">
      <c r="A6" s="72"/>
      <c r="C6" s="40"/>
      <c r="D6" s="40"/>
      <c r="E6" s="40"/>
      <c r="F6" s="40"/>
      <c r="G6" s="40"/>
      <c r="H6" s="40"/>
      <c r="I6" s="40"/>
      <c r="J6" s="359"/>
      <c r="K6" s="40"/>
    </row>
    <row r="7" spans="1:14">
      <c r="A7" s="70"/>
      <c r="B7" s="743" t="s">
        <v>90</v>
      </c>
      <c r="C7" s="734"/>
      <c r="D7" s="734"/>
      <c r="E7" s="734"/>
      <c r="F7" s="734"/>
      <c r="G7" s="734"/>
      <c r="H7" s="734"/>
      <c r="I7" s="734"/>
      <c r="J7" s="734"/>
      <c r="K7" s="734"/>
      <c r="L7" s="321"/>
    </row>
    <row r="8" spans="1:14" ht="39" customHeight="1">
      <c r="A8" s="72"/>
      <c r="B8" s="747" t="s">
        <v>325</v>
      </c>
      <c r="C8" s="740"/>
      <c r="D8" s="740"/>
      <c r="E8" s="740"/>
      <c r="F8" s="740"/>
      <c r="G8" s="740"/>
      <c r="H8" s="740"/>
      <c r="I8" s="740"/>
      <c r="J8" s="740"/>
      <c r="K8" s="740"/>
    </row>
    <row r="9" spans="1:14" ht="28.5" customHeight="1">
      <c r="A9" s="72"/>
      <c r="B9" s="750" t="s">
        <v>315</v>
      </c>
      <c r="C9" s="750"/>
      <c r="D9" s="750"/>
      <c r="E9" s="750"/>
      <c r="F9" s="750"/>
      <c r="G9" s="750"/>
      <c r="H9" s="750"/>
      <c r="I9" s="750"/>
      <c r="J9" s="750"/>
      <c r="K9" s="750"/>
    </row>
    <row r="10" spans="1:14" ht="15.75" customHeight="1">
      <c r="B10" s="750" t="s">
        <v>316</v>
      </c>
      <c r="C10" s="750"/>
      <c r="D10" s="750"/>
      <c r="E10" s="750"/>
      <c r="F10" s="750"/>
      <c r="G10" s="750"/>
      <c r="H10" s="750"/>
      <c r="I10" s="750"/>
      <c r="J10" s="750"/>
      <c r="K10" s="138"/>
    </row>
    <row r="11" spans="1:14" ht="27" customHeight="1">
      <c r="B11" s="750" t="s">
        <v>317</v>
      </c>
      <c r="C11" s="750"/>
      <c r="D11" s="750"/>
      <c r="E11" s="750"/>
      <c r="F11" s="750"/>
      <c r="G11" s="750"/>
      <c r="H11" s="750"/>
      <c r="I11" s="750"/>
      <c r="J11" s="750"/>
      <c r="K11" s="750"/>
    </row>
    <row r="12" spans="1:14" ht="28.5" customHeight="1">
      <c r="B12" s="750" t="s">
        <v>318</v>
      </c>
      <c r="C12" s="750"/>
      <c r="D12" s="750"/>
      <c r="E12" s="750"/>
      <c r="F12" s="750"/>
      <c r="G12" s="750"/>
      <c r="H12" s="750"/>
      <c r="I12" s="750"/>
      <c r="J12" s="750"/>
      <c r="K12" s="750"/>
      <c r="L12" s="313"/>
    </row>
    <row r="13" spans="1:14" ht="29.25" customHeight="1">
      <c r="B13" s="751" t="s">
        <v>319</v>
      </c>
      <c r="C13" s="751"/>
      <c r="D13" s="751"/>
      <c r="E13" s="751"/>
      <c r="F13" s="751"/>
      <c r="G13" s="751"/>
      <c r="H13" s="751"/>
      <c r="I13" s="751"/>
      <c r="J13" s="751"/>
      <c r="K13" s="751"/>
      <c r="L13" s="313"/>
    </row>
    <row r="14" spans="1:14" ht="15.75" customHeight="1">
      <c r="B14" s="751" t="s">
        <v>321</v>
      </c>
      <c r="C14" s="751"/>
      <c r="D14" s="751"/>
      <c r="E14" s="751"/>
      <c r="F14" s="751"/>
      <c r="G14" s="751"/>
      <c r="H14" s="751"/>
      <c r="I14" s="751"/>
      <c r="J14" s="751"/>
      <c r="K14" s="751"/>
      <c r="L14" s="313"/>
    </row>
    <row r="15" spans="1:14" ht="37.5" customHeight="1">
      <c r="B15" s="751" t="s">
        <v>324</v>
      </c>
      <c r="C15" s="751"/>
      <c r="D15" s="751"/>
      <c r="E15" s="751"/>
      <c r="F15" s="751"/>
      <c r="G15" s="751"/>
      <c r="H15" s="751"/>
      <c r="I15" s="751"/>
      <c r="J15" s="751"/>
      <c r="K15" s="751"/>
      <c r="L15" s="313"/>
    </row>
    <row r="16" spans="1:14" ht="28.5" customHeight="1">
      <c r="B16" s="751" t="s">
        <v>320</v>
      </c>
      <c r="C16" s="751"/>
      <c r="D16" s="751"/>
      <c r="E16" s="751"/>
      <c r="F16" s="751"/>
      <c r="G16" s="751"/>
      <c r="H16" s="751"/>
      <c r="I16" s="751"/>
      <c r="J16" s="751"/>
      <c r="K16" s="751"/>
      <c r="L16" s="313"/>
    </row>
    <row r="17" spans="1:12" ht="13.5" customHeight="1">
      <c r="B17" s="751" t="s">
        <v>322</v>
      </c>
      <c r="C17" s="751"/>
      <c r="D17" s="751"/>
      <c r="E17" s="751"/>
      <c r="F17" s="751"/>
      <c r="G17" s="751"/>
      <c r="H17" s="751"/>
      <c r="I17" s="751"/>
      <c r="J17" s="751"/>
      <c r="K17" s="751"/>
      <c r="L17" s="313"/>
    </row>
    <row r="18" spans="1:12" ht="15.75" customHeight="1">
      <c r="B18" s="751" t="s">
        <v>323</v>
      </c>
      <c r="C18" s="751"/>
      <c r="D18" s="751"/>
      <c r="E18" s="751"/>
      <c r="F18" s="751"/>
      <c r="G18" s="751"/>
      <c r="H18" s="751"/>
      <c r="I18" s="751"/>
      <c r="J18" s="751"/>
      <c r="K18" s="751"/>
      <c r="L18" s="313"/>
    </row>
    <row r="19" spans="1:12" ht="13.5" customHeight="1">
      <c r="B19" s="129"/>
      <c r="D19" s="314"/>
      <c r="E19" s="314"/>
      <c r="F19" s="314"/>
      <c r="G19" s="314"/>
      <c r="H19" s="314"/>
      <c r="I19" s="315"/>
      <c r="J19" s="316"/>
      <c r="K19" s="313"/>
      <c r="L19" s="313"/>
    </row>
    <row r="20" spans="1:12" s="138" customFormat="1">
      <c r="A20" s="133"/>
      <c r="B20" s="739" t="s">
        <v>216</v>
      </c>
      <c r="C20" s="734"/>
      <c r="D20" s="734"/>
      <c r="E20" s="734"/>
      <c r="F20" s="734"/>
      <c r="G20" s="734"/>
      <c r="H20" s="734"/>
      <c r="I20" s="734"/>
      <c r="J20" s="734"/>
      <c r="K20" s="734"/>
      <c r="L20" s="324"/>
    </row>
    <row r="21" spans="1:12" s="138" customFormat="1" ht="25.5">
      <c r="A21" s="137">
        <v>1</v>
      </c>
      <c r="B21" s="348" t="s">
        <v>632</v>
      </c>
      <c r="C21" s="139"/>
      <c r="D21" s="314"/>
      <c r="E21" s="314"/>
      <c r="F21" s="314"/>
      <c r="G21" s="314"/>
      <c r="H21" s="314"/>
      <c r="I21" s="315"/>
      <c r="J21" s="316"/>
      <c r="K21" s="313"/>
      <c r="L21" s="313"/>
    </row>
    <row r="22" spans="1:12" s="138" customFormat="1" ht="27" customHeight="1">
      <c r="A22" s="137"/>
      <c r="B22" s="370" t="s">
        <v>213</v>
      </c>
      <c r="C22" s="139"/>
      <c r="D22" s="314"/>
      <c r="E22" s="314"/>
      <c r="F22" s="314"/>
      <c r="G22" s="314"/>
      <c r="H22" s="314"/>
      <c r="I22" s="315"/>
      <c r="J22" s="316"/>
      <c r="K22" s="313"/>
      <c r="L22" s="313"/>
    </row>
    <row r="23" spans="1:12" s="138" customFormat="1" ht="108" customHeight="1">
      <c r="A23" s="137"/>
      <c r="B23" s="109" t="s">
        <v>635</v>
      </c>
      <c r="C23" s="139" t="s">
        <v>63</v>
      </c>
      <c r="D23" s="210">
        <v>0</v>
      </c>
      <c r="E23" s="286">
        <v>518.36</v>
      </c>
      <c r="F23" s="287">
        <v>537.28</v>
      </c>
      <c r="G23" s="286">
        <v>537.28</v>
      </c>
      <c r="H23" s="287">
        <v>537.28</v>
      </c>
      <c r="I23" s="291">
        <f>SUM(E23:H23)</f>
        <v>2130.1999999999998</v>
      </c>
      <c r="J23" s="316"/>
      <c r="K23" s="292">
        <f>D23*J23</f>
        <v>0</v>
      </c>
      <c r="L23" s="293">
        <f>I23*J23</f>
        <v>0</v>
      </c>
    </row>
    <row r="24" spans="1:12" s="138" customFormat="1" ht="25.5">
      <c r="A24" s="137">
        <v>2</v>
      </c>
      <c r="B24" s="348" t="s">
        <v>633</v>
      </c>
      <c r="C24" s="139"/>
      <c r="D24" s="314"/>
      <c r="E24" s="314"/>
      <c r="F24" s="314"/>
      <c r="G24" s="314"/>
      <c r="H24" s="314"/>
      <c r="I24" s="315"/>
      <c r="J24" s="316"/>
      <c r="K24" s="313"/>
      <c r="L24" s="313"/>
    </row>
    <row r="25" spans="1:12" s="138" customFormat="1" ht="27" customHeight="1">
      <c r="A25" s="137"/>
      <c r="B25" s="370" t="s">
        <v>213</v>
      </c>
      <c r="C25" s="139"/>
      <c r="D25" s="314"/>
      <c r="E25" s="314"/>
      <c r="F25" s="314"/>
      <c r="G25" s="314"/>
      <c r="H25" s="314"/>
      <c r="I25" s="315"/>
      <c r="J25" s="316"/>
      <c r="K25" s="313"/>
      <c r="L25" s="313"/>
    </row>
    <row r="26" spans="1:12" s="138" customFormat="1" ht="120.75" customHeight="1">
      <c r="A26" s="137"/>
      <c r="B26" s="109" t="s">
        <v>644</v>
      </c>
      <c r="C26" s="139" t="s">
        <v>63</v>
      </c>
      <c r="D26" s="210">
        <v>0</v>
      </c>
      <c r="E26" s="286">
        <v>214.28</v>
      </c>
      <c r="F26" s="287">
        <v>222.1</v>
      </c>
      <c r="G26" s="286">
        <v>222.1</v>
      </c>
      <c r="H26" s="287">
        <v>222.1</v>
      </c>
      <c r="I26" s="291">
        <f>SUM(E26:H26)</f>
        <v>880.58</v>
      </c>
      <c r="J26" s="316"/>
      <c r="K26" s="292">
        <f>D26*J26</f>
        <v>0</v>
      </c>
      <c r="L26" s="293">
        <f>I26*J26</f>
        <v>0</v>
      </c>
    </row>
    <row r="27" spans="1:12" s="138" customFormat="1" ht="25.5">
      <c r="A27" s="137">
        <v>3</v>
      </c>
      <c r="B27" s="348" t="s">
        <v>634</v>
      </c>
      <c r="C27" s="139"/>
      <c r="D27" s="314"/>
      <c r="E27" s="314"/>
      <c r="F27" s="314"/>
      <c r="G27" s="314"/>
      <c r="H27" s="314"/>
      <c r="I27" s="315"/>
      <c r="J27" s="316"/>
      <c r="K27" s="313"/>
      <c r="L27" s="313"/>
    </row>
    <row r="28" spans="1:12" s="138" customFormat="1" ht="27" customHeight="1">
      <c r="A28" s="137"/>
      <c r="B28" s="370" t="s">
        <v>213</v>
      </c>
      <c r="C28" s="139"/>
      <c r="D28" s="314"/>
      <c r="E28" s="314"/>
      <c r="F28" s="314"/>
      <c r="G28" s="314"/>
      <c r="H28" s="314"/>
      <c r="I28" s="315"/>
      <c r="J28" s="316"/>
      <c r="K28" s="313"/>
      <c r="L28" s="313"/>
    </row>
    <row r="29" spans="1:12" s="138" customFormat="1" ht="104.25" customHeight="1">
      <c r="A29" s="137"/>
      <c r="B29" s="109" t="s">
        <v>636</v>
      </c>
      <c r="C29" s="139" t="s">
        <v>63</v>
      </c>
      <c r="D29" s="210">
        <v>0</v>
      </c>
      <c r="E29" s="286">
        <v>30.83</v>
      </c>
      <c r="F29" s="287">
        <v>30.42</v>
      </c>
      <c r="G29" s="286">
        <v>30.42</v>
      </c>
      <c r="H29" s="287">
        <v>30.42</v>
      </c>
      <c r="I29" s="291">
        <f>SUM(E29:H29)</f>
        <v>122.09</v>
      </c>
      <c r="J29" s="316"/>
      <c r="K29" s="292">
        <f>D29*J29</f>
        <v>0</v>
      </c>
      <c r="L29" s="293">
        <f>I29*J29</f>
        <v>0</v>
      </c>
    </row>
    <row r="30" spans="1:12" s="138" customFormat="1" ht="25.5">
      <c r="A30" s="137">
        <v>4</v>
      </c>
      <c r="B30" s="348" t="s">
        <v>637</v>
      </c>
      <c r="C30" s="139"/>
      <c r="D30" s="314"/>
      <c r="E30" s="314"/>
      <c r="F30" s="314"/>
      <c r="G30" s="314"/>
      <c r="H30" s="314"/>
      <c r="I30" s="315"/>
      <c r="J30" s="316"/>
      <c r="K30" s="313"/>
      <c r="L30" s="313"/>
    </row>
    <row r="31" spans="1:12" s="138" customFormat="1" ht="27" customHeight="1">
      <c r="A31" s="137"/>
      <c r="B31" s="370" t="s">
        <v>213</v>
      </c>
      <c r="C31" s="139"/>
      <c r="D31" s="314"/>
      <c r="E31" s="314"/>
      <c r="F31" s="314"/>
      <c r="G31" s="314"/>
      <c r="H31" s="314"/>
      <c r="I31" s="315"/>
      <c r="J31" s="316"/>
      <c r="K31" s="313"/>
      <c r="L31" s="313"/>
    </row>
    <row r="32" spans="1:12" s="138" customFormat="1" ht="120.75" customHeight="1">
      <c r="A32" s="137"/>
      <c r="B32" s="109" t="s">
        <v>643</v>
      </c>
      <c r="C32" s="139" t="s">
        <v>63</v>
      </c>
      <c r="D32" s="210">
        <v>0</v>
      </c>
      <c r="E32" s="286">
        <v>20.75</v>
      </c>
      <c r="F32" s="287">
        <v>20.75</v>
      </c>
      <c r="G32" s="286">
        <v>20.75</v>
      </c>
      <c r="H32" s="287">
        <v>20.75</v>
      </c>
      <c r="I32" s="291">
        <f>SUM(E32:H32)</f>
        <v>83</v>
      </c>
      <c r="J32" s="316"/>
      <c r="K32" s="292">
        <f>D32*J32</f>
        <v>0</v>
      </c>
      <c r="L32" s="293">
        <f>I32*J32</f>
        <v>0</v>
      </c>
    </row>
    <row r="33" spans="1:12" s="138" customFormat="1" ht="25.5">
      <c r="A33" s="137">
        <v>5</v>
      </c>
      <c r="B33" s="348" t="s">
        <v>638</v>
      </c>
      <c r="C33" s="139"/>
      <c r="D33" s="314"/>
      <c r="E33" s="314"/>
      <c r="F33" s="314"/>
      <c r="G33" s="314"/>
      <c r="H33" s="314"/>
      <c r="I33" s="315"/>
      <c r="J33" s="316"/>
      <c r="K33" s="313"/>
      <c r="L33" s="313"/>
    </row>
    <row r="34" spans="1:12" s="138" customFormat="1" ht="27" customHeight="1">
      <c r="A34" s="137"/>
      <c r="B34" s="370" t="s">
        <v>213</v>
      </c>
      <c r="C34" s="139"/>
      <c r="D34" s="314"/>
      <c r="E34" s="314"/>
      <c r="F34" s="314"/>
      <c r="G34" s="314"/>
      <c r="H34" s="314"/>
      <c r="I34" s="315"/>
      <c r="J34" s="316"/>
      <c r="K34" s="313"/>
      <c r="L34" s="313"/>
    </row>
    <row r="35" spans="1:12" s="138" customFormat="1" ht="129.75" customHeight="1">
      <c r="A35" s="137"/>
      <c r="B35" s="109" t="s">
        <v>642</v>
      </c>
      <c r="C35" s="139" t="s">
        <v>63</v>
      </c>
      <c r="D35" s="210">
        <v>0</v>
      </c>
      <c r="E35" s="286">
        <v>17.38</v>
      </c>
      <c r="F35" s="287">
        <v>17.38</v>
      </c>
      <c r="G35" s="286">
        <v>17.38</v>
      </c>
      <c r="H35" s="287">
        <v>17.38</v>
      </c>
      <c r="I35" s="291">
        <f>SUM(E35:H35)</f>
        <v>69.52</v>
      </c>
      <c r="J35" s="316"/>
      <c r="K35" s="292">
        <f>D35*J35</f>
        <v>0</v>
      </c>
      <c r="L35" s="293">
        <f>I35*J35</f>
        <v>0</v>
      </c>
    </row>
    <row r="36" spans="1:12" s="138" customFormat="1" ht="25.5">
      <c r="A36" s="137">
        <v>6</v>
      </c>
      <c r="B36" s="348" t="s">
        <v>639</v>
      </c>
      <c r="C36" s="139"/>
      <c r="D36" s="314"/>
      <c r="E36" s="314"/>
      <c r="F36" s="314"/>
      <c r="G36" s="314"/>
      <c r="H36" s="314"/>
      <c r="I36" s="315"/>
      <c r="J36" s="316"/>
      <c r="K36" s="313"/>
      <c r="L36" s="313"/>
    </row>
    <row r="37" spans="1:12" s="138" customFormat="1" ht="27" customHeight="1">
      <c r="A37" s="137"/>
      <c r="B37" s="370" t="s">
        <v>640</v>
      </c>
      <c r="C37" s="139"/>
      <c r="D37" s="314"/>
      <c r="E37" s="314"/>
      <c r="F37" s="314"/>
      <c r="G37" s="314"/>
      <c r="H37" s="314"/>
      <c r="I37" s="315"/>
      <c r="J37" s="316"/>
      <c r="K37" s="313"/>
      <c r="L37" s="313"/>
    </row>
    <row r="38" spans="1:12" s="138" customFormat="1" ht="179.25" customHeight="1">
      <c r="A38" s="137"/>
      <c r="B38" s="109" t="s">
        <v>641</v>
      </c>
      <c r="C38" s="139" t="s">
        <v>63</v>
      </c>
      <c r="D38" s="210">
        <v>0</v>
      </c>
      <c r="E38" s="286">
        <v>14.23</v>
      </c>
      <c r="F38" s="287">
        <v>13.6</v>
      </c>
      <c r="G38" s="286">
        <v>13.6</v>
      </c>
      <c r="H38" s="287">
        <v>13.6</v>
      </c>
      <c r="I38" s="291">
        <f>SUM(E38:H38)</f>
        <v>55.03</v>
      </c>
      <c r="J38" s="316"/>
      <c r="K38" s="292">
        <f>D38*J38</f>
        <v>0</v>
      </c>
      <c r="L38" s="293">
        <f>I38*J38</f>
        <v>0</v>
      </c>
    </row>
    <row r="39" spans="1:12" s="138" customFormat="1" ht="25.5">
      <c r="A39" s="137">
        <v>7</v>
      </c>
      <c r="B39" s="348" t="s">
        <v>645</v>
      </c>
      <c r="C39" s="139"/>
      <c r="D39" s="314"/>
      <c r="E39" s="314"/>
      <c r="F39" s="314"/>
      <c r="G39" s="314"/>
      <c r="H39" s="314"/>
      <c r="I39" s="315"/>
      <c r="J39" s="316"/>
      <c r="K39" s="313"/>
      <c r="L39" s="313"/>
    </row>
    <row r="40" spans="1:12" s="138" customFormat="1" ht="27" customHeight="1">
      <c r="A40" s="137"/>
      <c r="B40" s="370" t="s">
        <v>640</v>
      </c>
      <c r="C40" s="139"/>
      <c r="D40" s="314"/>
      <c r="E40" s="314"/>
      <c r="F40" s="314"/>
      <c r="G40" s="314"/>
      <c r="H40" s="314"/>
      <c r="I40" s="315"/>
      <c r="J40" s="316"/>
      <c r="K40" s="313"/>
      <c r="L40" s="313"/>
    </row>
    <row r="41" spans="1:12" s="138" customFormat="1" ht="186.75" customHeight="1">
      <c r="A41" s="137"/>
      <c r="B41" s="109" t="s">
        <v>646</v>
      </c>
      <c r="C41" s="139" t="s">
        <v>63</v>
      </c>
      <c r="D41" s="210">
        <v>0</v>
      </c>
      <c r="E41" s="286">
        <v>7.75</v>
      </c>
      <c r="F41" s="287">
        <v>0</v>
      </c>
      <c r="G41" s="286">
        <v>0</v>
      </c>
      <c r="H41" s="287">
        <v>0</v>
      </c>
      <c r="I41" s="291">
        <f>SUM(E41:H41)</f>
        <v>7.75</v>
      </c>
      <c r="J41" s="316"/>
      <c r="K41" s="292">
        <f>D41*J41</f>
        <v>0</v>
      </c>
      <c r="L41" s="293">
        <f>I41*J41</f>
        <v>0</v>
      </c>
    </row>
    <row r="42" spans="1:12" s="138" customFormat="1" ht="53.25" customHeight="1">
      <c r="A42" s="137">
        <v>8</v>
      </c>
      <c r="B42" s="348" t="s">
        <v>1351</v>
      </c>
      <c r="C42" s="56"/>
      <c r="D42" s="314"/>
      <c r="E42" s="314"/>
      <c r="F42" s="314"/>
      <c r="G42" s="314"/>
      <c r="H42" s="314"/>
      <c r="I42" s="315"/>
      <c r="J42" s="316"/>
      <c r="K42" s="313"/>
      <c r="L42" s="313"/>
    </row>
    <row r="43" spans="1:12" s="138" customFormat="1" ht="25.5">
      <c r="A43" s="137"/>
      <c r="B43" s="117" t="s">
        <v>214</v>
      </c>
      <c r="C43" s="56"/>
      <c r="D43" s="314"/>
      <c r="E43" s="314"/>
      <c r="F43" s="314"/>
      <c r="G43" s="314"/>
      <c r="H43" s="314"/>
      <c r="I43" s="315"/>
      <c r="J43" s="316"/>
      <c r="K43" s="313"/>
      <c r="L43" s="313"/>
    </row>
    <row r="44" spans="1:12" s="138" customFormat="1" ht="131.25" customHeight="1">
      <c r="A44" s="137"/>
      <c r="B44" s="109" t="s">
        <v>647</v>
      </c>
      <c r="C44" s="139" t="s">
        <v>63</v>
      </c>
      <c r="D44" s="210">
        <v>0</v>
      </c>
      <c r="E44" s="286">
        <v>411.96</v>
      </c>
      <c r="F44" s="287">
        <v>405.96</v>
      </c>
      <c r="G44" s="286">
        <v>405.96</v>
      </c>
      <c r="H44" s="287">
        <v>405.96</v>
      </c>
      <c r="I44" s="291">
        <f>SUM(E44:H44)</f>
        <v>1629.84</v>
      </c>
      <c r="J44" s="316"/>
      <c r="K44" s="292">
        <f>D44*J44</f>
        <v>0</v>
      </c>
      <c r="L44" s="293">
        <f>I44*J44</f>
        <v>0</v>
      </c>
    </row>
    <row r="45" spans="1:12" s="138" customFormat="1" ht="53.25" customHeight="1">
      <c r="A45" s="137">
        <v>9</v>
      </c>
      <c r="B45" s="348" t="s">
        <v>648</v>
      </c>
      <c r="C45" s="56"/>
      <c r="D45" s="314"/>
      <c r="E45" s="314"/>
      <c r="F45" s="314"/>
      <c r="G45" s="314"/>
      <c r="H45" s="314"/>
      <c r="I45" s="315"/>
      <c r="J45" s="316"/>
      <c r="K45" s="313"/>
      <c r="L45" s="313"/>
    </row>
    <row r="46" spans="1:12" s="138" customFormat="1" ht="25.5">
      <c r="A46" s="137"/>
      <c r="B46" s="117" t="s">
        <v>214</v>
      </c>
      <c r="C46" s="56"/>
      <c r="D46" s="314"/>
      <c r="E46" s="314"/>
      <c r="F46" s="314"/>
      <c r="G46" s="314"/>
      <c r="H46" s="314"/>
      <c r="I46" s="315"/>
      <c r="J46" s="316"/>
      <c r="K46" s="313"/>
      <c r="L46" s="313"/>
    </row>
    <row r="47" spans="1:12" s="138" customFormat="1" ht="128.25" customHeight="1">
      <c r="A47" s="137"/>
      <c r="B47" s="109" t="s">
        <v>649</v>
      </c>
      <c r="C47" s="56" t="s">
        <v>63</v>
      </c>
      <c r="D47" s="210">
        <v>0</v>
      </c>
      <c r="E47" s="286">
        <v>50.28</v>
      </c>
      <c r="F47" s="287">
        <v>45.74</v>
      </c>
      <c r="G47" s="286">
        <v>45.74</v>
      </c>
      <c r="H47" s="287">
        <v>45.7</v>
      </c>
      <c r="I47" s="291">
        <f>SUM(E47:H47)</f>
        <v>187.46000000000004</v>
      </c>
      <c r="J47" s="316"/>
      <c r="K47" s="292">
        <f>D47*J47</f>
        <v>0</v>
      </c>
      <c r="L47" s="293">
        <f>I47*J47</f>
        <v>0</v>
      </c>
    </row>
    <row r="48" spans="1:12" s="138" customFormat="1" ht="39.75" customHeight="1">
      <c r="A48" s="137">
        <v>10</v>
      </c>
      <c r="B48" s="348" t="s">
        <v>650</v>
      </c>
      <c r="C48" s="56"/>
      <c r="D48" s="314"/>
      <c r="E48" s="314"/>
      <c r="F48" s="314"/>
      <c r="G48" s="314"/>
      <c r="H48" s="314"/>
      <c r="I48" s="315"/>
      <c r="J48" s="316"/>
      <c r="K48" s="313"/>
      <c r="L48" s="313"/>
    </row>
    <row r="49" spans="1:12" s="138" customFormat="1" ht="38.25">
      <c r="A49" s="137"/>
      <c r="B49" s="117" t="s">
        <v>215</v>
      </c>
      <c r="C49" s="56"/>
      <c r="D49" s="314"/>
      <c r="E49" s="314"/>
      <c r="F49" s="314"/>
      <c r="G49" s="314"/>
      <c r="H49" s="314"/>
      <c r="I49" s="315"/>
      <c r="J49" s="316"/>
      <c r="K49" s="313"/>
      <c r="L49" s="313"/>
    </row>
    <row r="50" spans="1:12" s="138" customFormat="1" ht="128.25" customHeight="1">
      <c r="A50" s="137"/>
      <c r="B50" s="109" t="s">
        <v>651</v>
      </c>
      <c r="C50" s="56" t="s">
        <v>63</v>
      </c>
      <c r="D50" s="210">
        <v>0</v>
      </c>
      <c r="E50" s="286">
        <v>41.09</v>
      </c>
      <c r="F50" s="287">
        <v>41.09</v>
      </c>
      <c r="G50" s="286">
        <v>41.09</v>
      </c>
      <c r="H50" s="287">
        <v>41.09</v>
      </c>
      <c r="I50" s="291">
        <f>SUM(E50:H50)</f>
        <v>164.36</v>
      </c>
      <c r="J50" s="316"/>
      <c r="K50" s="292">
        <f>D50*J50</f>
        <v>0</v>
      </c>
      <c r="L50" s="293">
        <f>I50*J50</f>
        <v>0</v>
      </c>
    </row>
    <row r="51" spans="1:12" s="138" customFormat="1" ht="39.75" customHeight="1">
      <c r="A51" s="137">
        <v>11</v>
      </c>
      <c r="B51" s="348" t="s">
        <v>1413</v>
      </c>
      <c r="C51" s="56"/>
      <c r="D51" s="210"/>
      <c r="E51" s="286"/>
      <c r="F51" s="287"/>
      <c r="G51" s="286"/>
      <c r="H51" s="287"/>
      <c r="I51" s="291"/>
      <c r="J51" s="316"/>
      <c r="K51" s="292"/>
      <c r="L51" s="293"/>
    </row>
    <row r="52" spans="1:12" s="138" customFormat="1" ht="27" customHeight="1">
      <c r="A52" s="137"/>
      <c r="B52" s="117" t="s">
        <v>653</v>
      </c>
      <c r="C52" s="56"/>
      <c r="D52" s="210"/>
      <c r="E52" s="286"/>
      <c r="F52" s="287"/>
      <c r="G52" s="286"/>
      <c r="H52" s="287"/>
      <c r="I52" s="291"/>
      <c r="J52" s="316"/>
      <c r="K52" s="292"/>
      <c r="L52" s="293"/>
    </row>
    <row r="53" spans="1:12" s="138" customFormat="1" ht="105.75" customHeight="1">
      <c r="A53" s="137"/>
      <c r="B53" s="109" t="s">
        <v>1414</v>
      </c>
      <c r="C53" s="56" t="s">
        <v>63</v>
      </c>
      <c r="D53" s="210">
        <v>0</v>
      </c>
      <c r="E53" s="286">
        <v>13.5</v>
      </c>
      <c r="F53" s="287">
        <v>6.1</v>
      </c>
      <c r="G53" s="286">
        <v>6.1</v>
      </c>
      <c r="H53" s="287">
        <v>6.1</v>
      </c>
      <c r="I53" s="291">
        <f>SUM(E53:H53)</f>
        <v>31.800000000000004</v>
      </c>
      <c r="J53" s="316"/>
      <c r="K53" s="292">
        <f>D53*J53</f>
        <v>0</v>
      </c>
      <c r="L53" s="293">
        <f>I53*J53</f>
        <v>0</v>
      </c>
    </row>
    <row r="54" spans="1:12" s="138" customFormat="1" ht="39.75" customHeight="1">
      <c r="A54" s="137">
        <v>12</v>
      </c>
      <c r="B54" s="348" t="s">
        <v>652</v>
      </c>
      <c r="C54" s="56"/>
      <c r="D54" s="314"/>
      <c r="E54" s="314"/>
      <c r="F54" s="314"/>
      <c r="G54" s="314"/>
      <c r="H54" s="314"/>
      <c r="I54" s="315"/>
      <c r="J54" s="316"/>
      <c r="K54" s="313"/>
      <c r="L54" s="313"/>
    </row>
    <row r="55" spans="1:12" s="138" customFormat="1" ht="25.5">
      <c r="A55" s="137"/>
      <c r="B55" s="117" t="s">
        <v>653</v>
      </c>
      <c r="C55" s="56"/>
      <c r="D55" s="314"/>
      <c r="E55" s="314"/>
      <c r="F55" s="314"/>
      <c r="G55" s="314"/>
      <c r="H55" s="314"/>
      <c r="I55" s="315"/>
      <c r="J55" s="316"/>
      <c r="K55" s="313"/>
      <c r="L55" s="313"/>
    </row>
    <row r="56" spans="1:12" s="138" customFormat="1" ht="103.5" customHeight="1">
      <c r="A56" s="137"/>
      <c r="B56" s="109" t="s">
        <v>1415</v>
      </c>
      <c r="C56" s="139" t="s">
        <v>63</v>
      </c>
      <c r="D56" s="210">
        <v>0</v>
      </c>
      <c r="E56" s="286">
        <v>38.840000000000003</v>
      </c>
      <c r="F56" s="287">
        <v>46.25</v>
      </c>
      <c r="G56" s="286">
        <v>46.25</v>
      </c>
      <c r="H56" s="287">
        <v>46.25</v>
      </c>
      <c r="I56" s="291">
        <f>SUM(E56:H56)</f>
        <v>177.59</v>
      </c>
      <c r="J56" s="316"/>
      <c r="K56" s="292">
        <f>D56*J56</f>
        <v>0</v>
      </c>
      <c r="L56" s="293">
        <f>I56*J56</f>
        <v>0</v>
      </c>
    </row>
    <row r="57" spans="1:12" s="138" customFormat="1" ht="37.5" customHeight="1">
      <c r="A57" s="137">
        <v>13</v>
      </c>
      <c r="B57" s="694" t="s">
        <v>654</v>
      </c>
      <c r="C57" s="56"/>
      <c r="D57" s="314"/>
      <c r="E57" s="314"/>
      <c r="F57" s="314"/>
      <c r="G57" s="314"/>
      <c r="H57" s="314"/>
      <c r="I57" s="315"/>
      <c r="J57" s="316"/>
      <c r="K57" s="313"/>
      <c r="L57" s="313"/>
    </row>
    <row r="58" spans="1:12" s="138" customFormat="1" ht="53.25" customHeight="1">
      <c r="A58" s="137"/>
      <c r="B58" s="109" t="s">
        <v>658</v>
      </c>
      <c r="C58" s="56" t="s">
        <v>63</v>
      </c>
      <c r="D58" s="210">
        <v>0</v>
      </c>
      <c r="E58" s="286">
        <v>71.739999999999995</v>
      </c>
      <c r="F58" s="287">
        <v>73.430000000000007</v>
      </c>
      <c r="G58" s="286">
        <v>73.430000000000007</v>
      </c>
      <c r="H58" s="287">
        <v>73.430000000000007</v>
      </c>
      <c r="I58" s="291">
        <f>SUM(E58:H58)</f>
        <v>292.03000000000003</v>
      </c>
      <c r="J58" s="316"/>
      <c r="K58" s="292">
        <f>D58*J58</f>
        <v>0</v>
      </c>
      <c r="L58" s="293">
        <f>I58*J58</f>
        <v>0</v>
      </c>
    </row>
    <row r="59" spans="1:12" s="138" customFormat="1" ht="52.5" customHeight="1">
      <c r="A59" s="137">
        <v>14</v>
      </c>
      <c r="B59" s="348" t="s">
        <v>655</v>
      </c>
      <c r="C59" s="139"/>
      <c r="D59" s="314"/>
      <c r="E59" s="314"/>
      <c r="F59" s="314"/>
      <c r="G59" s="314"/>
      <c r="H59" s="314"/>
      <c r="I59" s="315"/>
      <c r="J59" s="316"/>
      <c r="K59" s="313"/>
      <c r="L59" s="313"/>
    </row>
    <row r="60" spans="1:12" s="138" customFormat="1">
      <c r="A60" s="137"/>
      <c r="B60" s="117" t="s">
        <v>656</v>
      </c>
      <c r="C60" s="139"/>
      <c r="D60" s="314"/>
      <c r="E60" s="314"/>
      <c r="F60" s="314"/>
      <c r="G60" s="314"/>
      <c r="H60" s="314"/>
      <c r="I60" s="315"/>
      <c r="J60" s="316"/>
      <c r="K60" s="313"/>
      <c r="L60" s="313"/>
    </row>
    <row r="61" spans="1:12" s="138" customFormat="1" ht="64.5" customHeight="1">
      <c r="A61" s="137"/>
      <c r="B61" s="109" t="s">
        <v>657</v>
      </c>
      <c r="C61" s="56" t="s">
        <v>63</v>
      </c>
      <c r="D61" s="210">
        <v>0</v>
      </c>
      <c r="E61" s="286">
        <v>23.3</v>
      </c>
      <c r="F61" s="287">
        <v>31.89</v>
      </c>
      <c r="G61" s="286">
        <v>23.3</v>
      </c>
      <c r="H61" s="287">
        <v>31.89</v>
      </c>
      <c r="I61" s="291">
        <f>SUM(E61:H61)</f>
        <v>110.38</v>
      </c>
      <c r="J61" s="316"/>
      <c r="K61" s="292">
        <f>D61*J61</f>
        <v>0</v>
      </c>
      <c r="L61" s="293">
        <f>I61*J61</f>
        <v>0</v>
      </c>
    </row>
    <row r="62" spans="1:12" s="138" customFormat="1">
      <c r="A62" s="133"/>
      <c r="B62" s="733" t="s">
        <v>217</v>
      </c>
      <c r="C62" s="734"/>
      <c r="D62" s="734"/>
      <c r="E62" s="734"/>
      <c r="F62" s="734"/>
      <c r="G62" s="734"/>
      <c r="H62" s="734"/>
      <c r="I62" s="734"/>
      <c r="J62" s="734"/>
      <c r="K62" s="734"/>
      <c r="L62" s="321"/>
    </row>
    <row r="63" spans="1:12" s="138" customFormat="1" ht="27" customHeight="1">
      <c r="A63" s="137">
        <v>15</v>
      </c>
      <c r="B63" s="147" t="s">
        <v>661</v>
      </c>
      <c r="C63" s="465"/>
      <c r="D63" s="466"/>
      <c r="E63" s="466"/>
      <c r="F63" s="466"/>
      <c r="G63" s="466"/>
      <c r="H63" s="466"/>
      <c r="I63" s="467"/>
      <c r="J63" s="316"/>
      <c r="K63" s="468"/>
      <c r="L63" s="468"/>
    </row>
    <row r="64" spans="1:12" s="138" customFormat="1" ht="25.5" customHeight="1">
      <c r="A64" s="137"/>
      <c r="B64" s="117" t="s">
        <v>659</v>
      </c>
      <c r="C64" s="56"/>
      <c r="D64" s="314"/>
      <c r="E64" s="314"/>
      <c r="F64" s="314"/>
      <c r="G64" s="314"/>
      <c r="H64" s="314"/>
      <c r="I64" s="315"/>
      <c r="J64" s="316"/>
      <c r="K64" s="313"/>
      <c r="L64" s="313"/>
    </row>
    <row r="65" spans="1:14" s="138" customFormat="1" ht="78.75" customHeight="1">
      <c r="A65" s="137"/>
      <c r="B65" s="129" t="s">
        <v>660</v>
      </c>
      <c r="C65" s="56" t="s">
        <v>63</v>
      </c>
      <c r="D65" s="211">
        <v>61.6</v>
      </c>
      <c r="E65" s="306">
        <v>1.05</v>
      </c>
      <c r="F65" s="307">
        <v>0.5</v>
      </c>
      <c r="G65" s="306">
        <v>0.5</v>
      </c>
      <c r="H65" s="307">
        <v>0.5</v>
      </c>
      <c r="I65" s="308">
        <f>SUM(E65:H65)</f>
        <v>2.5499999999999998</v>
      </c>
      <c r="J65" s="316"/>
      <c r="K65" s="309">
        <f>D65*J65</f>
        <v>0</v>
      </c>
      <c r="L65" s="310">
        <f>I65*J65</f>
        <v>0</v>
      </c>
    </row>
    <row r="66" spans="1:14" s="138" customFormat="1" ht="25.5">
      <c r="A66" s="137">
        <v>16</v>
      </c>
      <c r="B66" s="156" t="s">
        <v>218</v>
      </c>
      <c r="C66" s="56"/>
      <c r="D66" s="208"/>
      <c r="E66" s="208"/>
      <c r="F66" s="208"/>
      <c r="G66" s="208"/>
      <c r="H66" s="208"/>
      <c r="I66" s="328"/>
      <c r="J66" s="316"/>
      <c r="K66" s="329"/>
      <c r="L66" s="329"/>
    </row>
    <row r="67" spans="1:14" s="138" customFormat="1" ht="89.25">
      <c r="A67" s="137"/>
      <c r="B67" s="17" t="s">
        <v>225</v>
      </c>
      <c r="C67" s="56" t="s">
        <v>129</v>
      </c>
      <c r="D67" s="211">
        <v>8</v>
      </c>
      <c r="E67" s="306">
        <v>0</v>
      </c>
      <c r="F67" s="307">
        <v>0</v>
      </c>
      <c r="G67" s="306">
        <v>0</v>
      </c>
      <c r="H67" s="307">
        <v>0</v>
      </c>
      <c r="I67" s="308">
        <f>SUM(E67:H67)</f>
        <v>0</v>
      </c>
      <c r="J67" s="316"/>
      <c r="K67" s="309">
        <f>D67*J67</f>
        <v>0</v>
      </c>
      <c r="L67" s="310">
        <f>I67*J67</f>
        <v>0</v>
      </c>
    </row>
    <row r="68" spans="1:14" s="138" customFormat="1">
      <c r="A68" s="133"/>
      <c r="B68" s="733" t="s">
        <v>226</v>
      </c>
      <c r="C68" s="734"/>
      <c r="D68" s="734"/>
      <c r="E68" s="734"/>
      <c r="F68" s="734"/>
      <c r="G68" s="734"/>
      <c r="H68" s="734"/>
      <c r="I68" s="734"/>
      <c r="J68" s="734"/>
      <c r="K68" s="734"/>
      <c r="L68" s="327"/>
    </row>
    <row r="69" spans="1:14" s="138" customFormat="1" ht="51">
      <c r="A69" s="137">
        <v>17</v>
      </c>
      <c r="B69" s="41" t="s">
        <v>662</v>
      </c>
      <c r="C69" s="56"/>
      <c r="D69" s="208"/>
      <c r="E69" s="208"/>
      <c r="F69" s="208"/>
      <c r="G69" s="208"/>
      <c r="H69" s="208"/>
      <c r="I69" s="328"/>
      <c r="J69" s="316"/>
      <c r="K69" s="329"/>
      <c r="L69" s="329"/>
    </row>
    <row r="70" spans="1:14" s="138" customFormat="1" ht="216" customHeight="1">
      <c r="A70" s="157" t="s">
        <v>110</v>
      </c>
      <c r="B70" s="341" t="s">
        <v>663</v>
      </c>
      <c r="C70" s="56" t="s">
        <v>63</v>
      </c>
      <c r="D70" s="211">
        <v>1984.9</v>
      </c>
      <c r="E70" s="306">
        <v>0</v>
      </c>
      <c r="F70" s="307">
        <v>0</v>
      </c>
      <c r="G70" s="306">
        <v>0</v>
      </c>
      <c r="H70" s="307">
        <v>0</v>
      </c>
      <c r="I70" s="308">
        <f>SUM(E70:H70)</f>
        <v>0</v>
      </c>
      <c r="J70" s="316"/>
      <c r="K70" s="309">
        <f>D70*J70</f>
        <v>0</v>
      </c>
      <c r="L70" s="310">
        <f>I70*J70</f>
        <v>0</v>
      </c>
    </row>
    <row r="71" spans="1:14" s="135" customFormat="1" ht="27" customHeight="1">
      <c r="A71" s="157" t="s">
        <v>111</v>
      </c>
      <c r="B71" s="117" t="s">
        <v>664</v>
      </c>
      <c r="C71" s="56" t="s">
        <v>63</v>
      </c>
      <c r="D71" s="211">
        <v>294.35000000000002</v>
      </c>
      <c r="E71" s="306">
        <v>0</v>
      </c>
      <c r="F71" s="307">
        <v>0</v>
      </c>
      <c r="G71" s="306">
        <v>0</v>
      </c>
      <c r="H71" s="307">
        <v>0</v>
      </c>
      <c r="I71" s="308">
        <f>SUM(E71:H71)</f>
        <v>0</v>
      </c>
      <c r="J71" s="316"/>
      <c r="K71" s="309">
        <f>D71*J71</f>
        <v>0</v>
      </c>
      <c r="L71" s="310">
        <f>I71*J71</f>
        <v>0</v>
      </c>
    </row>
    <row r="72" spans="1:14" s="138" customFormat="1">
      <c r="A72" s="133"/>
      <c r="B72" s="733" t="s">
        <v>1201</v>
      </c>
      <c r="C72" s="734"/>
      <c r="D72" s="734"/>
      <c r="E72" s="734"/>
      <c r="F72" s="734"/>
      <c r="G72" s="734"/>
      <c r="H72" s="734"/>
      <c r="I72" s="734"/>
      <c r="J72" s="734"/>
      <c r="K72" s="734"/>
      <c r="L72" s="327"/>
    </row>
    <row r="73" spans="1:14" s="135" customFormat="1" ht="27" customHeight="1">
      <c r="A73" s="53">
        <v>18</v>
      </c>
      <c r="B73" s="126" t="s">
        <v>1202</v>
      </c>
      <c r="C73" s="56"/>
      <c r="D73" s="211"/>
      <c r="E73" s="306"/>
      <c r="F73" s="307"/>
      <c r="G73" s="306"/>
      <c r="H73" s="307"/>
      <c r="I73" s="308"/>
      <c r="J73" s="316"/>
      <c r="K73" s="309"/>
      <c r="L73" s="310"/>
    </row>
    <row r="74" spans="1:14" s="135" customFormat="1" ht="66.75" customHeight="1">
      <c r="A74" s="53"/>
      <c r="B74" s="174" t="s">
        <v>989</v>
      </c>
      <c r="C74" s="56"/>
      <c r="D74" s="211"/>
      <c r="E74" s="306"/>
      <c r="F74" s="307"/>
      <c r="G74" s="306"/>
      <c r="H74" s="307"/>
      <c r="I74" s="308"/>
      <c r="J74" s="316"/>
      <c r="K74" s="309"/>
      <c r="L74" s="310"/>
    </row>
    <row r="75" spans="1:14" s="135" customFormat="1" ht="39.75" customHeight="1">
      <c r="A75" s="53"/>
      <c r="B75" s="174" t="s">
        <v>990</v>
      </c>
      <c r="C75" s="56"/>
      <c r="D75" s="211"/>
      <c r="E75" s="306"/>
      <c r="F75" s="307"/>
      <c r="G75" s="306"/>
      <c r="H75" s="307"/>
      <c r="I75" s="308"/>
      <c r="J75" s="316"/>
      <c r="K75" s="309"/>
      <c r="L75" s="310"/>
    </row>
    <row r="76" spans="1:14" s="135" customFormat="1" ht="69.75" customHeight="1">
      <c r="A76" s="60" t="s">
        <v>110</v>
      </c>
      <c r="B76" s="174" t="s">
        <v>1203</v>
      </c>
      <c r="C76" s="56" t="s">
        <v>16</v>
      </c>
      <c r="D76" s="211">
        <v>0</v>
      </c>
      <c r="E76" s="306">
        <v>4</v>
      </c>
      <c r="F76" s="307">
        <v>3</v>
      </c>
      <c r="G76" s="306">
        <v>3</v>
      </c>
      <c r="H76" s="307">
        <v>3</v>
      </c>
      <c r="I76" s="308">
        <f>SUM(E76:H76)</f>
        <v>13</v>
      </c>
      <c r="J76" s="316"/>
      <c r="K76" s="309">
        <f>D76*J76</f>
        <v>0</v>
      </c>
      <c r="L76" s="310">
        <f>I76*J76</f>
        <v>0</v>
      </c>
    </row>
    <row r="77" spans="1:14" s="135" customFormat="1" ht="67.5" customHeight="1">
      <c r="A77" s="60" t="s">
        <v>111</v>
      </c>
      <c r="B77" s="174" t="s">
        <v>1204</v>
      </c>
      <c r="C77" s="56" t="s">
        <v>16</v>
      </c>
      <c r="D77" s="211">
        <v>0</v>
      </c>
      <c r="E77" s="306">
        <v>2</v>
      </c>
      <c r="F77" s="307">
        <v>1</v>
      </c>
      <c r="G77" s="306">
        <v>1</v>
      </c>
      <c r="H77" s="307">
        <v>1</v>
      </c>
      <c r="I77" s="308">
        <f>SUM(E77:H77)</f>
        <v>5</v>
      </c>
      <c r="J77" s="316"/>
      <c r="K77" s="309">
        <f>D77*J77</f>
        <v>0</v>
      </c>
      <c r="L77" s="310">
        <f>I77*J77</f>
        <v>0</v>
      </c>
    </row>
    <row r="78" spans="1:14" s="135" customFormat="1" ht="54.75" customHeight="1">
      <c r="A78" s="60" t="s">
        <v>100</v>
      </c>
      <c r="B78" s="109" t="s">
        <v>1205</v>
      </c>
      <c r="C78" s="56" t="s">
        <v>87</v>
      </c>
      <c r="D78" s="211">
        <v>0</v>
      </c>
      <c r="E78" s="306">
        <v>109.3</v>
      </c>
      <c r="F78" s="307">
        <v>107.3</v>
      </c>
      <c r="G78" s="306">
        <v>107.3</v>
      </c>
      <c r="H78" s="307">
        <v>107.3</v>
      </c>
      <c r="I78" s="308">
        <f>SUM(E78:H78)</f>
        <v>431.2</v>
      </c>
      <c r="J78" s="316"/>
      <c r="K78" s="309">
        <f>D78*J78</f>
        <v>0</v>
      </c>
      <c r="L78" s="310">
        <f>I78*J78</f>
        <v>0</v>
      </c>
      <c r="M78" s="18"/>
    </row>
    <row r="79" spans="1:14" s="135" customFormat="1" ht="25.5">
      <c r="A79" s="351">
        <v>19</v>
      </c>
      <c r="B79" s="147" t="s">
        <v>367</v>
      </c>
      <c r="C79" s="56" t="s">
        <v>11</v>
      </c>
      <c r="D79" s="211">
        <v>1</v>
      </c>
      <c r="E79" s="306">
        <v>1</v>
      </c>
      <c r="F79" s="307">
        <v>1</v>
      </c>
      <c r="G79" s="306">
        <v>1</v>
      </c>
      <c r="H79" s="307">
        <v>1</v>
      </c>
      <c r="I79" s="308">
        <f>SUM(E79:H79)</f>
        <v>4</v>
      </c>
      <c r="J79" s="316"/>
      <c r="K79" s="309">
        <f>D79*J79</f>
        <v>0</v>
      </c>
      <c r="L79" s="310">
        <f>I79*J79</f>
        <v>0</v>
      </c>
    </row>
    <row r="80" spans="1:14" s="205" customFormat="1">
      <c r="A80" s="64"/>
      <c r="B80" s="74" t="s">
        <v>98</v>
      </c>
      <c r="C80" s="71"/>
      <c r="D80" s="209"/>
      <c r="E80" s="209"/>
      <c r="F80" s="209"/>
      <c r="G80" s="209"/>
      <c r="H80" s="209"/>
      <c r="I80" s="538"/>
      <c r="J80" s="535"/>
      <c r="K80" s="539">
        <f>SUM(K23:K79)</f>
        <v>0</v>
      </c>
      <c r="L80" s="539">
        <f>SUM(L23:L79)</f>
        <v>0</v>
      </c>
      <c r="M80" s="40"/>
      <c r="N80" s="40"/>
    </row>
    <row r="81" spans="4:12">
      <c r="D81" s="208"/>
      <c r="E81" s="208"/>
      <c r="F81" s="208"/>
      <c r="G81" s="208"/>
      <c r="H81" s="208"/>
      <c r="I81" s="328"/>
      <c r="J81" s="316"/>
      <c r="K81" s="329"/>
      <c r="L81" s="329"/>
    </row>
    <row r="82" spans="4:12">
      <c r="D82" s="208"/>
      <c r="E82" s="208"/>
      <c r="F82" s="208"/>
      <c r="G82" s="208"/>
      <c r="H82" s="208"/>
      <c r="I82" s="328"/>
      <c r="J82" s="316"/>
      <c r="K82" s="329"/>
      <c r="L82" s="329"/>
    </row>
    <row r="83" spans="4:12">
      <c r="D83" s="208"/>
      <c r="E83" s="208"/>
      <c r="F83" s="208"/>
      <c r="G83" s="208"/>
      <c r="H83" s="208"/>
      <c r="I83" s="328"/>
      <c r="J83" s="316"/>
      <c r="K83" s="329"/>
      <c r="L83" s="329"/>
    </row>
    <row r="84" spans="4:12">
      <c r="D84" s="314"/>
      <c r="E84" s="314"/>
      <c r="F84" s="314"/>
      <c r="G84" s="314"/>
      <c r="H84" s="314"/>
      <c r="I84" s="315"/>
      <c r="J84" s="316"/>
      <c r="K84" s="313"/>
      <c r="L84" s="313"/>
    </row>
    <row r="85" spans="4:12">
      <c r="D85" s="208"/>
      <c r="E85" s="208"/>
      <c r="F85" s="208"/>
      <c r="G85" s="208"/>
      <c r="H85" s="208"/>
      <c r="I85" s="328"/>
      <c r="J85" s="316"/>
      <c r="K85" s="329"/>
      <c r="L85" s="329"/>
    </row>
    <row r="86" spans="4:12">
      <c r="D86" s="208"/>
      <c r="E86" s="208"/>
      <c r="F86" s="208"/>
      <c r="G86" s="208"/>
      <c r="H86" s="208"/>
      <c r="I86" s="328"/>
      <c r="J86" s="316"/>
      <c r="K86" s="329"/>
      <c r="L86" s="329"/>
    </row>
    <row r="87" spans="4:12">
      <c r="D87" s="208"/>
      <c r="E87" s="208"/>
      <c r="F87" s="208"/>
      <c r="G87" s="208"/>
      <c r="H87" s="208"/>
      <c r="I87" s="328"/>
      <c r="J87" s="316"/>
      <c r="K87" s="329"/>
      <c r="L87" s="329"/>
    </row>
    <row r="88" spans="4:12">
      <c r="D88" s="208"/>
      <c r="E88" s="208"/>
      <c r="F88" s="208"/>
      <c r="G88" s="208"/>
      <c r="H88" s="208"/>
      <c r="I88" s="328"/>
      <c r="J88" s="316"/>
      <c r="K88" s="329"/>
      <c r="L88" s="329"/>
    </row>
    <row r="89" spans="4:12">
      <c r="D89" s="208"/>
      <c r="E89" s="208"/>
      <c r="F89" s="208"/>
      <c r="G89" s="208"/>
      <c r="H89" s="208"/>
      <c r="I89" s="328"/>
      <c r="J89" s="316"/>
      <c r="K89" s="329"/>
      <c r="L89" s="329"/>
    </row>
    <row r="90" spans="4:12">
      <c r="D90" s="208"/>
      <c r="E90" s="208"/>
      <c r="F90" s="208"/>
      <c r="G90" s="208"/>
      <c r="H90" s="208"/>
      <c r="I90" s="328"/>
      <c r="J90" s="316"/>
      <c r="K90" s="329"/>
      <c r="L90" s="329"/>
    </row>
    <row r="91" spans="4:12">
      <c r="D91" s="208"/>
      <c r="E91" s="208"/>
      <c r="F91" s="208"/>
      <c r="G91" s="208"/>
      <c r="H91" s="208"/>
      <c r="I91" s="328"/>
      <c r="J91" s="316"/>
      <c r="K91" s="329"/>
      <c r="L91" s="329"/>
    </row>
    <row r="92" spans="4:12">
      <c r="D92" s="208"/>
      <c r="E92" s="208"/>
      <c r="F92" s="208"/>
      <c r="G92" s="208"/>
      <c r="H92" s="208"/>
      <c r="I92" s="328"/>
      <c r="J92" s="316"/>
      <c r="K92" s="329"/>
      <c r="L92" s="329"/>
    </row>
    <row r="93" spans="4:12">
      <c r="D93" s="208"/>
      <c r="E93" s="208"/>
      <c r="F93" s="208"/>
      <c r="G93" s="208"/>
      <c r="H93" s="208"/>
      <c r="I93" s="328"/>
      <c r="J93" s="316"/>
      <c r="K93" s="329"/>
      <c r="L93" s="329"/>
    </row>
    <row r="94" spans="4:12">
      <c r="D94" s="208"/>
      <c r="E94" s="208"/>
      <c r="F94" s="208"/>
      <c r="G94" s="208"/>
      <c r="H94" s="208"/>
      <c r="I94" s="328"/>
      <c r="J94" s="316"/>
      <c r="K94" s="329"/>
      <c r="L94" s="329"/>
    </row>
    <row r="95" spans="4:12">
      <c r="D95" s="208"/>
      <c r="E95" s="208"/>
      <c r="F95" s="208"/>
      <c r="G95" s="208"/>
      <c r="H95" s="208"/>
      <c r="I95" s="328"/>
      <c r="J95" s="316"/>
      <c r="K95" s="329"/>
      <c r="L95" s="329"/>
    </row>
    <row r="96" spans="4:12">
      <c r="D96" s="208"/>
      <c r="E96" s="208"/>
      <c r="F96" s="208"/>
      <c r="G96" s="208"/>
      <c r="H96" s="208"/>
      <c r="I96" s="328"/>
      <c r="J96" s="316"/>
      <c r="K96" s="329"/>
      <c r="L96" s="329"/>
    </row>
    <row r="97" spans="3:12">
      <c r="D97" s="208"/>
      <c r="E97" s="208"/>
      <c r="F97" s="208"/>
      <c r="G97" s="208"/>
      <c r="H97" s="208"/>
      <c r="I97" s="328"/>
      <c r="J97" s="316"/>
      <c r="K97" s="329"/>
      <c r="L97" s="329"/>
    </row>
    <row r="98" spans="3:12">
      <c r="D98" s="208"/>
      <c r="E98" s="208"/>
      <c r="F98" s="208"/>
      <c r="G98" s="208"/>
      <c r="H98" s="208"/>
      <c r="I98" s="328"/>
      <c r="J98" s="316"/>
      <c r="K98" s="329"/>
      <c r="L98" s="329"/>
    </row>
    <row r="99" spans="3:12">
      <c r="D99" s="208"/>
      <c r="E99" s="208"/>
      <c r="F99" s="208"/>
      <c r="G99" s="208"/>
      <c r="H99" s="208"/>
      <c r="I99" s="328"/>
      <c r="J99" s="316"/>
      <c r="K99" s="329"/>
      <c r="L99" s="329"/>
    </row>
    <row r="100" spans="3:12">
      <c r="D100" s="208"/>
      <c r="E100" s="208"/>
      <c r="F100" s="208"/>
      <c r="G100" s="208"/>
      <c r="H100" s="208"/>
      <c r="I100" s="328"/>
      <c r="J100" s="316"/>
      <c r="K100" s="329"/>
      <c r="L100" s="329"/>
    </row>
    <row r="101" spans="3:12">
      <c r="D101" s="208"/>
      <c r="E101" s="208"/>
      <c r="F101" s="208"/>
      <c r="G101" s="208"/>
      <c r="H101" s="208"/>
      <c r="I101" s="328"/>
      <c r="J101" s="316"/>
      <c r="K101" s="329"/>
      <c r="L101" s="329"/>
    </row>
    <row r="102" spans="3:12">
      <c r="D102" s="208"/>
      <c r="E102" s="208"/>
      <c r="F102" s="208"/>
      <c r="G102" s="208"/>
      <c r="H102" s="208"/>
      <c r="I102" s="328"/>
      <c r="J102" s="316"/>
      <c r="K102" s="329"/>
      <c r="L102" s="329"/>
    </row>
    <row r="103" spans="3:12">
      <c r="D103" s="208"/>
      <c r="E103" s="208"/>
      <c r="F103" s="208"/>
      <c r="G103" s="208"/>
      <c r="H103" s="208"/>
      <c r="I103" s="328"/>
      <c r="J103" s="316"/>
      <c r="K103" s="329"/>
      <c r="L103" s="329"/>
    </row>
    <row r="104" spans="3:12">
      <c r="D104" s="208"/>
      <c r="E104" s="208"/>
      <c r="F104" s="208"/>
      <c r="G104" s="208"/>
      <c r="H104" s="208"/>
      <c r="I104" s="328"/>
      <c r="J104" s="316"/>
      <c r="K104" s="329"/>
      <c r="L104" s="329"/>
    </row>
    <row r="105" spans="3:12">
      <c r="D105" s="208"/>
      <c r="E105" s="208"/>
      <c r="F105" s="208"/>
      <c r="G105" s="208"/>
      <c r="H105" s="208"/>
      <c r="I105" s="328"/>
      <c r="J105" s="316"/>
      <c r="K105" s="329"/>
      <c r="L105" s="329"/>
    </row>
    <row r="106" spans="3:12">
      <c r="D106" s="208"/>
      <c r="E106" s="208"/>
      <c r="F106" s="208"/>
      <c r="G106" s="208"/>
      <c r="H106" s="208"/>
      <c r="I106" s="328"/>
      <c r="J106" s="316"/>
      <c r="K106" s="329"/>
      <c r="L106" s="329"/>
    </row>
    <row r="107" spans="3:12">
      <c r="D107" s="208"/>
      <c r="E107" s="208"/>
      <c r="F107" s="208"/>
      <c r="G107" s="208"/>
      <c r="H107" s="208"/>
      <c r="I107" s="328"/>
      <c r="J107" s="316"/>
      <c r="K107" s="329"/>
      <c r="L107" s="329"/>
    </row>
    <row r="108" spans="3:12">
      <c r="D108" s="208"/>
      <c r="E108" s="208"/>
      <c r="F108" s="208"/>
      <c r="G108" s="208"/>
      <c r="H108" s="208"/>
      <c r="I108" s="328"/>
      <c r="J108" s="316"/>
      <c r="K108" s="329"/>
      <c r="L108" s="329"/>
    </row>
    <row r="109" spans="3:12">
      <c r="D109" s="208"/>
      <c r="E109" s="208"/>
      <c r="F109" s="208"/>
      <c r="G109" s="208"/>
      <c r="H109" s="208"/>
      <c r="I109" s="328"/>
      <c r="J109" s="316"/>
      <c r="K109" s="329"/>
      <c r="L109" s="329"/>
    </row>
    <row r="110" spans="3:12">
      <c r="C110" s="139"/>
      <c r="D110" s="314"/>
      <c r="E110" s="314"/>
      <c r="F110" s="314"/>
      <c r="G110" s="314"/>
      <c r="H110" s="314"/>
      <c r="I110" s="315"/>
      <c r="J110" s="316"/>
      <c r="K110" s="313"/>
      <c r="L110" s="313"/>
    </row>
    <row r="111" spans="3:12">
      <c r="C111" s="139"/>
      <c r="D111" s="314"/>
      <c r="E111" s="314"/>
      <c r="F111" s="314"/>
      <c r="G111" s="314"/>
      <c r="H111" s="314"/>
      <c r="I111" s="315"/>
      <c r="J111" s="316"/>
      <c r="K111" s="313"/>
      <c r="L111" s="313"/>
    </row>
    <row r="112" spans="3:12">
      <c r="C112" s="139"/>
      <c r="D112" s="314"/>
      <c r="E112" s="314"/>
      <c r="F112" s="314"/>
      <c r="G112" s="314"/>
      <c r="H112" s="314"/>
      <c r="I112" s="315"/>
      <c r="J112" s="316"/>
      <c r="K112" s="313"/>
      <c r="L112" s="313"/>
    </row>
    <row r="113" spans="3:12">
      <c r="C113" s="139"/>
      <c r="D113" s="314"/>
      <c r="E113" s="314"/>
      <c r="F113" s="314"/>
      <c r="G113" s="314"/>
      <c r="H113" s="314"/>
      <c r="I113" s="315"/>
      <c r="J113" s="316"/>
      <c r="K113" s="313"/>
      <c r="L113" s="313"/>
    </row>
    <row r="114" spans="3:12">
      <c r="D114" s="208"/>
      <c r="E114" s="208"/>
      <c r="F114" s="208"/>
      <c r="G114" s="208"/>
      <c r="H114" s="208"/>
      <c r="I114" s="328"/>
      <c r="J114" s="316"/>
      <c r="K114" s="329"/>
      <c r="L114" s="329"/>
    </row>
    <row r="115" spans="3:12">
      <c r="D115" s="208"/>
      <c r="E115" s="208"/>
      <c r="F115" s="208"/>
      <c r="G115" s="208"/>
      <c r="H115" s="208"/>
      <c r="I115" s="328"/>
      <c r="J115" s="316"/>
      <c r="K115" s="329"/>
      <c r="L115" s="329"/>
    </row>
    <row r="116" spans="3:12">
      <c r="D116" s="208"/>
      <c r="E116" s="208"/>
      <c r="F116" s="208"/>
      <c r="G116" s="208"/>
      <c r="H116" s="208"/>
      <c r="I116" s="328"/>
      <c r="J116" s="316"/>
      <c r="K116" s="329"/>
      <c r="L116" s="329"/>
    </row>
    <row r="117" spans="3:12">
      <c r="D117" s="208"/>
      <c r="E117" s="208"/>
      <c r="F117" s="208"/>
      <c r="G117" s="208"/>
      <c r="H117" s="208"/>
      <c r="I117" s="328"/>
      <c r="J117" s="316"/>
      <c r="K117" s="329"/>
      <c r="L117" s="329"/>
    </row>
    <row r="118" spans="3:12">
      <c r="D118" s="208"/>
      <c r="E118" s="208"/>
      <c r="F118" s="208"/>
      <c r="G118" s="208"/>
      <c r="H118" s="208"/>
      <c r="I118" s="328"/>
      <c r="J118" s="316"/>
      <c r="K118" s="329"/>
      <c r="L118" s="329"/>
    </row>
    <row r="119" spans="3:12">
      <c r="D119" s="208"/>
      <c r="E119" s="208"/>
      <c r="F119" s="208"/>
      <c r="G119" s="208"/>
      <c r="H119" s="208"/>
      <c r="I119" s="328"/>
      <c r="J119" s="316"/>
      <c r="K119" s="329"/>
      <c r="L119" s="329"/>
    </row>
    <row r="120" spans="3:12">
      <c r="D120" s="208"/>
      <c r="E120" s="208"/>
      <c r="F120" s="208"/>
      <c r="G120" s="208"/>
      <c r="H120" s="208"/>
      <c r="I120" s="328"/>
      <c r="J120" s="316"/>
      <c r="K120" s="329"/>
      <c r="L120" s="329"/>
    </row>
    <row r="121" spans="3:12">
      <c r="D121" s="208"/>
      <c r="E121" s="208"/>
      <c r="F121" s="208"/>
      <c r="G121" s="208"/>
      <c r="H121" s="208"/>
      <c r="I121" s="328"/>
      <c r="J121" s="316"/>
      <c r="K121" s="329"/>
      <c r="L121" s="329"/>
    </row>
    <row r="122" spans="3:12">
      <c r="D122" s="208"/>
      <c r="E122" s="208"/>
      <c r="F122" s="208"/>
      <c r="G122" s="208"/>
      <c r="H122" s="208"/>
      <c r="I122" s="328"/>
      <c r="J122" s="316"/>
      <c r="K122" s="329"/>
      <c r="L122" s="329"/>
    </row>
    <row r="123" spans="3:12">
      <c r="D123" s="208"/>
      <c r="E123" s="208"/>
      <c r="F123" s="208"/>
      <c r="G123" s="208"/>
      <c r="H123" s="208"/>
      <c r="I123" s="328"/>
      <c r="J123" s="316"/>
      <c r="K123" s="329"/>
      <c r="L123" s="329"/>
    </row>
    <row r="124" spans="3:12">
      <c r="D124" s="208"/>
      <c r="E124" s="208"/>
      <c r="F124" s="208"/>
      <c r="G124" s="208"/>
      <c r="H124" s="208"/>
      <c r="I124" s="328"/>
      <c r="J124" s="316"/>
      <c r="K124" s="329"/>
      <c r="L124" s="329"/>
    </row>
    <row r="125" spans="3:12">
      <c r="D125" s="208"/>
      <c r="E125" s="208"/>
      <c r="F125" s="208"/>
      <c r="G125" s="208"/>
      <c r="H125" s="208"/>
      <c r="I125" s="328"/>
      <c r="J125" s="316"/>
      <c r="K125" s="329"/>
      <c r="L125" s="329"/>
    </row>
    <row r="126" spans="3:12">
      <c r="D126" s="208"/>
      <c r="E126" s="208"/>
      <c r="F126" s="208"/>
      <c r="G126" s="208"/>
      <c r="H126" s="208"/>
      <c r="I126" s="328"/>
      <c r="J126" s="316"/>
      <c r="K126" s="329"/>
      <c r="L126" s="329"/>
    </row>
    <row r="127" spans="3:12">
      <c r="D127" s="208"/>
      <c r="E127" s="208"/>
      <c r="F127" s="208"/>
      <c r="G127" s="208"/>
      <c r="H127" s="208"/>
      <c r="I127" s="328"/>
      <c r="J127" s="316"/>
      <c r="K127" s="329"/>
      <c r="L127" s="329"/>
    </row>
    <row r="128" spans="3:12">
      <c r="D128" s="208"/>
      <c r="E128" s="208"/>
      <c r="F128" s="208"/>
      <c r="G128" s="208"/>
      <c r="H128" s="208"/>
      <c r="I128" s="328"/>
      <c r="J128" s="316"/>
      <c r="K128" s="329"/>
      <c r="L128" s="329"/>
    </row>
    <row r="129" spans="3:12">
      <c r="D129" s="208"/>
      <c r="E129" s="208"/>
      <c r="F129" s="208"/>
      <c r="G129" s="208"/>
      <c r="H129" s="208"/>
      <c r="I129" s="328"/>
      <c r="J129" s="316"/>
      <c r="K129" s="329"/>
      <c r="L129" s="329"/>
    </row>
    <row r="130" spans="3:12">
      <c r="D130" s="208"/>
      <c r="E130" s="208"/>
      <c r="F130" s="208"/>
      <c r="G130" s="208"/>
      <c r="H130" s="208"/>
      <c r="I130" s="328"/>
      <c r="J130" s="316"/>
      <c r="K130" s="329"/>
      <c r="L130" s="329"/>
    </row>
    <row r="131" spans="3:12">
      <c r="D131" s="208"/>
      <c r="E131" s="208"/>
      <c r="F131" s="208"/>
      <c r="G131" s="208"/>
      <c r="H131" s="208"/>
      <c r="I131" s="328"/>
      <c r="J131" s="316"/>
      <c r="K131" s="329"/>
      <c r="L131" s="329"/>
    </row>
    <row r="132" spans="3:12">
      <c r="D132" s="208"/>
      <c r="E132" s="208"/>
      <c r="F132" s="208"/>
      <c r="G132" s="208"/>
      <c r="H132" s="208"/>
      <c r="I132" s="328"/>
      <c r="J132" s="316"/>
      <c r="K132" s="329"/>
      <c r="L132" s="329"/>
    </row>
    <row r="133" spans="3:12">
      <c r="C133" s="18"/>
      <c r="D133" s="18"/>
      <c r="E133" s="18"/>
      <c r="F133" s="18"/>
      <c r="G133" s="18"/>
      <c r="H133" s="18"/>
      <c r="I133" s="18"/>
      <c r="J133" s="138"/>
      <c r="K133" s="18"/>
    </row>
    <row r="134" spans="3:12">
      <c r="C134" s="158"/>
      <c r="D134" s="208"/>
      <c r="E134" s="208"/>
      <c r="F134" s="208"/>
      <c r="G134" s="208"/>
      <c r="H134" s="208"/>
      <c r="I134" s="328"/>
      <c r="J134" s="316"/>
      <c r="K134" s="329"/>
      <c r="L134" s="329"/>
    </row>
    <row r="135" spans="3:12">
      <c r="C135" s="18"/>
      <c r="F135"/>
      <c r="H135"/>
    </row>
    <row r="136" spans="3:12">
      <c r="C136" s="144"/>
      <c r="D136" s="208"/>
      <c r="E136" s="208"/>
      <c r="F136" s="208"/>
      <c r="G136" s="208"/>
      <c r="H136" s="208"/>
      <c r="I136" s="328"/>
      <c r="J136" s="316"/>
      <c r="K136" s="329"/>
      <c r="L136" s="329"/>
    </row>
    <row r="137" spans="3:12">
      <c r="C137" s="144"/>
      <c r="D137" s="208"/>
      <c r="E137" s="208"/>
      <c r="F137" s="208"/>
      <c r="G137" s="208"/>
      <c r="H137" s="208"/>
      <c r="I137" s="328"/>
      <c r="J137" s="316"/>
      <c r="K137" s="329"/>
      <c r="L137" s="329"/>
    </row>
    <row r="138" spans="3:12">
      <c r="C138" s="365"/>
      <c r="F138"/>
      <c r="H138"/>
    </row>
    <row r="139" spans="3:12">
      <c r="F139"/>
      <c r="H139"/>
    </row>
    <row r="140" spans="3:12">
      <c r="F140"/>
      <c r="H140"/>
    </row>
    <row r="141" spans="3:12">
      <c r="F141"/>
      <c r="H141"/>
    </row>
    <row r="142" spans="3:12">
      <c r="F142"/>
      <c r="H142"/>
    </row>
    <row r="143" spans="3:12">
      <c r="F143"/>
      <c r="H143"/>
    </row>
    <row r="144" spans="3:12">
      <c r="F144"/>
      <c r="H144"/>
    </row>
    <row r="145" spans="6:8">
      <c r="F145"/>
      <c r="H145"/>
    </row>
    <row r="146" spans="6:8">
      <c r="F146"/>
      <c r="H146"/>
    </row>
  </sheetData>
  <sheetProtection password="8D19" sheet="1" objects="1" scenarios="1"/>
  <mergeCells count="17">
    <mergeCell ref="B72:K72"/>
    <mergeCell ref="B68:K68"/>
    <mergeCell ref="B20:K20"/>
    <mergeCell ref="B7:K7"/>
    <mergeCell ref="B62:K62"/>
    <mergeCell ref="B18:K18"/>
    <mergeCell ref="B5:H5"/>
    <mergeCell ref="B8:K8"/>
    <mergeCell ref="B15:K15"/>
    <mergeCell ref="B16:K16"/>
    <mergeCell ref="B17:K17"/>
    <mergeCell ref="B14:K14"/>
    <mergeCell ref="B9:K9"/>
    <mergeCell ref="B10:J10"/>
    <mergeCell ref="B11:K11"/>
    <mergeCell ref="B12:K12"/>
    <mergeCell ref="B13:K13"/>
  </mergeCells>
  <pageMargins left="0.70866141732283472" right="0.70866141732283472" top="0.98425196850393704" bottom="0.86614173228346458" header="0.31496062992125984" footer="0.31496062992125984"/>
  <pageSetup paperSize="9" scale="46" fitToWidth="0" fitToHeight="0" orientation="landscape" r:id="rId1"/>
  <headerFooter>
    <oddHeader>&amp;CSTANOVANJSKA SOSESKA ZVEZNA ULICA&amp;RPOPIS GO DEL</oddHeader>
    <oddFooter>&amp;C&amp;A&amp;R&amp;P od &amp;N</oddFooter>
  </headerFooter>
  <ignoredErrors>
    <ignoredError sqref="I23:I61 I65:I67 I70:I71 I76:I79"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68"/>
  <sheetViews>
    <sheetView topLeftCell="A34" zoomScaleNormal="100" workbookViewId="0">
      <selection activeCell="L44" sqref="L44"/>
    </sheetView>
  </sheetViews>
  <sheetFormatPr defaultRowHeight="12.75"/>
  <cols>
    <col min="1" max="1" width="4.7109375" style="60"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85546875" customWidth="1"/>
    <col min="11" max="11" width="11.85546875" customWidth="1"/>
    <col min="12" max="12" width="10.85546875" customWidth="1"/>
    <col min="13" max="13" width="14.5703125" style="18" customWidth="1"/>
    <col min="14" max="16384" width="9.140625" style="18"/>
  </cols>
  <sheetData>
    <row r="1" spans="1:12" s="40" customFormat="1">
      <c r="A1" s="53"/>
      <c r="B1" s="41"/>
      <c r="C1" s="43"/>
      <c r="D1" s="131"/>
      <c r="E1" s="206"/>
      <c r="F1" s="206"/>
      <c r="G1" s="206"/>
      <c r="H1" s="206"/>
      <c r="I1" s="54"/>
      <c r="J1" s="509"/>
      <c r="K1" s="55"/>
      <c r="L1" s="55"/>
    </row>
    <row r="2" spans="1:12">
      <c r="A2" s="64" t="s">
        <v>296</v>
      </c>
      <c r="B2" s="758" t="s">
        <v>17</v>
      </c>
      <c r="C2" s="759"/>
      <c r="D2" s="759"/>
      <c r="E2" s="759"/>
      <c r="F2" s="759"/>
      <c r="G2" s="759"/>
      <c r="H2" s="759"/>
      <c r="I2" s="759"/>
      <c r="J2" s="759"/>
      <c r="K2" s="760"/>
      <c r="L2" s="68"/>
    </row>
    <row r="3" spans="1:12">
      <c r="A3" s="53"/>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43" t="s">
        <v>90</v>
      </c>
      <c r="C6" s="734"/>
      <c r="D6" s="734"/>
      <c r="E6" s="734"/>
      <c r="F6" s="734"/>
      <c r="G6" s="734"/>
      <c r="H6" s="734"/>
      <c r="I6" s="734"/>
      <c r="J6" s="734"/>
      <c r="K6" s="734"/>
      <c r="L6" s="321"/>
    </row>
    <row r="7" spans="1:12" s="40" customFormat="1" ht="15.75" customHeight="1">
      <c r="A7" s="72"/>
      <c r="B7" s="750" t="s">
        <v>162</v>
      </c>
      <c r="C7" s="750"/>
      <c r="D7" s="750"/>
      <c r="E7" s="750"/>
      <c r="F7" s="750"/>
      <c r="G7" s="750"/>
      <c r="H7" s="750"/>
      <c r="I7" s="750"/>
      <c r="J7" s="750"/>
      <c r="K7" s="766"/>
      <c r="L7"/>
    </row>
    <row r="8" spans="1:12" ht="15.75" customHeight="1">
      <c r="B8" s="751" t="s">
        <v>146</v>
      </c>
      <c r="C8" s="751"/>
      <c r="D8" s="751"/>
      <c r="E8" s="751"/>
      <c r="F8" s="751"/>
      <c r="G8" s="751"/>
      <c r="H8" s="751"/>
      <c r="I8" s="751"/>
      <c r="J8" s="751"/>
      <c r="K8" s="767"/>
    </row>
    <row r="9" spans="1:12" ht="13.5" customHeight="1">
      <c r="B9" s="751" t="s">
        <v>326</v>
      </c>
      <c r="C9" s="751"/>
      <c r="D9" s="751"/>
      <c r="E9" s="751"/>
      <c r="F9" s="751"/>
      <c r="G9" s="751"/>
      <c r="H9" s="751"/>
      <c r="I9" s="751"/>
      <c r="J9" s="751"/>
      <c r="K9" s="767"/>
    </row>
    <row r="10" spans="1:12" ht="27" customHeight="1">
      <c r="B10" s="751" t="s">
        <v>147</v>
      </c>
      <c r="C10" s="751"/>
      <c r="D10" s="751"/>
      <c r="E10" s="751"/>
      <c r="F10" s="751"/>
      <c r="G10" s="751"/>
      <c r="H10" s="751"/>
      <c r="I10" s="751"/>
      <c r="J10" s="751"/>
      <c r="K10" s="767"/>
    </row>
    <row r="11" spans="1:12" ht="18" customHeight="1">
      <c r="B11" s="751" t="s">
        <v>1402</v>
      </c>
      <c r="C11" s="751"/>
      <c r="D11" s="751"/>
      <c r="E11" s="751"/>
      <c r="F11" s="751"/>
      <c r="G11" s="751"/>
      <c r="H11" s="751"/>
      <c r="I11" s="751"/>
      <c r="J11" s="751"/>
      <c r="K11" s="767"/>
      <c r="L11" s="313"/>
    </row>
    <row r="12" spans="1:12" ht="17.25" customHeight="1">
      <c r="B12" s="129"/>
      <c r="D12" s="314"/>
      <c r="E12" s="314"/>
      <c r="F12" s="314"/>
      <c r="G12" s="314"/>
      <c r="H12" s="314"/>
      <c r="I12" s="315"/>
      <c r="J12" s="316"/>
      <c r="K12" s="313"/>
      <c r="L12" s="313"/>
    </row>
    <row r="13" spans="1:12">
      <c r="A13" s="214"/>
      <c r="B13" s="743" t="s">
        <v>292</v>
      </c>
      <c r="C13" s="734"/>
      <c r="D13" s="734"/>
      <c r="E13" s="734"/>
      <c r="F13" s="734"/>
      <c r="G13" s="734"/>
      <c r="H13" s="734"/>
      <c r="I13" s="734"/>
      <c r="J13" s="734"/>
      <c r="K13" s="734"/>
      <c r="L13" s="324"/>
    </row>
    <row r="14" spans="1:12" ht="38.25">
      <c r="A14" s="53">
        <v>1</v>
      </c>
      <c r="B14" s="134" t="s">
        <v>665</v>
      </c>
      <c r="D14" s="314"/>
      <c r="E14" s="314"/>
      <c r="F14" s="314"/>
      <c r="G14" s="314"/>
      <c r="H14" s="314"/>
      <c r="I14" s="315"/>
      <c r="J14" s="316"/>
      <c r="K14" s="313"/>
      <c r="L14" s="313"/>
    </row>
    <row r="15" spans="1:12" ht="269.25" customHeight="1">
      <c r="B15" s="174" t="s">
        <v>1419</v>
      </c>
      <c r="C15" s="56" t="s">
        <v>63</v>
      </c>
      <c r="D15" s="210">
        <v>0</v>
      </c>
      <c r="E15" s="286">
        <v>116.3</v>
      </c>
      <c r="F15" s="287">
        <v>114.4</v>
      </c>
      <c r="G15" s="286">
        <v>114.4</v>
      </c>
      <c r="H15" s="287">
        <v>114.4</v>
      </c>
      <c r="I15" s="291">
        <f>SUM(E15:H15)</f>
        <v>459.5</v>
      </c>
      <c r="J15" s="316"/>
      <c r="K15" s="292">
        <f>D15*J15</f>
        <v>0</v>
      </c>
      <c r="L15" s="293">
        <f>I15*J15</f>
        <v>0</v>
      </c>
    </row>
    <row r="16" spans="1:12" ht="26.25" customHeight="1">
      <c r="A16" s="53">
        <v>2</v>
      </c>
      <c r="B16" s="134" t="s">
        <v>666</v>
      </c>
      <c r="D16" s="314"/>
      <c r="E16" s="314"/>
      <c r="F16" s="314"/>
      <c r="G16" s="314"/>
      <c r="H16" s="314"/>
      <c r="I16" s="315"/>
      <c r="J16" s="316"/>
      <c r="K16" s="313"/>
      <c r="L16" s="313"/>
    </row>
    <row r="17" spans="1:12" ht="154.5" customHeight="1">
      <c r="B17" s="174" t="s">
        <v>1420</v>
      </c>
      <c r="C17" s="56" t="s">
        <v>63</v>
      </c>
      <c r="D17" s="210">
        <v>0</v>
      </c>
      <c r="E17" s="286">
        <v>4.5</v>
      </c>
      <c r="F17" s="287">
        <v>4.5</v>
      </c>
      <c r="G17" s="286">
        <v>4.5</v>
      </c>
      <c r="H17" s="287">
        <v>4.5</v>
      </c>
      <c r="I17" s="291">
        <f>SUM(E17:H17)</f>
        <v>18</v>
      </c>
      <c r="J17" s="316"/>
      <c r="K17" s="292">
        <f>D17*J17</f>
        <v>0</v>
      </c>
      <c r="L17" s="293">
        <f>I17*J17</f>
        <v>0</v>
      </c>
    </row>
    <row r="18" spans="1:12" ht="51">
      <c r="A18" s="53">
        <v>3</v>
      </c>
      <c r="B18" s="134" t="s">
        <v>667</v>
      </c>
      <c r="D18" s="314"/>
      <c r="E18" s="314"/>
      <c r="F18" s="314"/>
      <c r="G18" s="314"/>
      <c r="H18" s="314"/>
      <c r="I18" s="315"/>
      <c r="J18" s="316"/>
      <c r="K18" s="313"/>
      <c r="L18" s="313"/>
    </row>
    <row r="19" spans="1:12" ht="269.25" customHeight="1">
      <c r="B19" s="174" t="s">
        <v>1421</v>
      </c>
      <c r="C19" s="56" t="s">
        <v>63</v>
      </c>
      <c r="D19" s="210">
        <v>0</v>
      </c>
      <c r="E19" s="286">
        <v>157.53</v>
      </c>
      <c r="F19" s="287">
        <v>119.48</v>
      </c>
      <c r="G19" s="286">
        <v>119.48</v>
      </c>
      <c r="H19" s="287">
        <v>119.48</v>
      </c>
      <c r="I19" s="291">
        <f>SUM(E19:H19)</f>
        <v>515.97</v>
      </c>
      <c r="J19" s="316"/>
      <c r="K19" s="292">
        <f>D19*J19</f>
        <v>0</v>
      </c>
      <c r="L19" s="293">
        <f>I19*J19</f>
        <v>0</v>
      </c>
    </row>
    <row r="20" spans="1:12" ht="39.75" customHeight="1">
      <c r="A20" s="53">
        <v>4</v>
      </c>
      <c r="B20" s="134" t="s">
        <v>668</v>
      </c>
      <c r="D20" s="314"/>
      <c r="E20" s="314"/>
      <c r="F20" s="314"/>
      <c r="G20" s="314"/>
      <c r="H20" s="314"/>
      <c r="I20" s="315"/>
      <c r="J20" s="316"/>
      <c r="K20" s="313"/>
      <c r="L20" s="313"/>
    </row>
    <row r="21" spans="1:12" ht="181.5" customHeight="1">
      <c r="B21" s="174" t="s">
        <v>1422</v>
      </c>
      <c r="C21" s="56" t="s">
        <v>63</v>
      </c>
      <c r="D21" s="210">
        <v>921.8</v>
      </c>
      <c r="E21" s="286">
        <v>0</v>
      </c>
      <c r="F21" s="287">
        <v>957.8</v>
      </c>
      <c r="G21" s="286">
        <v>0</v>
      </c>
      <c r="H21" s="287">
        <v>0</v>
      </c>
      <c r="I21" s="291">
        <f>SUM(E21:H21)</f>
        <v>957.8</v>
      </c>
      <c r="J21" s="316"/>
      <c r="K21" s="292">
        <f>D21*J21</f>
        <v>0</v>
      </c>
      <c r="L21" s="293">
        <f>I21*J21</f>
        <v>0</v>
      </c>
    </row>
    <row r="22" spans="1:12" ht="39.75" customHeight="1">
      <c r="A22" s="53">
        <v>5</v>
      </c>
      <c r="B22" s="134" t="s">
        <v>669</v>
      </c>
      <c r="D22" s="314"/>
      <c r="E22" s="314"/>
      <c r="F22" s="314"/>
      <c r="G22" s="314"/>
      <c r="H22" s="314"/>
      <c r="I22" s="315"/>
      <c r="J22" s="316"/>
      <c r="K22" s="313"/>
      <c r="L22" s="313"/>
    </row>
    <row r="23" spans="1:12" ht="207.75" customHeight="1">
      <c r="B23" s="174" t="s">
        <v>1423</v>
      </c>
      <c r="C23" s="56" t="s">
        <v>63</v>
      </c>
      <c r="D23" s="210">
        <v>0</v>
      </c>
      <c r="E23" s="286">
        <v>957.8</v>
      </c>
      <c r="F23" s="287">
        <v>0</v>
      </c>
      <c r="G23" s="286">
        <v>957.8</v>
      </c>
      <c r="H23" s="287">
        <v>0</v>
      </c>
      <c r="I23" s="291">
        <f>SUM(E23:H23)</f>
        <v>1915.6</v>
      </c>
      <c r="J23" s="316"/>
      <c r="K23" s="292">
        <f>D23*J23</f>
        <v>0</v>
      </c>
      <c r="L23" s="293">
        <f>I23*J23</f>
        <v>0</v>
      </c>
    </row>
    <row r="24" spans="1:12" ht="39.75" customHeight="1">
      <c r="A24" s="53">
        <v>6</v>
      </c>
      <c r="B24" s="134" t="s">
        <v>670</v>
      </c>
      <c r="D24" s="314"/>
      <c r="E24" s="314"/>
      <c r="F24" s="314"/>
      <c r="G24" s="314"/>
      <c r="H24" s="314"/>
      <c r="I24" s="315"/>
      <c r="J24" s="316"/>
      <c r="K24" s="313"/>
      <c r="L24" s="313"/>
    </row>
    <row r="25" spans="1:12" ht="181.5" customHeight="1">
      <c r="B25" s="174" t="s">
        <v>1424</v>
      </c>
      <c r="C25" s="56" t="s">
        <v>63</v>
      </c>
      <c r="D25" s="210">
        <v>0</v>
      </c>
      <c r="E25" s="286">
        <v>76.37</v>
      </c>
      <c r="F25" s="287">
        <v>0</v>
      </c>
      <c r="G25" s="286">
        <v>80.7</v>
      </c>
      <c r="H25" s="287">
        <v>0</v>
      </c>
      <c r="I25" s="291">
        <f>SUM(E25:H25)</f>
        <v>157.07</v>
      </c>
      <c r="J25" s="316"/>
      <c r="K25" s="292">
        <f>D25*J25</f>
        <v>0</v>
      </c>
      <c r="L25" s="293">
        <f>I25*J25</f>
        <v>0</v>
      </c>
    </row>
    <row r="26" spans="1:12" ht="39" customHeight="1">
      <c r="A26" s="53">
        <v>7</v>
      </c>
      <c r="B26" s="134" t="s">
        <v>671</v>
      </c>
      <c r="D26" s="314"/>
      <c r="E26" s="314"/>
      <c r="F26" s="314"/>
      <c r="G26" s="314"/>
      <c r="H26" s="314"/>
      <c r="I26" s="315"/>
      <c r="J26" s="316"/>
      <c r="K26" s="313"/>
      <c r="L26" s="313"/>
    </row>
    <row r="27" spans="1:12" ht="207.75" customHeight="1">
      <c r="B27" s="174" t="s">
        <v>672</v>
      </c>
      <c r="C27" s="56" t="s">
        <v>63</v>
      </c>
      <c r="D27" s="210">
        <v>0</v>
      </c>
      <c r="E27" s="286">
        <v>0</v>
      </c>
      <c r="F27" s="287">
        <v>80.7</v>
      </c>
      <c r="G27" s="286">
        <v>0</v>
      </c>
      <c r="H27" s="287">
        <v>80.7</v>
      </c>
      <c r="I27" s="291">
        <f>SUM(E27:H27)</f>
        <v>161.4</v>
      </c>
      <c r="J27" s="316"/>
      <c r="K27" s="292">
        <f>D27*J27</f>
        <v>0</v>
      </c>
      <c r="L27" s="293">
        <f>I27*J27</f>
        <v>0</v>
      </c>
    </row>
    <row r="28" spans="1:12" ht="39" customHeight="1">
      <c r="A28" s="53">
        <v>8</v>
      </c>
      <c r="B28" s="134" t="s">
        <v>674</v>
      </c>
      <c r="D28" s="314"/>
      <c r="E28" s="314"/>
      <c r="F28" s="314"/>
      <c r="G28" s="314"/>
      <c r="H28" s="314"/>
      <c r="I28" s="315"/>
      <c r="J28" s="316"/>
      <c r="K28" s="313"/>
      <c r="L28" s="313"/>
    </row>
    <row r="29" spans="1:12" ht="178.5" customHeight="1">
      <c r="B29" s="174" t="s">
        <v>1425</v>
      </c>
      <c r="C29" s="56" t="s">
        <v>63</v>
      </c>
      <c r="D29" s="210">
        <v>0</v>
      </c>
      <c r="E29" s="286">
        <v>85.72</v>
      </c>
      <c r="F29" s="287">
        <v>0</v>
      </c>
      <c r="G29" s="286">
        <v>88.74</v>
      </c>
      <c r="H29" s="287">
        <v>0</v>
      </c>
      <c r="I29" s="291">
        <f>SUM(E29:H29)</f>
        <v>174.45999999999998</v>
      </c>
      <c r="J29" s="316"/>
      <c r="K29" s="292">
        <f>D29*J29</f>
        <v>0</v>
      </c>
      <c r="L29" s="293">
        <f>I29*J29</f>
        <v>0</v>
      </c>
    </row>
    <row r="30" spans="1:12" ht="39" customHeight="1">
      <c r="A30" s="53">
        <v>9</v>
      </c>
      <c r="B30" s="134" t="s">
        <v>673</v>
      </c>
      <c r="D30" s="314"/>
      <c r="E30" s="314"/>
      <c r="F30" s="314"/>
      <c r="G30" s="314"/>
      <c r="H30" s="314"/>
      <c r="I30" s="315"/>
      <c r="J30" s="316"/>
      <c r="K30" s="313"/>
      <c r="L30" s="313"/>
    </row>
    <row r="31" spans="1:12" ht="207.75" customHeight="1">
      <c r="B31" s="174" t="s">
        <v>1426</v>
      </c>
      <c r="C31" s="56" t="s">
        <v>63</v>
      </c>
      <c r="D31" s="210">
        <v>0</v>
      </c>
      <c r="E31" s="286">
        <v>0</v>
      </c>
      <c r="F31" s="287">
        <v>88.74</v>
      </c>
      <c r="G31" s="286">
        <v>0</v>
      </c>
      <c r="H31" s="287">
        <v>88.74</v>
      </c>
      <c r="I31" s="291">
        <f>SUM(E31:H31)</f>
        <v>177.48</v>
      </c>
      <c r="J31" s="316"/>
      <c r="K31" s="292">
        <f>D31*J31</f>
        <v>0</v>
      </c>
      <c r="L31" s="293">
        <f>I31*J31</f>
        <v>0</v>
      </c>
    </row>
    <row r="32" spans="1:12" ht="39" customHeight="1">
      <c r="A32" s="53">
        <v>10</v>
      </c>
      <c r="B32" s="134" t="s">
        <v>675</v>
      </c>
      <c r="D32" s="314"/>
      <c r="E32" s="314"/>
      <c r="F32" s="314"/>
      <c r="G32" s="314"/>
      <c r="H32" s="314"/>
      <c r="I32" s="315"/>
      <c r="J32" s="316"/>
      <c r="K32" s="313"/>
      <c r="L32" s="313"/>
    </row>
    <row r="33" spans="1:12" ht="104.25" customHeight="1">
      <c r="B33" s="174" t="s">
        <v>1427</v>
      </c>
      <c r="C33" s="56" t="s">
        <v>63</v>
      </c>
      <c r="D33" s="210">
        <v>0</v>
      </c>
      <c r="E33" s="286">
        <v>67.099999999999994</v>
      </c>
      <c r="F33" s="287">
        <v>72.88</v>
      </c>
      <c r="G33" s="286">
        <v>72.88</v>
      </c>
      <c r="H33" s="287">
        <v>72.88</v>
      </c>
      <c r="I33" s="291">
        <f>SUM(E33:H33)</f>
        <v>285.74</v>
      </c>
      <c r="J33" s="316"/>
      <c r="K33" s="292">
        <f>D33*J33</f>
        <v>0</v>
      </c>
      <c r="L33" s="293">
        <f>I33*J33</f>
        <v>0</v>
      </c>
    </row>
    <row r="34" spans="1:12" ht="37.5" customHeight="1">
      <c r="A34" s="53">
        <v>11</v>
      </c>
      <c r="B34" s="134" t="s">
        <v>678</v>
      </c>
      <c r="D34" s="314"/>
      <c r="E34" s="314"/>
      <c r="F34" s="314"/>
      <c r="G34" s="314"/>
      <c r="H34" s="314"/>
      <c r="I34" s="315"/>
      <c r="J34" s="316"/>
      <c r="K34" s="313"/>
      <c r="L34" s="313"/>
    </row>
    <row r="35" spans="1:12" ht="65.25" customHeight="1">
      <c r="B35" s="174" t="s">
        <v>1428</v>
      </c>
      <c r="C35" s="56" t="s">
        <v>63</v>
      </c>
      <c r="D35" s="210">
        <v>0</v>
      </c>
      <c r="E35" s="286">
        <f>14.8+22.08</f>
        <v>36.879999999999995</v>
      </c>
      <c r="F35" s="287">
        <f>19.85+16.31</f>
        <v>36.159999999999997</v>
      </c>
      <c r="G35" s="286">
        <f>19.85+16.31</f>
        <v>36.159999999999997</v>
      </c>
      <c r="H35" s="287">
        <f>19.85+16.31</f>
        <v>36.159999999999997</v>
      </c>
      <c r="I35" s="291">
        <f>SUM(E35:H35)</f>
        <v>145.35999999999999</v>
      </c>
      <c r="J35" s="316"/>
      <c r="K35" s="292">
        <f>D35*J35</f>
        <v>0</v>
      </c>
      <c r="L35" s="293">
        <f>I35*J35</f>
        <v>0</v>
      </c>
    </row>
    <row r="36" spans="1:12" ht="38.25" customHeight="1">
      <c r="A36" s="53">
        <v>12</v>
      </c>
      <c r="B36" s="134" t="s">
        <v>679</v>
      </c>
      <c r="D36" s="314"/>
      <c r="E36" s="314"/>
      <c r="F36" s="314"/>
      <c r="G36" s="314"/>
      <c r="H36" s="314"/>
      <c r="I36" s="315"/>
      <c r="J36" s="316"/>
      <c r="K36" s="313"/>
      <c r="L36" s="313"/>
    </row>
    <row r="37" spans="1:12" ht="169.5" customHeight="1">
      <c r="B37" s="174" t="s">
        <v>1429</v>
      </c>
      <c r="C37" s="56" t="s">
        <v>63</v>
      </c>
      <c r="D37" s="210">
        <v>0</v>
      </c>
      <c r="E37" s="286">
        <v>9.6199999999999992</v>
      </c>
      <c r="F37" s="287">
        <v>1.37</v>
      </c>
      <c r="G37" s="286">
        <v>1.37</v>
      </c>
      <c r="H37" s="287">
        <v>1.37</v>
      </c>
      <c r="I37" s="291">
        <f>SUM(E37:H37)</f>
        <v>13.73</v>
      </c>
      <c r="J37" s="316"/>
      <c r="K37" s="292">
        <f>D37*J37</f>
        <v>0</v>
      </c>
      <c r="L37" s="293">
        <f>I37*J37</f>
        <v>0</v>
      </c>
    </row>
    <row r="38" spans="1:12" ht="25.5">
      <c r="A38" s="255">
        <v>13</v>
      </c>
      <c r="B38" s="41" t="s">
        <v>367</v>
      </c>
      <c r="C38" s="56" t="s">
        <v>11</v>
      </c>
      <c r="D38" s="210">
        <v>0</v>
      </c>
      <c r="E38" s="286">
        <v>1</v>
      </c>
      <c r="F38" s="287">
        <v>1</v>
      </c>
      <c r="G38" s="286">
        <v>1</v>
      </c>
      <c r="H38" s="287">
        <v>1</v>
      </c>
      <c r="I38" s="291">
        <f>SUM(E38:H38)</f>
        <v>4</v>
      </c>
      <c r="J38" s="316"/>
      <c r="K38" s="292">
        <f>D38*J38</f>
        <v>0</v>
      </c>
      <c r="L38" s="293">
        <f>I38*J38</f>
        <v>0</v>
      </c>
    </row>
    <row r="39" spans="1:12">
      <c r="A39" s="69"/>
      <c r="B39" s="74" t="s">
        <v>92</v>
      </c>
      <c r="C39" s="113"/>
      <c r="D39" s="322"/>
      <c r="E39" s="322"/>
      <c r="F39" s="322"/>
      <c r="G39" s="322"/>
      <c r="H39" s="322"/>
      <c r="I39" s="323"/>
      <c r="J39" s="531"/>
      <c r="K39" s="536">
        <f>SUM(K1:K38)</f>
        <v>0</v>
      </c>
      <c r="L39" s="536">
        <f>SUM(L1:L38)</f>
        <v>0</v>
      </c>
    </row>
    <row r="40" spans="1:12">
      <c r="D40" s="314"/>
      <c r="E40" s="314"/>
      <c r="F40" s="314"/>
      <c r="G40" s="314"/>
      <c r="H40" s="314"/>
      <c r="I40" s="315"/>
      <c r="J40" s="316"/>
      <c r="K40" s="313"/>
      <c r="L40" s="313"/>
    </row>
    <row r="41" spans="1:12">
      <c r="D41" s="314"/>
      <c r="E41" s="314"/>
      <c r="F41" s="314"/>
      <c r="G41" s="314"/>
      <c r="H41" s="314"/>
      <c r="I41" s="315"/>
      <c r="J41" s="316"/>
      <c r="K41" s="313"/>
      <c r="L41" s="313"/>
    </row>
    <row r="42" spans="1:12">
      <c r="D42" s="314"/>
      <c r="E42" s="314"/>
      <c r="F42" s="314"/>
      <c r="G42" s="314"/>
      <c r="H42" s="314"/>
      <c r="I42" s="315"/>
      <c r="J42" s="316"/>
      <c r="K42" s="313"/>
      <c r="L42" s="313"/>
    </row>
    <row r="43" spans="1:12">
      <c r="D43" s="314"/>
      <c r="E43" s="314"/>
      <c r="F43" s="314"/>
      <c r="G43" s="314"/>
      <c r="H43" s="314"/>
      <c r="I43" s="315"/>
      <c r="J43" s="316"/>
      <c r="K43" s="313"/>
      <c r="L43" s="313"/>
    </row>
    <row r="44" spans="1:12">
      <c r="D44" s="314"/>
      <c r="E44" s="314"/>
      <c r="F44" s="314"/>
      <c r="G44" s="314"/>
      <c r="H44" s="314"/>
      <c r="I44" s="315"/>
      <c r="J44" s="316"/>
      <c r="K44" s="313"/>
      <c r="L44" s="313"/>
    </row>
    <row r="45" spans="1:12">
      <c r="D45" s="314"/>
      <c r="E45" s="314"/>
      <c r="F45" s="314"/>
      <c r="G45" s="314"/>
      <c r="H45" s="314"/>
      <c r="I45" s="315"/>
      <c r="J45" s="316"/>
      <c r="K45" s="313"/>
      <c r="L45" s="313"/>
    </row>
    <row r="46" spans="1:12">
      <c r="D46" s="314"/>
      <c r="E46" s="314"/>
      <c r="F46" s="314"/>
      <c r="G46" s="314"/>
      <c r="H46" s="314"/>
      <c r="I46" s="315"/>
      <c r="J46" s="316"/>
      <c r="K46" s="313"/>
      <c r="L46" s="313"/>
    </row>
    <row r="47" spans="1:12">
      <c r="D47" s="314"/>
      <c r="E47" s="314"/>
      <c r="F47" s="314"/>
      <c r="G47" s="314"/>
      <c r="H47" s="314"/>
      <c r="I47" s="315"/>
      <c r="J47" s="316"/>
      <c r="K47" s="313"/>
      <c r="L47" s="313"/>
    </row>
    <row r="48" spans="1:12">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D52" s="280"/>
      <c r="E52" s="280"/>
      <c r="F52" s="280"/>
      <c r="G52" s="280"/>
      <c r="H52" s="280"/>
      <c r="I52" s="280"/>
      <c r="J52" s="280"/>
      <c r="K52" s="280"/>
      <c r="L52" s="280"/>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D58" s="314"/>
      <c r="E58" s="314"/>
      <c r="F58" s="314"/>
      <c r="G58" s="314"/>
      <c r="H58" s="314"/>
      <c r="I58" s="315"/>
      <c r="J58" s="316"/>
      <c r="K58" s="313"/>
      <c r="L58" s="313"/>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314"/>
      <c r="E61" s="314"/>
      <c r="F61" s="314"/>
      <c r="G61" s="314"/>
      <c r="H61" s="314"/>
      <c r="I61" s="315"/>
      <c r="J61" s="316"/>
      <c r="K61" s="313"/>
      <c r="L61" s="313"/>
    </row>
    <row r="62" spans="4:12">
      <c r="D62" s="314"/>
      <c r="E62" s="314"/>
      <c r="F62" s="314"/>
      <c r="G62" s="314"/>
      <c r="H62" s="314"/>
      <c r="I62" s="315"/>
      <c r="J62" s="316"/>
      <c r="K62" s="313"/>
      <c r="L62" s="313"/>
    </row>
    <row r="63" spans="4:12">
      <c r="D63" s="314"/>
      <c r="E63" s="314"/>
      <c r="F63" s="314"/>
      <c r="G63" s="314"/>
      <c r="H63" s="314"/>
      <c r="I63" s="315"/>
      <c r="J63" s="316"/>
      <c r="K63" s="313"/>
      <c r="L63" s="313"/>
    </row>
    <row r="64" spans="4:12">
      <c r="D64" s="314"/>
      <c r="E64" s="314"/>
      <c r="F64" s="314"/>
      <c r="G64" s="314"/>
      <c r="H64" s="314"/>
      <c r="I64" s="315"/>
      <c r="J64" s="316"/>
      <c r="K64" s="313"/>
      <c r="L64" s="313"/>
    </row>
    <row r="65" spans="3:12">
      <c r="D65" s="314"/>
      <c r="E65" s="314"/>
      <c r="F65" s="314"/>
      <c r="G65" s="314"/>
      <c r="H65" s="314"/>
      <c r="I65" s="315"/>
      <c r="J65" s="316"/>
      <c r="K65" s="313"/>
      <c r="L65" s="313"/>
    </row>
    <row r="66" spans="3:12">
      <c r="D66" s="314"/>
      <c r="E66" s="314"/>
      <c r="F66" s="314"/>
      <c r="G66" s="314"/>
      <c r="H66" s="314"/>
      <c r="I66" s="315"/>
      <c r="J66" s="316"/>
      <c r="K66" s="313"/>
      <c r="L66" s="313"/>
    </row>
    <row r="67" spans="3:12">
      <c r="D67" s="314"/>
      <c r="E67" s="314"/>
      <c r="F67" s="314"/>
      <c r="G67" s="314"/>
      <c r="H67" s="314"/>
      <c r="I67" s="315"/>
      <c r="J67" s="316"/>
      <c r="K67" s="313"/>
      <c r="L67" s="313"/>
    </row>
    <row r="68" spans="3:12">
      <c r="D68" s="314"/>
      <c r="E68" s="314"/>
      <c r="F68" s="314"/>
      <c r="G68" s="314"/>
      <c r="H68" s="314"/>
      <c r="I68" s="315"/>
      <c r="J68" s="316"/>
      <c r="K68" s="313"/>
      <c r="L68" s="313"/>
    </row>
    <row r="69" spans="3:12">
      <c r="D69" s="314"/>
      <c r="E69" s="314"/>
      <c r="F69" s="314"/>
      <c r="G69" s="314"/>
      <c r="H69" s="314"/>
      <c r="I69" s="315"/>
      <c r="J69" s="316"/>
      <c r="K69" s="313"/>
      <c r="L69" s="313"/>
    </row>
    <row r="70" spans="3:12">
      <c r="D70" s="314"/>
      <c r="E70" s="314"/>
      <c r="F70" s="314"/>
      <c r="G70" s="314"/>
      <c r="H70" s="314"/>
      <c r="I70" s="315"/>
      <c r="J70" s="316"/>
      <c r="K70" s="313"/>
      <c r="L70" s="313"/>
    </row>
    <row r="71" spans="3:12">
      <c r="D71" s="314"/>
      <c r="E71" s="314"/>
      <c r="F71" s="314"/>
      <c r="G71" s="314"/>
      <c r="H71" s="314"/>
      <c r="I71" s="315"/>
      <c r="J71" s="316"/>
      <c r="K71" s="313"/>
      <c r="L71" s="313"/>
    </row>
    <row r="72" spans="3:12">
      <c r="D72" s="314"/>
      <c r="E72" s="314"/>
      <c r="F72" s="314"/>
      <c r="G72" s="314"/>
      <c r="H72" s="314"/>
      <c r="I72" s="315"/>
      <c r="J72" s="316"/>
      <c r="K72" s="313"/>
      <c r="L72" s="313"/>
    </row>
    <row r="73" spans="3:12">
      <c r="D73" s="314"/>
      <c r="E73" s="314"/>
      <c r="F73" s="314"/>
      <c r="G73" s="314"/>
      <c r="H73" s="314"/>
      <c r="I73" s="315"/>
      <c r="J73" s="316"/>
      <c r="K73" s="313"/>
      <c r="L73" s="313"/>
    </row>
    <row r="74" spans="3:12">
      <c r="C74" s="139"/>
      <c r="D74" s="314"/>
      <c r="E74" s="314"/>
      <c r="F74" s="314"/>
      <c r="G74" s="314"/>
      <c r="H74" s="314"/>
      <c r="I74" s="315"/>
      <c r="J74" s="316"/>
      <c r="K74" s="313"/>
      <c r="L74" s="313"/>
    </row>
    <row r="75" spans="3:12">
      <c r="D75" s="314"/>
      <c r="E75" s="314"/>
      <c r="F75" s="314"/>
      <c r="G75" s="314"/>
      <c r="H75" s="314"/>
      <c r="I75" s="315"/>
      <c r="J75" s="316"/>
      <c r="K75" s="313"/>
      <c r="L75" s="313"/>
    </row>
    <row r="76" spans="3:12">
      <c r="D76" s="314"/>
      <c r="E76" s="314"/>
      <c r="F76" s="314"/>
      <c r="G76" s="314"/>
      <c r="H76" s="314"/>
      <c r="I76" s="315"/>
      <c r="J76" s="316"/>
      <c r="K76" s="313"/>
      <c r="L76" s="313"/>
    </row>
    <row r="77" spans="3:12">
      <c r="D77" s="314"/>
      <c r="E77" s="314"/>
      <c r="F77" s="314"/>
      <c r="G77" s="314"/>
      <c r="H77" s="314"/>
      <c r="I77" s="315"/>
      <c r="J77" s="316"/>
      <c r="K77" s="313"/>
      <c r="L77" s="313"/>
    </row>
    <row r="78" spans="3:12">
      <c r="D78" s="314"/>
      <c r="E78" s="314"/>
      <c r="F78" s="314"/>
      <c r="G78" s="314"/>
      <c r="H78" s="314"/>
      <c r="I78" s="315"/>
      <c r="J78" s="316"/>
      <c r="K78" s="313"/>
      <c r="L78" s="313"/>
    </row>
    <row r="79" spans="3:12">
      <c r="D79" s="208"/>
      <c r="E79" s="208"/>
      <c r="F79" s="208"/>
      <c r="G79" s="208"/>
      <c r="H79" s="208"/>
      <c r="I79" s="328"/>
      <c r="J79" s="320"/>
      <c r="K79" s="329"/>
      <c r="L79" s="329"/>
    </row>
    <row r="80" spans="3:12">
      <c r="D80" s="314"/>
      <c r="E80" s="314"/>
      <c r="F80" s="314"/>
      <c r="G80" s="314"/>
      <c r="H80" s="314"/>
      <c r="I80" s="315"/>
      <c r="J80" s="316"/>
      <c r="K80" s="313"/>
      <c r="L80" s="313"/>
    </row>
    <row r="81" spans="4:12">
      <c r="D81" s="314"/>
      <c r="E81" s="314"/>
      <c r="F81" s="314"/>
      <c r="G81" s="314"/>
      <c r="H81" s="314"/>
      <c r="I81" s="315"/>
      <c r="J81" s="316"/>
      <c r="K81" s="313"/>
      <c r="L81" s="313"/>
    </row>
    <row r="82" spans="4:12">
      <c r="F82"/>
      <c r="H82"/>
    </row>
    <row r="83" spans="4:12">
      <c r="D83" s="314"/>
      <c r="E83" s="314"/>
      <c r="F83" s="314"/>
      <c r="G83" s="314"/>
      <c r="H83" s="314"/>
      <c r="I83" s="315"/>
      <c r="J83" s="316"/>
      <c r="K83" s="313"/>
      <c r="L83" s="313"/>
    </row>
    <row r="84" spans="4:12">
      <c r="D84" s="314"/>
      <c r="E84" s="314"/>
      <c r="F84" s="314"/>
      <c r="G84" s="314"/>
      <c r="H84" s="314"/>
      <c r="I84" s="315"/>
      <c r="J84" s="316"/>
      <c r="K84" s="313"/>
      <c r="L84" s="313"/>
    </row>
    <row r="85" spans="4:12">
      <c r="D85" s="314"/>
      <c r="E85" s="314"/>
      <c r="F85" s="314"/>
      <c r="G85" s="314"/>
      <c r="H85" s="314"/>
      <c r="I85" s="315"/>
      <c r="J85" s="316"/>
      <c r="K85" s="313"/>
      <c r="L85" s="313"/>
    </row>
    <row r="86" spans="4:12">
      <c r="D86" s="208"/>
      <c r="E86" s="208"/>
      <c r="F86" s="208"/>
      <c r="G86" s="208"/>
      <c r="H86" s="208"/>
      <c r="I86" s="328"/>
      <c r="J86" s="320"/>
      <c r="K86" s="329"/>
      <c r="L86" s="329"/>
    </row>
    <row r="87" spans="4:12">
      <c r="D87" s="314"/>
      <c r="E87" s="314"/>
      <c r="F87" s="314"/>
      <c r="G87" s="314"/>
      <c r="H87" s="314"/>
      <c r="I87" s="315"/>
      <c r="J87" s="316"/>
      <c r="K87" s="313"/>
      <c r="L87" s="313"/>
    </row>
    <row r="88" spans="4:12">
      <c r="D88" s="314"/>
      <c r="E88" s="314"/>
      <c r="F88" s="314"/>
      <c r="G88" s="314"/>
      <c r="H88" s="314"/>
      <c r="I88" s="315"/>
      <c r="J88" s="316"/>
      <c r="K88" s="313"/>
      <c r="L88" s="313"/>
    </row>
    <row r="89" spans="4:12">
      <c r="F89"/>
      <c r="H89"/>
    </row>
    <row r="90" spans="4:12">
      <c r="D90" s="314"/>
      <c r="E90" s="314"/>
      <c r="F90" s="314"/>
      <c r="G90" s="314"/>
      <c r="H90" s="314"/>
      <c r="I90" s="315"/>
      <c r="J90" s="316"/>
      <c r="K90" s="313"/>
      <c r="L90" s="313"/>
    </row>
    <row r="91" spans="4:12">
      <c r="D91" s="314"/>
      <c r="E91" s="314"/>
      <c r="F91" s="314"/>
      <c r="G91" s="314"/>
      <c r="H91" s="314"/>
      <c r="I91" s="315"/>
      <c r="J91" s="316"/>
      <c r="K91" s="313"/>
      <c r="L91" s="313"/>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314"/>
      <c r="E98" s="314"/>
      <c r="F98" s="314"/>
      <c r="G98" s="314"/>
      <c r="H98" s="314"/>
      <c r="I98" s="315"/>
      <c r="J98" s="316"/>
      <c r="K98" s="313"/>
      <c r="L98" s="313"/>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314"/>
      <c r="E106" s="314"/>
      <c r="F106" s="314"/>
      <c r="G106" s="314"/>
      <c r="H106" s="314"/>
      <c r="I106" s="315"/>
      <c r="J106" s="316"/>
      <c r="K106" s="313"/>
      <c r="L106" s="313"/>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C132" s="139"/>
      <c r="D132" s="314"/>
      <c r="E132" s="314"/>
      <c r="F132" s="314"/>
      <c r="G132" s="314"/>
      <c r="H132" s="314"/>
      <c r="I132" s="315"/>
      <c r="J132" s="316"/>
      <c r="K132" s="313"/>
      <c r="L132" s="313"/>
    </row>
    <row r="133" spans="3:12">
      <c r="C133" s="139"/>
      <c r="D133" s="314"/>
      <c r="E133" s="314"/>
      <c r="F133" s="314"/>
      <c r="G133" s="314"/>
      <c r="H133" s="314"/>
      <c r="I133" s="315"/>
      <c r="J133" s="316"/>
      <c r="K133" s="313"/>
      <c r="L133" s="313"/>
    </row>
    <row r="134" spans="3:12">
      <c r="C134" s="139"/>
      <c r="D134" s="314"/>
      <c r="E134" s="314"/>
      <c r="F134" s="314"/>
      <c r="G134" s="314"/>
      <c r="H134" s="314"/>
      <c r="I134" s="315"/>
      <c r="J134" s="316"/>
      <c r="K134" s="313"/>
      <c r="L134" s="313"/>
    </row>
    <row r="135" spans="3:12">
      <c r="C135" s="139"/>
      <c r="D135" s="314"/>
      <c r="E135" s="314"/>
      <c r="F135" s="314"/>
      <c r="G135" s="314"/>
      <c r="H135" s="314"/>
      <c r="I135" s="315"/>
      <c r="J135" s="316"/>
      <c r="K135" s="313"/>
      <c r="L135" s="313"/>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D138" s="208"/>
      <c r="E138" s="208"/>
      <c r="F138" s="208"/>
      <c r="G138" s="208"/>
      <c r="H138" s="208"/>
      <c r="I138" s="328"/>
      <c r="J138" s="320"/>
      <c r="K138" s="329"/>
      <c r="L138" s="329"/>
    </row>
    <row r="139" spans="3:12">
      <c r="D139" s="208"/>
      <c r="E139" s="208"/>
      <c r="F139" s="208"/>
      <c r="G139" s="208"/>
      <c r="H139" s="208"/>
      <c r="I139" s="328"/>
      <c r="J139" s="320"/>
      <c r="K139" s="329"/>
      <c r="L139" s="329"/>
    </row>
    <row r="140" spans="3:12">
      <c r="D140" s="208"/>
      <c r="E140" s="208"/>
      <c r="F140" s="208"/>
      <c r="G140" s="208"/>
      <c r="H140" s="208"/>
      <c r="I140" s="328"/>
      <c r="J140" s="320"/>
      <c r="K140" s="329"/>
      <c r="L140" s="329"/>
    </row>
    <row r="141" spans="3:12">
      <c r="D141" s="208"/>
      <c r="E141" s="208"/>
      <c r="F141" s="208"/>
      <c r="G141" s="208"/>
      <c r="H141" s="208"/>
      <c r="I141" s="328"/>
      <c r="J141" s="320"/>
      <c r="K141" s="329"/>
      <c r="L141" s="329"/>
    </row>
    <row r="142" spans="3:12">
      <c r="D142" s="208"/>
      <c r="E142" s="208"/>
      <c r="F142" s="208"/>
      <c r="G142" s="208"/>
      <c r="H142" s="208"/>
      <c r="I142" s="328"/>
      <c r="J142" s="320"/>
      <c r="K142" s="329"/>
      <c r="L142" s="329"/>
    </row>
    <row r="143" spans="3:12">
      <c r="D143" s="208"/>
      <c r="E143" s="208"/>
      <c r="F143" s="208"/>
      <c r="G143" s="208"/>
      <c r="H143" s="208"/>
      <c r="I143" s="328"/>
      <c r="J143" s="320"/>
      <c r="K143" s="329"/>
      <c r="L143" s="329"/>
    </row>
    <row r="144" spans="3: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D146" s="208"/>
      <c r="E146" s="208"/>
      <c r="F146" s="208"/>
      <c r="G146" s="208"/>
      <c r="H146" s="208"/>
      <c r="I146" s="328"/>
      <c r="J146" s="320"/>
      <c r="K146" s="329"/>
      <c r="L146" s="329"/>
    </row>
    <row r="147" spans="3:12">
      <c r="D147" s="208"/>
      <c r="E147" s="208"/>
      <c r="F147" s="208"/>
      <c r="G147" s="208"/>
      <c r="H147" s="208"/>
      <c r="I147" s="328"/>
      <c r="J147" s="320"/>
      <c r="K147" s="329"/>
      <c r="L147" s="329"/>
    </row>
    <row r="148" spans="3:12">
      <c r="D148" s="208"/>
      <c r="E148" s="208"/>
      <c r="F148" s="208"/>
      <c r="G148" s="208"/>
      <c r="H148" s="208"/>
      <c r="I148" s="328"/>
      <c r="J148" s="320"/>
      <c r="K148" s="329"/>
      <c r="L148" s="329"/>
    </row>
    <row r="149" spans="3:12">
      <c r="D149" s="208"/>
      <c r="E149" s="208"/>
      <c r="F149" s="208"/>
      <c r="G149" s="208"/>
      <c r="H149" s="208"/>
      <c r="I149" s="328"/>
      <c r="J149" s="320"/>
      <c r="K149" s="329"/>
      <c r="L149" s="329"/>
    </row>
    <row r="150" spans="3:12">
      <c r="D150" s="208"/>
      <c r="E150" s="208"/>
      <c r="F150" s="208"/>
      <c r="G150" s="208"/>
      <c r="H150" s="208"/>
      <c r="I150" s="328"/>
      <c r="J150" s="320"/>
      <c r="K150" s="329"/>
      <c r="L150" s="329"/>
    </row>
    <row r="151" spans="3:12">
      <c r="D151" s="208"/>
      <c r="E151" s="208"/>
      <c r="F151" s="208"/>
      <c r="G151" s="208"/>
      <c r="H151" s="208"/>
      <c r="I151" s="328"/>
      <c r="J151" s="320"/>
      <c r="K151" s="329"/>
      <c r="L151" s="329"/>
    </row>
    <row r="152" spans="3:12">
      <c r="D152" s="208"/>
      <c r="E152" s="208"/>
      <c r="F152" s="208"/>
      <c r="G152" s="208"/>
      <c r="H152" s="208"/>
      <c r="I152" s="328"/>
      <c r="J152" s="320"/>
      <c r="K152" s="329"/>
      <c r="L152" s="329"/>
    </row>
    <row r="153" spans="3:12">
      <c r="D153" s="208"/>
      <c r="E153" s="208"/>
      <c r="F153" s="208"/>
      <c r="G153" s="208"/>
      <c r="H153" s="208"/>
      <c r="I153" s="328"/>
      <c r="J153" s="320"/>
      <c r="K153" s="329"/>
      <c r="L153" s="329"/>
    </row>
    <row r="154" spans="3:12">
      <c r="D154" s="208"/>
      <c r="E154" s="208"/>
      <c r="F154" s="208"/>
      <c r="G154" s="208"/>
      <c r="H154" s="208"/>
      <c r="I154" s="328"/>
      <c r="J154" s="320"/>
      <c r="K154" s="329"/>
      <c r="L154" s="329"/>
    </row>
    <row r="155" spans="3:12">
      <c r="C155" s="18"/>
      <c r="D155" s="18"/>
      <c r="E155" s="18"/>
      <c r="F155" s="18"/>
      <c r="G155" s="18"/>
      <c r="H155" s="18"/>
      <c r="I155" s="18"/>
      <c r="J155" s="18"/>
      <c r="K155" s="18"/>
    </row>
    <row r="156" spans="3:12">
      <c r="C156" s="158"/>
      <c r="D156" s="208"/>
      <c r="E156" s="208"/>
      <c r="F156" s="208"/>
      <c r="G156" s="208"/>
      <c r="H156" s="208"/>
      <c r="I156" s="328"/>
      <c r="J156" s="320"/>
      <c r="K156" s="329"/>
      <c r="L156" s="329"/>
    </row>
    <row r="157" spans="3:12">
      <c r="C157" s="18"/>
      <c r="F157"/>
      <c r="H157"/>
    </row>
    <row r="158" spans="3:12">
      <c r="C158" s="144"/>
      <c r="D158" s="208"/>
      <c r="E158" s="208"/>
      <c r="F158" s="208"/>
      <c r="G158" s="208"/>
      <c r="H158" s="208"/>
      <c r="I158" s="328"/>
      <c r="J158" s="320"/>
      <c r="K158" s="329"/>
      <c r="L158" s="329"/>
    </row>
    <row r="159" spans="3:12">
      <c r="C159" s="144"/>
      <c r="D159" s="208"/>
      <c r="E159" s="208"/>
      <c r="F159" s="208"/>
      <c r="G159" s="208"/>
      <c r="H159" s="208"/>
      <c r="I159" s="328"/>
      <c r="J159" s="320"/>
      <c r="K159" s="329"/>
      <c r="L159" s="329"/>
    </row>
    <row r="160" spans="3:12">
      <c r="C160" s="365"/>
      <c r="F160"/>
      <c r="H160"/>
    </row>
    <row r="161" spans="6:8">
      <c r="F161"/>
      <c r="H161"/>
    </row>
    <row r="162" spans="6:8">
      <c r="F162"/>
      <c r="H162"/>
    </row>
    <row r="163" spans="6:8">
      <c r="F163"/>
      <c r="H163"/>
    </row>
    <row r="164" spans="6:8">
      <c r="F164"/>
      <c r="H164"/>
    </row>
    <row r="165" spans="6:8">
      <c r="F165"/>
      <c r="H165"/>
    </row>
    <row r="166" spans="6:8">
      <c r="F166"/>
      <c r="H166"/>
    </row>
    <row r="167" spans="6:8">
      <c r="F167"/>
      <c r="H167"/>
    </row>
    <row r="168" spans="6:8">
      <c r="F168"/>
      <c r="H168"/>
    </row>
  </sheetData>
  <sheetProtection password="8D19" sheet="1" objects="1" scenarios="1"/>
  <mergeCells count="8">
    <mergeCell ref="B6:K6"/>
    <mergeCell ref="B13:K13"/>
    <mergeCell ref="B2:K2"/>
    <mergeCell ref="B7:K7"/>
    <mergeCell ref="B8:K8"/>
    <mergeCell ref="B9:K9"/>
    <mergeCell ref="B10:K10"/>
    <mergeCell ref="B11:K11"/>
  </mergeCells>
  <pageMargins left="0.94488188976377963" right="0.15748031496062992" top="0.86614173228346458" bottom="0.9055118110236221"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15:I38"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5"/>
  <sheetViews>
    <sheetView topLeftCell="A22" workbookViewId="0">
      <selection activeCell="J24" sqref="J24"/>
    </sheetView>
  </sheetViews>
  <sheetFormatPr defaultRowHeight="12.75"/>
  <cols>
    <col min="1" max="1" width="4.4257812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2" max="12" width="11.5703125" customWidth="1"/>
    <col min="13" max="13" width="19.42578125" style="18" customWidth="1"/>
    <col min="14" max="16384" width="9.140625" style="18"/>
  </cols>
  <sheetData>
    <row r="1" spans="1:12" s="40" customFormat="1">
      <c r="A1" s="53"/>
      <c r="B1" s="41"/>
      <c r="C1" s="43"/>
      <c r="D1" s="131"/>
      <c r="E1" s="206"/>
      <c r="F1" s="206"/>
      <c r="G1" s="206"/>
      <c r="H1" s="206"/>
      <c r="I1" s="54"/>
      <c r="J1" s="509"/>
      <c r="K1" s="55"/>
      <c r="L1" s="55"/>
    </row>
    <row r="2" spans="1:12">
      <c r="A2" s="64" t="s">
        <v>297</v>
      </c>
      <c r="B2" s="758" t="s">
        <v>121</v>
      </c>
      <c r="C2" s="759"/>
      <c r="D2" s="759"/>
      <c r="E2" s="759"/>
      <c r="F2" s="759"/>
      <c r="G2" s="759"/>
      <c r="H2" s="759"/>
      <c r="I2" s="759"/>
      <c r="J2" s="759"/>
      <c r="K2" s="760"/>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43" t="s">
        <v>90</v>
      </c>
      <c r="C6" s="734"/>
      <c r="D6" s="734"/>
      <c r="E6" s="734"/>
      <c r="F6" s="734"/>
      <c r="G6" s="734"/>
      <c r="H6" s="734"/>
      <c r="I6" s="734"/>
      <c r="J6" s="734"/>
      <c r="K6" s="734"/>
      <c r="L6" s="321"/>
    </row>
    <row r="7" spans="1:12" ht="16.5" customHeight="1">
      <c r="B7" s="750" t="s">
        <v>172</v>
      </c>
      <c r="C7" s="750"/>
      <c r="D7" s="750"/>
      <c r="E7" s="750"/>
      <c r="F7" s="750"/>
      <c r="G7" s="750"/>
      <c r="H7" s="750"/>
      <c r="I7" s="750"/>
      <c r="J7" s="750"/>
      <c r="K7" s="750"/>
    </row>
    <row r="8" spans="1:12" ht="12" customHeight="1">
      <c r="B8" s="751" t="s">
        <v>1403</v>
      </c>
      <c r="C8" s="751"/>
      <c r="D8" s="751"/>
      <c r="E8" s="751"/>
      <c r="F8" s="751"/>
      <c r="G8" s="751"/>
      <c r="H8" s="751"/>
      <c r="I8" s="751"/>
      <c r="J8" s="751"/>
      <c r="K8" s="751"/>
    </row>
    <row r="9" spans="1:12" ht="14.25" customHeight="1">
      <c r="B9" s="751" t="s">
        <v>1404</v>
      </c>
      <c r="C9" s="751"/>
      <c r="D9" s="751"/>
      <c r="E9" s="751"/>
      <c r="F9" s="751"/>
      <c r="G9" s="751"/>
      <c r="H9" s="751"/>
      <c r="I9" s="751"/>
      <c r="J9" s="751"/>
      <c r="K9" s="751"/>
    </row>
    <row r="10" spans="1:12" s="40" customFormat="1" ht="24.75" customHeight="1">
      <c r="A10" s="72"/>
      <c r="B10" s="750" t="s">
        <v>171</v>
      </c>
      <c r="C10" s="750"/>
      <c r="D10" s="750"/>
      <c r="E10" s="750"/>
      <c r="F10" s="750"/>
      <c r="G10" s="750"/>
      <c r="H10" s="750"/>
      <c r="I10" s="750"/>
      <c r="J10" s="750"/>
      <c r="K10" s="750"/>
      <c r="L10" s="313"/>
    </row>
    <row r="11" spans="1:12" s="40" customFormat="1" ht="16.5" customHeight="1">
      <c r="A11" s="72"/>
      <c r="B11" s="750" t="s">
        <v>327</v>
      </c>
      <c r="C11" s="750"/>
      <c r="D11" s="750"/>
      <c r="E11" s="750"/>
      <c r="F11" s="750"/>
      <c r="G11" s="750"/>
      <c r="H11" s="750"/>
      <c r="I11" s="750"/>
      <c r="J11" s="750"/>
      <c r="K11" s="750"/>
      <c r="L11" s="313"/>
    </row>
    <row r="12" spans="1:12" s="40" customFormat="1" ht="16.5" customHeight="1">
      <c r="A12" s="72"/>
      <c r="B12" s="417"/>
      <c r="C12" s="417"/>
      <c r="D12" s="417"/>
      <c r="E12" s="417"/>
      <c r="F12" s="417"/>
      <c r="G12" s="417"/>
      <c r="H12" s="417"/>
      <c r="I12" s="417"/>
      <c r="J12" s="417"/>
      <c r="K12" s="417"/>
      <c r="L12" s="313"/>
    </row>
    <row r="13" spans="1:12" s="138" customFormat="1">
      <c r="A13" s="108"/>
      <c r="B13" s="733" t="s">
        <v>219</v>
      </c>
      <c r="C13" s="734"/>
      <c r="D13" s="734"/>
      <c r="E13" s="734"/>
      <c r="F13" s="734"/>
      <c r="G13" s="734"/>
      <c r="H13" s="734"/>
      <c r="I13" s="734"/>
      <c r="J13" s="734"/>
      <c r="K13" s="734"/>
      <c r="L13" s="324"/>
    </row>
    <row r="14" spans="1:12" ht="56.25" customHeight="1">
      <c r="A14" s="53">
        <v>1</v>
      </c>
      <c r="B14" s="134" t="s">
        <v>707</v>
      </c>
      <c r="D14" s="314"/>
      <c r="E14" s="314"/>
      <c r="F14" s="314"/>
      <c r="G14" s="314"/>
      <c r="H14" s="314"/>
      <c r="I14" s="315"/>
      <c r="J14" s="316"/>
      <c r="K14" s="313"/>
      <c r="L14" s="313"/>
    </row>
    <row r="15" spans="1:12" ht="181.5" customHeight="1">
      <c r="B15" s="17" t="s">
        <v>708</v>
      </c>
      <c r="C15" s="56" t="s">
        <v>63</v>
      </c>
      <c r="D15" s="210">
        <v>0</v>
      </c>
      <c r="E15" s="286">
        <v>577.44000000000005</v>
      </c>
      <c r="F15" s="287">
        <v>574.9</v>
      </c>
      <c r="G15" s="286">
        <v>574.9</v>
      </c>
      <c r="H15" s="287">
        <v>574.9</v>
      </c>
      <c r="I15" s="291">
        <f>SUM(E15:H15)</f>
        <v>2302.1400000000003</v>
      </c>
      <c r="J15" s="316"/>
      <c r="K15" s="292">
        <f>D15*J15</f>
        <v>0</v>
      </c>
      <c r="L15" s="293">
        <f>I15*J15</f>
        <v>0</v>
      </c>
    </row>
    <row r="16" spans="1:12" s="138" customFormat="1">
      <c r="A16" s="108"/>
      <c r="B16" s="733" t="s">
        <v>220</v>
      </c>
      <c r="C16" s="734"/>
      <c r="D16" s="734"/>
      <c r="E16" s="734"/>
      <c r="F16" s="734"/>
      <c r="G16" s="734"/>
      <c r="H16" s="734"/>
      <c r="I16" s="734"/>
      <c r="J16" s="734"/>
      <c r="K16" s="734"/>
      <c r="L16" s="324"/>
    </row>
    <row r="17" spans="1:13" ht="53.25" customHeight="1">
      <c r="A17" s="53">
        <v>2</v>
      </c>
      <c r="B17" s="134" t="s">
        <v>684</v>
      </c>
      <c r="D17" s="314"/>
      <c r="E17" s="314"/>
      <c r="F17" s="314"/>
      <c r="G17" s="314"/>
      <c r="H17" s="314"/>
      <c r="I17" s="315"/>
      <c r="J17" s="316"/>
      <c r="K17" s="313"/>
      <c r="L17" s="313"/>
    </row>
    <row r="18" spans="1:13" ht="260.25" customHeight="1">
      <c r="B18" s="17" t="s">
        <v>682</v>
      </c>
      <c r="C18" s="56" t="s">
        <v>63</v>
      </c>
      <c r="D18" s="210">
        <v>0</v>
      </c>
      <c r="E18" s="286">
        <f>85.72+9.62</f>
        <v>95.34</v>
      </c>
      <c r="F18" s="287">
        <f>88.74+1.37</f>
        <v>90.11</v>
      </c>
      <c r="G18" s="286">
        <f>88.74+1.37</f>
        <v>90.11</v>
      </c>
      <c r="H18" s="287">
        <f>88.74+1.37</f>
        <v>90.11</v>
      </c>
      <c r="I18" s="291">
        <f>SUM(E18:H18)</f>
        <v>365.67</v>
      </c>
      <c r="J18" s="316"/>
      <c r="K18" s="292">
        <f>D18*J18</f>
        <v>0</v>
      </c>
      <c r="L18" s="293">
        <f>I18*J18</f>
        <v>0</v>
      </c>
    </row>
    <row r="19" spans="1:13" ht="30.75" customHeight="1">
      <c r="A19" s="53">
        <v>3</v>
      </c>
      <c r="B19" s="134" t="s">
        <v>681</v>
      </c>
      <c r="D19" s="314"/>
      <c r="E19" s="314"/>
      <c r="F19" s="314"/>
      <c r="G19" s="314"/>
      <c r="H19" s="314"/>
      <c r="I19" s="315"/>
      <c r="J19" s="316"/>
      <c r="K19" s="313"/>
      <c r="L19" s="313"/>
    </row>
    <row r="20" spans="1:13" ht="270" customHeight="1">
      <c r="B20" s="17" t="s">
        <v>680</v>
      </c>
      <c r="C20" s="56" t="s">
        <v>63</v>
      </c>
      <c r="D20" s="210">
        <v>0</v>
      </c>
      <c r="E20" s="286">
        <v>76.37</v>
      </c>
      <c r="F20" s="287">
        <v>80.7</v>
      </c>
      <c r="G20" s="286">
        <v>80.7</v>
      </c>
      <c r="H20" s="287">
        <v>80.7</v>
      </c>
      <c r="I20" s="291">
        <f>SUM(E20:H20)</f>
        <v>318.46999999999997</v>
      </c>
      <c r="J20" s="316"/>
      <c r="K20" s="292">
        <f>D20*J20</f>
        <v>0</v>
      </c>
      <c r="L20" s="293">
        <f>I20*J20</f>
        <v>0</v>
      </c>
    </row>
    <row r="21" spans="1:13" s="138" customFormat="1" ht="25.5">
      <c r="A21" s="53">
        <v>4</v>
      </c>
      <c r="B21" s="134" t="s">
        <v>683</v>
      </c>
      <c r="C21" s="56"/>
      <c r="D21" s="314"/>
      <c r="E21" s="314"/>
      <c r="F21" s="314"/>
      <c r="G21" s="314"/>
      <c r="H21" s="314"/>
      <c r="I21" s="315"/>
      <c r="J21" s="316"/>
      <c r="K21" s="313"/>
      <c r="L21" s="313"/>
      <c r="M21" s="140"/>
    </row>
    <row r="22" spans="1:13" s="138" customFormat="1" ht="231.75" customHeight="1">
      <c r="A22" s="53"/>
      <c r="B22" s="17" t="s">
        <v>1352</v>
      </c>
      <c r="C22" s="56" t="s">
        <v>63</v>
      </c>
      <c r="D22" s="210">
        <v>0</v>
      </c>
      <c r="E22" s="286">
        <f>67.1+14.8+22.08</f>
        <v>103.97999999999999</v>
      </c>
      <c r="F22" s="287">
        <f>72.88+19.85+16.31</f>
        <v>109.03999999999999</v>
      </c>
      <c r="G22" s="286">
        <f>72.88+19.85+16.31</f>
        <v>109.03999999999999</v>
      </c>
      <c r="H22" s="287">
        <f>72.88+19.85+16.31</f>
        <v>109.03999999999999</v>
      </c>
      <c r="I22" s="291">
        <f>SUM(E22:H22)</f>
        <v>431.09999999999991</v>
      </c>
      <c r="J22" s="316"/>
      <c r="K22" s="292">
        <f>D22*J22</f>
        <v>0</v>
      </c>
      <c r="L22" s="293">
        <f>I22*J22</f>
        <v>0</v>
      </c>
      <c r="M22" s="140"/>
    </row>
    <row r="23" spans="1:13">
      <c r="A23" s="108"/>
      <c r="B23" s="733" t="s">
        <v>350</v>
      </c>
      <c r="C23" s="734"/>
      <c r="D23" s="734"/>
      <c r="E23" s="734"/>
      <c r="F23" s="734"/>
      <c r="G23" s="734"/>
      <c r="H23" s="734"/>
      <c r="I23" s="734"/>
      <c r="J23" s="734"/>
      <c r="K23" s="734"/>
      <c r="L23" s="324"/>
      <c r="M23" s="135"/>
    </row>
    <row r="24" spans="1:13" ht="25.5">
      <c r="A24" s="255">
        <v>5</v>
      </c>
      <c r="B24" s="41" t="s">
        <v>367</v>
      </c>
      <c r="C24" s="56" t="s">
        <v>11</v>
      </c>
      <c r="D24" s="210">
        <v>0</v>
      </c>
      <c r="E24" s="286">
        <v>1</v>
      </c>
      <c r="F24" s="287">
        <v>1</v>
      </c>
      <c r="G24" s="286">
        <v>1</v>
      </c>
      <c r="H24" s="287">
        <v>1</v>
      </c>
      <c r="I24" s="291">
        <f>SUM(E24:H24)</f>
        <v>4</v>
      </c>
      <c r="J24" s="316"/>
      <c r="K24" s="292">
        <f>D24*J24</f>
        <v>0</v>
      </c>
      <c r="L24" s="293">
        <f>I24*J24</f>
        <v>0</v>
      </c>
    </row>
    <row r="25" spans="1:13">
      <c r="A25" s="64"/>
      <c r="B25" s="74" t="s">
        <v>145</v>
      </c>
      <c r="C25" s="113"/>
      <c r="D25" s="322"/>
      <c r="E25" s="322"/>
      <c r="F25" s="322"/>
      <c r="G25" s="322"/>
      <c r="H25" s="322"/>
      <c r="I25" s="323"/>
      <c r="J25" s="531"/>
      <c r="K25" s="536">
        <f>SUM(K1:K24)</f>
        <v>0</v>
      </c>
      <c r="L25" s="536">
        <f>SUM(L1:L24)</f>
        <v>0</v>
      </c>
    </row>
    <row r="26" spans="1:13">
      <c r="D26" s="314"/>
      <c r="E26" s="314"/>
      <c r="F26" s="314"/>
      <c r="G26" s="314"/>
      <c r="H26" s="314"/>
      <c r="I26" s="315"/>
      <c r="J26" s="316"/>
      <c r="K26" s="313"/>
      <c r="L26" s="313"/>
    </row>
    <row r="27" spans="1:13">
      <c r="D27" s="314"/>
      <c r="E27" s="314"/>
      <c r="F27" s="314"/>
      <c r="G27" s="314"/>
      <c r="H27" s="314"/>
      <c r="I27" s="315"/>
      <c r="J27" s="316"/>
      <c r="K27" s="313"/>
      <c r="L27" s="313"/>
    </row>
    <row r="28" spans="1:13">
      <c r="D28" s="314"/>
      <c r="E28" s="314"/>
      <c r="F28" s="314"/>
      <c r="G28" s="314"/>
      <c r="H28" s="314"/>
      <c r="I28" s="315"/>
      <c r="J28" s="316"/>
      <c r="K28" s="313"/>
      <c r="L28" s="313"/>
    </row>
    <row r="29" spans="1:13">
      <c r="D29" s="314"/>
      <c r="E29" s="314"/>
      <c r="F29" s="314"/>
      <c r="G29" s="314"/>
      <c r="H29" s="314"/>
      <c r="I29" s="315"/>
      <c r="J29" s="316"/>
      <c r="K29" s="313"/>
      <c r="L29" s="313"/>
    </row>
    <row r="30" spans="1:13">
      <c r="D30" s="314"/>
      <c r="E30" s="314"/>
      <c r="F30" s="314"/>
      <c r="G30" s="314"/>
      <c r="H30" s="314"/>
      <c r="I30" s="315"/>
      <c r="J30" s="316"/>
      <c r="K30" s="313"/>
      <c r="L30" s="313"/>
    </row>
    <row r="31" spans="1:13">
      <c r="D31" s="314"/>
      <c r="E31" s="314"/>
      <c r="F31" s="314"/>
      <c r="G31" s="314"/>
      <c r="H31" s="314"/>
      <c r="I31" s="315"/>
      <c r="J31" s="316"/>
      <c r="K31" s="313"/>
      <c r="L31" s="313"/>
    </row>
    <row r="32" spans="1:13">
      <c r="D32" s="314"/>
      <c r="E32" s="314"/>
      <c r="F32" s="314"/>
      <c r="G32" s="314"/>
      <c r="H32" s="314"/>
      <c r="I32" s="315"/>
      <c r="J32" s="316"/>
      <c r="K32" s="313"/>
      <c r="L32" s="313"/>
    </row>
    <row r="33" spans="3:12">
      <c r="D33" s="314"/>
      <c r="E33" s="314"/>
      <c r="F33" s="314"/>
      <c r="G33" s="314"/>
      <c r="H33" s="314"/>
      <c r="I33" s="315"/>
      <c r="J33" s="316"/>
      <c r="K33" s="313"/>
      <c r="L33" s="313"/>
    </row>
    <row r="34" spans="3:12">
      <c r="D34" s="314"/>
      <c r="E34" s="314"/>
      <c r="F34" s="314"/>
      <c r="G34" s="314"/>
      <c r="H34" s="314"/>
      <c r="I34" s="315"/>
      <c r="J34" s="316"/>
      <c r="K34" s="313"/>
      <c r="L34" s="313"/>
    </row>
    <row r="35" spans="3:12">
      <c r="D35" s="314"/>
      <c r="E35" s="314"/>
      <c r="F35" s="314"/>
      <c r="G35" s="314"/>
      <c r="H35" s="314"/>
      <c r="I35" s="315"/>
      <c r="J35" s="316"/>
      <c r="K35" s="313"/>
      <c r="L35" s="313"/>
    </row>
    <row r="36" spans="3:12">
      <c r="D36" s="314"/>
      <c r="E36" s="314"/>
      <c r="F36" s="314"/>
      <c r="G36" s="314"/>
      <c r="H36" s="314"/>
      <c r="I36" s="315"/>
      <c r="J36" s="316"/>
      <c r="K36" s="313"/>
      <c r="L36" s="313"/>
    </row>
    <row r="37" spans="3:12">
      <c r="C37" s="139"/>
      <c r="D37" s="314"/>
      <c r="E37" s="314"/>
      <c r="F37" s="314"/>
      <c r="G37" s="314"/>
      <c r="H37" s="314"/>
      <c r="I37" s="315"/>
      <c r="J37" s="316"/>
      <c r="K37" s="313"/>
      <c r="L37" s="313"/>
    </row>
    <row r="38" spans="3:12">
      <c r="D38" s="314"/>
      <c r="E38" s="314"/>
      <c r="F38" s="314"/>
      <c r="G38" s="314"/>
      <c r="H38" s="314"/>
      <c r="I38" s="315"/>
      <c r="J38" s="316"/>
      <c r="K38" s="313"/>
      <c r="L38" s="313"/>
    </row>
    <row r="39" spans="3:12">
      <c r="D39" s="314"/>
      <c r="E39" s="314"/>
      <c r="F39" s="314"/>
      <c r="G39" s="314"/>
      <c r="H39" s="314"/>
      <c r="I39" s="315"/>
      <c r="J39" s="316"/>
      <c r="K39" s="313"/>
      <c r="L39" s="313"/>
    </row>
    <row r="40" spans="3:12">
      <c r="D40" s="314"/>
      <c r="E40" s="314"/>
      <c r="F40" s="314"/>
      <c r="G40" s="314"/>
      <c r="H40" s="314"/>
      <c r="I40" s="315"/>
      <c r="J40" s="316"/>
      <c r="K40" s="313"/>
      <c r="L40" s="313"/>
    </row>
    <row r="41" spans="3:12">
      <c r="D41" s="314"/>
      <c r="E41" s="314"/>
      <c r="F41" s="314"/>
      <c r="G41" s="314"/>
      <c r="H41" s="314"/>
      <c r="I41" s="315"/>
      <c r="J41" s="316"/>
      <c r="K41" s="313"/>
      <c r="L41" s="313"/>
    </row>
    <row r="42" spans="3:12">
      <c r="D42" s="208"/>
      <c r="E42" s="208"/>
      <c r="F42" s="208"/>
      <c r="G42" s="208"/>
      <c r="H42" s="208"/>
      <c r="I42" s="328"/>
      <c r="J42" s="320"/>
      <c r="K42" s="329"/>
      <c r="L42" s="329"/>
    </row>
    <row r="43" spans="3:12">
      <c r="D43" s="314"/>
      <c r="E43" s="314"/>
      <c r="F43" s="314"/>
      <c r="G43" s="314"/>
      <c r="H43" s="314"/>
      <c r="I43" s="315"/>
      <c r="J43" s="316"/>
      <c r="K43" s="313"/>
      <c r="L43" s="313"/>
    </row>
    <row r="44" spans="3:12">
      <c r="D44" s="314"/>
      <c r="E44" s="314"/>
      <c r="F44" s="314"/>
      <c r="G44" s="314"/>
      <c r="H44" s="314"/>
      <c r="I44" s="315"/>
      <c r="J44" s="316"/>
      <c r="K44" s="313"/>
      <c r="L44" s="313"/>
    </row>
    <row r="45" spans="3:12">
      <c r="F45"/>
      <c r="H45"/>
    </row>
    <row r="46" spans="3:12">
      <c r="D46" s="314"/>
      <c r="E46" s="314"/>
      <c r="F46" s="314"/>
      <c r="G46" s="314"/>
      <c r="H46" s="314"/>
      <c r="I46" s="315"/>
      <c r="J46" s="316"/>
      <c r="K46" s="313"/>
      <c r="L46" s="313"/>
    </row>
    <row r="47" spans="3:12">
      <c r="D47" s="314"/>
      <c r="E47" s="314"/>
      <c r="F47" s="314"/>
      <c r="G47" s="314"/>
      <c r="H47" s="314"/>
      <c r="I47" s="315"/>
      <c r="J47" s="316"/>
      <c r="K47" s="313"/>
      <c r="L47" s="313"/>
    </row>
    <row r="48" spans="3:12">
      <c r="D48" s="314"/>
      <c r="E48" s="314"/>
      <c r="F48" s="314"/>
      <c r="G48" s="314"/>
      <c r="H48" s="314"/>
      <c r="I48" s="315"/>
      <c r="J48" s="316"/>
      <c r="K48" s="313"/>
      <c r="L48" s="313"/>
    </row>
    <row r="49" spans="4:12">
      <c r="D49" s="208"/>
      <c r="E49" s="208"/>
      <c r="F49" s="208"/>
      <c r="G49" s="208"/>
      <c r="H49" s="208"/>
      <c r="I49" s="328"/>
      <c r="J49" s="320"/>
      <c r="K49" s="329"/>
      <c r="L49" s="329"/>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F52"/>
      <c r="H52"/>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208"/>
      <c r="E55" s="208"/>
      <c r="F55" s="208"/>
      <c r="G55" s="208"/>
      <c r="H55" s="208"/>
      <c r="I55" s="328"/>
      <c r="J55" s="320"/>
      <c r="K55" s="329"/>
      <c r="L55" s="329"/>
    </row>
    <row r="56" spans="4:12">
      <c r="D56" s="208"/>
      <c r="E56" s="208"/>
      <c r="F56" s="208"/>
      <c r="G56" s="208"/>
      <c r="H56" s="208"/>
      <c r="I56" s="328"/>
      <c r="J56" s="320"/>
      <c r="K56" s="329"/>
      <c r="L56" s="329"/>
    </row>
    <row r="57" spans="4:12">
      <c r="D57" s="208"/>
      <c r="E57" s="208"/>
      <c r="F57" s="208"/>
      <c r="G57" s="208"/>
      <c r="H57" s="208"/>
      <c r="I57" s="328"/>
      <c r="J57" s="320"/>
      <c r="K57" s="329"/>
      <c r="L57" s="329"/>
    </row>
    <row r="58" spans="4:12">
      <c r="D58" s="314"/>
      <c r="E58" s="314"/>
      <c r="F58" s="314"/>
      <c r="G58" s="314"/>
      <c r="H58" s="314"/>
      <c r="I58" s="315"/>
      <c r="J58" s="316"/>
      <c r="K58" s="313"/>
      <c r="L58" s="313"/>
    </row>
    <row r="59" spans="4:12">
      <c r="D59" s="208"/>
      <c r="E59" s="208"/>
      <c r="F59" s="208"/>
      <c r="G59" s="208"/>
      <c r="H59" s="208"/>
      <c r="I59" s="328"/>
      <c r="J59" s="320"/>
      <c r="K59" s="329"/>
      <c r="L59" s="329"/>
    </row>
    <row r="60" spans="4:12">
      <c r="D60" s="208"/>
      <c r="E60" s="208"/>
      <c r="F60" s="208"/>
      <c r="G60" s="208"/>
      <c r="H60" s="208"/>
      <c r="I60" s="328"/>
      <c r="J60" s="320"/>
      <c r="K60" s="329"/>
      <c r="L60" s="329"/>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208"/>
      <c r="E64" s="208"/>
      <c r="F64" s="208"/>
      <c r="G64" s="208"/>
      <c r="H64" s="208"/>
      <c r="I64" s="328"/>
      <c r="J64" s="320"/>
      <c r="K64" s="329"/>
      <c r="L64" s="329"/>
    </row>
    <row r="65" spans="4:12">
      <c r="D65" s="314"/>
      <c r="E65" s="314"/>
      <c r="F65" s="314"/>
      <c r="G65" s="314"/>
      <c r="H65" s="314"/>
      <c r="I65" s="315"/>
      <c r="J65" s="316"/>
      <c r="K65" s="313"/>
      <c r="L65" s="313"/>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C99" s="139"/>
      <c r="D99" s="314"/>
      <c r="E99" s="314"/>
      <c r="F99" s="314"/>
      <c r="G99" s="314"/>
      <c r="H99" s="314"/>
      <c r="I99" s="315"/>
      <c r="J99" s="316"/>
      <c r="K99" s="313"/>
      <c r="L99" s="313"/>
    </row>
    <row r="100" spans="3:12">
      <c r="C100" s="139"/>
      <c r="D100" s="314"/>
      <c r="E100" s="314"/>
      <c r="F100" s="314"/>
      <c r="G100" s="314"/>
      <c r="H100" s="314"/>
      <c r="I100" s="315"/>
      <c r="J100" s="316"/>
      <c r="K100" s="313"/>
      <c r="L100" s="313"/>
    </row>
    <row r="101" spans="3:12">
      <c r="C101" s="139"/>
      <c r="D101" s="314"/>
      <c r="E101" s="314"/>
      <c r="F101" s="314"/>
      <c r="G101" s="314"/>
      <c r="H101" s="314"/>
      <c r="I101" s="315"/>
      <c r="J101" s="316"/>
      <c r="K101" s="313"/>
      <c r="L101" s="313"/>
    </row>
    <row r="102" spans="3:12">
      <c r="C102" s="139"/>
      <c r="D102" s="314"/>
      <c r="E102" s="314"/>
      <c r="F102" s="314"/>
      <c r="G102" s="314"/>
      <c r="H102" s="314"/>
      <c r="I102" s="315"/>
      <c r="J102" s="316"/>
      <c r="K102" s="313"/>
      <c r="L102" s="313"/>
    </row>
    <row r="103" spans="3:12">
      <c r="D103" s="208"/>
      <c r="E103" s="208"/>
      <c r="F103" s="208"/>
      <c r="G103" s="208"/>
      <c r="H103" s="208"/>
      <c r="I103" s="328"/>
      <c r="J103" s="320"/>
      <c r="K103" s="329"/>
      <c r="L103" s="329"/>
    </row>
    <row r="104" spans="3:12">
      <c r="D104" s="208"/>
      <c r="E104" s="208"/>
      <c r="F104" s="208"/>
      <c r="G104" s="208"/>
      <c r="H104" s="208"/>
      <c r="I104" s="328"/>
      <c r="J104" s="320"/>
      <c r="K104" s="329"/>
      <c r="L104" s="329"/>
    </row>
    <row r="105" spans="3:12">
      <c r="D105" s="208"/>
      <c r="E105" s="208"/>
      <c r="F105" s="208"/>
      <c r="G105" s="208"/>
      <c r="H105" s="208"/>
      <c r="I105" s="328"/>
      <c r="J105" s="320"/>
      <c r="K105" s="329"/>
      <c r="L105" s="329"/>
    </row>
    <row r="106" spans="3:12">
      <c r="D106" s="208"/>
      <c r="E106" s="208"/>
      <c r="F106" s="208"/>
      <c r="G106" s="208"/>
      <c r="H106" s="208"/>
      <c r="I106" s="328"/>
      <c r="J106" s="320"/>
      <c r="K106" s="329"/>
      <c r="L106" s="329"/>
    </row>
    <row r="107" spans="3:12">
      <c r="D107" s="208"/>
      <c r="E107" s="208"/>
      <c r="F107" s="208"/>
      <c r="G107" s="208"/>
      <c r="H107" s="208"/>
      <c r="I107" s="328"/>
      <c r="J107" s="320"/>
      <c r="K107" s="329"/>
      <c r="L107" s="329"/>
    </row>
    <row r="108" spans="3:12">
      <c r="D108" s="208"/>
      <c r="E108" s="208"/>
      <c r="F108" s="208"/>
      <c r="G108" s="208"/>
      <c r="H108" s="208"/>
      <c r="I108" s="328"/>
      <c r="J108" s="320"/>
      <c r="K108" s="329"/>
      <c r="L108" s="329"/>
    </row>
    <row r="109" spans="3:12">
      <c r="D109" s="208"/>
      <c r="E109" s="208"/>
      <c r="F109" s="208"/>
      <c r="G109" s="208"/>
      <c r="H109" s="208"/>
      <c r="I109" s="328"/>
      <c r="J109" s="320"/>
      <c r="K109" s="329"/>
      <c r="L109" s="329"/>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C122" s="18"/>
      <c r="D122" s="18"/>
      <c r="E122" s="18"/>
      <c r="F122" s="18"/>
      <c r="G122" s="18"/>
      <c r="H122" s="18"/>
      <c r="I122" s="18"/>
      <c r="J122" s="18"/>
      <c r="K122" s="18"/>
    </row>
    <row r="123" spans="3:12">
      <c r="C123" s="158"/>
      <c r="D123" s="208"/>
      <c r="E123" s="208"/>
      <c r="F123" s="208"/>
      <c r="G123" s="208"/>
      <c r="H123" s="208"/>
      <c r="I123" s="328"/>
      <c r="J123" s="320"/>
      <c r="K123" s="329"/>
      <c r="L123" s="329"/>
    </row>
    <row r="124" spans="3:12">
      <c r="C124" s="18"/>
      <c r="F124"/>
      <c r="H124"/>
    </row>
    <row r="125" spans="3:12">
      <c r="C125" s="144"/>
      <c r="D125" s="208"/>
      <c r="E125" s="208"/>
      <c r="F125" s="208"/>
      <c r="G125" s="208"/>
      <c r="H125" s="208"/>
      <c r="I125" s="328"/>
      <c r="J125" s="320"/>
      <c r="K125" s="329"/>
      <c r="L125" s="329"/>
    </row>
    <row r="126" spans="3:12">
      <c r="C126" s="144"/>
      <c r="D126" s="208"/>
      <c r="E126" s="208"/>
      <c r="F126" s="208"/>
      <c r="G126" s="208"/>
      <c r="H126" s="208"/>
      <c r="I126" s="328"/>
      <c r="J126" s="320"/>
      <c r="K126" s="329"/>
      <c r="L126" s="329"/>
    </row>
    <row r="127" spans="3:12">
      <c r="C127" s="365"/>
      <c r="F127"/>
      <c r="H127"/>
    </row>
    <row r="128" spans="3:12">
      <c r="F128"/>
      <c r="H128"/>
    </row>
    <row r="129" spans="6:8">
      <c r="F129"/>
      <c r="H129"/>
    </row>
    <row r="130" spans="6:8">
      <c r="F130"/>
      <c r="H130"/>
    </row>
    <row r="131" spans="6:8">
      <c r="F131"/>
      <c r="H131"/>
    </row>
    <row r="132" spans="6:8">
      <c r="F132"/>
      <c r="H132"/>
    </row>
    <row r="133" spans="6:8">
      <c r="F133"/>
      <c r="H133"/>
    </row>
    <row r="134" spans="6:8">
      <c r="F134"/>
      <c r="H134"/>
    </row>
    <row r="135" spans="6:8">
      <c r="F135"/>
      <c r="H135"/>
    </row>
  </sheetData>
  <sheetProtection password="8D19" sheet="1" objects="1" scenarios="1"/>
  <mergeCells count="10">
    <mergeCell ref="B23:K23"/>
    <mergeCell ref="B2:K2"/>
    <mergeCell ref="B13:K13"/>
    <mergeCell ref="B6:K6"/>
    <mergeCell ref="B16:K16"/>
    <mergeCell ref="B9:K9"/>
    <mergeCell ref="B10:K10"/>
    <mergeCell ref="B11:K11"/>
    <mergeCell ref="B7:K7"/>
    <mergeCell ref="B8:K8"/>
  </mergeCells>
  <pageMargins left="0.9055118110236221" right="0.70866141732283472" top="0.98425196850393704" bottom="1.1023622047244095" header="0.31496062992125984" footer="0.31496062992125984"/>
  <pageSetup paperSize="9" scale="45" orientation="landscape" r:id="rId1"/>
  <headerFooter>
    <oddHeader>&amp;CSTANOVANJSKA SOSESKA ZVEZNA ULICA&amp;RPOPIS GO DEL</oddHeader>
    <oddFooter>&amp;C&amp;A&amp;R&amp;P od &amp;N</oddFooter>
  </headerFooter>
  <ignoredErrors>
    <ignoredError sqref="I15 I20 I24"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7"/>
  <sheetViews>
    <sheetView topLeftCell="A37" workbookViewId="0">
      <selection activeCell="J39" sqref="J39"/>
    </sheetView>
  </sheetViews>
  <sheetFormatPr defaultRowHeight="12.75"/>
  <cols>
    <col min="1" max="1" width="5.710937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1.7109375" customWidth="1"/>
    <col min="12" max="12" width="12.28515625" customWidth="1"/>
    <col min="13" max="13" width="27.28515625" style="18" customWidth="1"/>
    <col min="14" max="16384" width="9.140625" style="18"/>
  </cols>
  <sheetData>
    <row r="1" spans="1:12" s="40" customFormat="1">
      <c r="A1" s="53"/>
      <c r="B1" s="41"/>
      <c r="C1" s="43"/>
      <c r="D1" s="131"/>
      <c r="E1" s="206"/>
      <c r="F1" s="206"/>
      <c r="G1" s="206"/>
      <c r="H1" s="206"/>
      <c r="I1" s="54"/>
      <c r="J1" s="509"/>
      <c r="K1" s="55"/>
      <c r="L1" s="55"/>
    </row>
    <row r="2" spans="1:12">
      <c r="A2" s="64" t="s">
        <v>165</v>
      </c>
      <c r="B2" s="758" t="s">
        <v>15</v>
      </c>
      <c r="C2" s="759"/>
      <c r="D2" s="759"/>
      <c r="E2" s="759"/>
      <c r="F2" s="759"/>
      <c r="G2" s="759"/>
      <c r="H2" s="759"/>
      <c r="I2" s="759"/>
      <c r="J2" s="759"/>
      <c r="K2" s="760"/>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43" t="s">
        <v>90</v>
      </c>
      <c r="C6" s="734"/>
      <c r="D6" s="734"/>
      <c r="E6" s="734"/>
      <c r="F6" s="734"/>
      <c r="G6" s="734"/>
      <c r="H6" s="734"/>
      <c r="I6" s="734"/>
      <c r="J6" s="734"/>
      <c r="K6" s="734"/>
      <c r="L6" s="321"/>
    </row>
    <row r="7" spans="1:12" s="355" customFormat="1" ht="14.25" customHeight="1">
      <c r="A7" s="277"/>
      <c r="B7" s="750" t="s">
        <v>328</v>
      </c>
      <c r="C7" s="750"/>
      <c r="D7" s="750"/>
      <c r="E7" s="750"/>
      <c r="F7" s="750"/>
      <c r="G7" s="750"/>
      <c r="H7" s="750"/>
      <c r="I7" s="750"/>
      <c r="J7" s="750"/>
      <c r="K7" s="750"/>
      <c r="L7" s="280"/>
    </row>
    <row r="8" spans="1:12" s="355" customFormat="1" ht="15" customHeight="1">
      <c r="A8" s="277"/>
      <c r="B8" s="751" t="s">
        <v>143</v>
      </c>
      <c r="C8" s="751"/>
      <c r="D8" s="751"/>
      <c r="E8" s="751"/>
      <c r="F8" s="751"/>
      <c r="G8" s="751"/>
      <c r="H8" s="751"/>
      <c r="I8" s="751"/>
      <c r="J8" s="751"/>
      <c r="K8" s="751"/>
      <c r="L8" s="280"/>
    </row>
    <row r="9" spans="1:12" s="355" customFormat="1" ht="17.25" customHeight="1">
      <c r="A9" s="277"/>
      <c r="B9" s="751" t="s">
        <v>149</v>
      </c>
      <c r="C9" s="751"/>
      <c r="D9" s="751"/>
      <c r="E9" s="751"/>
      <c r="F9" s="751"/>
      <c r="G9" s="751"/>
      <c r="H9" s="751"/>
      <c r="I9" s="751"/>
      <c r="J9" s="751"/>
      <c r="K9" s="751"/>
      <c r="L9" s="280"/>
    </row>
    <row r="10" spans="1:12" s="355" customFormat="1" ht="15.75" customHeight="1">
      <c r="A10" s="277"/>
      <c r="B10" s="751" t="s">
        <v>1404</v>
      </c>
      <c r="C10" s="751"/>
      <c r="D10" s="751"/>
      <c r="E10" s="751"/>
      <c r="F10" s="751"/>
      <c r="G10" s="751"/>
      <c r="H10" s="751"/>
      <c r="I10" s="751"/>
      <c r="J10" s="751"/>
      <c r="K10" s="751"/>
      <c r="L10" s="371"/>
    </row>
    <row r="11" spans="1:12" s="355" customFormat="1" ht="26.25" customHeight="1">
      <c r="A11" s="277"/>
      <c r="B11" s="750" t="s">
        <v>171</v>
      </c>
      <c r="C11" s="750"/>
      <c r="D11" s="750"/>
      <c r="E11" s="750"/>
      <c r="F11" s="750"/>
      <c r="G11" s="750"/>
      <c r="H11" s="750"/>
      <c r="I11" s="750"/>
      <c r="J11" s="750"/>
      <c r="K11" s="750"/>
      <c r="L11" s="371"/>
    </row>
    <row r="12" spans="1:12" s="355" customFormat="1" ht="15" customHeight="1">
      <c r="A12" s="277"/>
      <c r="B12" s="750" t="s">
        <v>329</v>
      </c>
      <c r="C12" s="750"/>
      <c r="D12" s="750"/>
      <c r="E12" s="750"/>
      <c r="F12" s="750"/>
      <c r="G12" s="750"/>
      <c r="H12" s="750"/>
      <c r="I12" s="750"/>
      <c r="J12" s="750"/>
      <c r="K12" s="750"/>
      <c r="L12" s="371"/>
    </row>
    <row r="13" spans="1:12" s="355" customFormat="1" ht="15" customHeight="1">
      <c r="A13" s="277"/>
      <c r="B13" s="417"/>
      <c r="C13" s="417"/>
      <c r="D13" s="417"/>
      <c r="E13" s="417"/>
      <c r="F13" s="417"/>
      <c r="G13" s="417"/>
      <c r="H13" s="417"/>
      <c r="I13" s="417"/>
      <c r="J13" s="417"/>
      <c r="K13" s="417"/>
      <c r="L13" s="371"/>
    </row>
    <row r="14" spans="1:12">
      <c r="A14" s="108"/>
      <c r="B14" s="733" t="s">
        <v>221</v>
      </c>
      <c r="C14" s="734"/>
      <c r="D14" s="734"/>
      <c r="E14" s="734"/>
      <c r="F14" s="734"/>
      <c r="G14" s="734"/>
      <c r="H14" s="734"/>
      <c r="I14" s="734"/>
      <c r="J14" s="734"/>
      <c r="K14" s="734"/>
      <c r="L14" s="324"/>
    </row>
    <row r="15" spans="1:12" ht="27.75" customHeight="1">
      <c r="A15" s="53">
        <v>1</v>
      </c>
      <c r="B15" s="41" t="s">
        <v>685</v>
      </c>
      <c r="D15" s="314"/>
      <c r="E15" s="314"/>
      <c r="F15" s="314"/>
      <c r="G15" s="314"/>
      <c r="H15" s="314"/>
      <c r="I15" s="315"/>
      <c r="J15" s="316"/>
      <c r="K15" s="313"/>
      <c r="L15" s="313"/>
    </row>
    <row r="16" spans="1:12" ht="25.5">
      <c r="B16" s="312" t="s">
        <v>222</v>
      </c>
      <c r="D16" s="314"/>
      <c r="E16" s="314"/>
      <c r="F16" s="314"/>
      <c r="G16" s="314"/>
      <c r="H16" s="314"/>
      <c r="I16" s="315"/>
      <c r="J16" s="316"/>
      <c r="K16" s="313"/>
      <c r="L16" s="313"/>
    </row>
    <row r="17" spans="1:13" ht="77.25" customHeight="1">
      <c r="B17" s="129" t="s">
        <v>686</v>
      </c>
      <c r="D17" s="314"/>
      <c r="E17" s="314"/>
      <c r="F17" s="314"/>
      <c r="G17" s="314"/>
      <c r="H17" s="314"/>
      <c r="I17" s="315"/>
      <c r="J17" s="316"/>
      <c r="K17" s="313"/>
      <c r="L17" s="313"/>
    </row>
    <row r="18" spans="1:13" ht="219" customHeight="1">
      <c r="B18" s="129" t="s">
        <v>224</v>
      </c>
      <c r="D18" s="314"/>
      <c r="E18" s="314"/>
      <c r="F18" s="314"/>
      <c r="G18" s="314"/>
      <c r="H18" s="314"/>
      <c r="I18" s="315"/>
      <c r="J18" s="316"/>
      <c r="K18" s="313"/>
      <c r="L18" s="313"/>
    </row>
    <row r="19" spans="1:13" ht="195.75" customHeight="1">
      <c r="B19" s="129" t="s">
        <v>687</v>
      </c>
      <c r="C19" s="56" t="s">
        <v>63</v>
      </c>
      <c r="D19" s="211">
        <v>2894.78</v>
      </c>
      <c r="E19" s="286">
        <v>0</v>
      </c>
      <c r="F19" s="287">
        <v>0</v>
      </c>
      <c r="G19" s="286">
        <v>0</v>
      </c>
      <c r="H19" s="287">
        <v>0</v>
      </c>
      <c r="I19" s="291">
        <f>SUM(E19:H19)</f>
        <v>0</v>
      </c>
      <c r="J19" s="316"/>
      <c r="K19" s="292">
        <f>D19*J19</f>
        <v>0</v>
      </c>
      <c r="L19" s="293">
        <f>I19*J19</f>
        <v>0</v>
      </c>
    </row>
    <row r="20" spans="1:13" ht="52.5" customHeight="1">
      <c r="A20" s="53">
        <v>2</v>
      </c>
      <c r="B20" s="41" t="s">
        <v>696</v>
      </c>
      <c r="D20" s="314"/>
      <c r="E20" s="314"/>
      <c r="F20" s="314"/>
      <c r="G20" s="314"/>
      <c r="H20" s="314"/>
      <c r="I20" s="315"/>
      <c r="J20" s="316"/>
      <c r="K20" s="313"/>
      <c r="L20" s="313"/>
    </row>
    <row r="21" spans="1:13" ht="344.25" customHeight="1">
      <c r="B21" s="129" t="s">
        <v>690</v>
      </c>
      <c r="D21" s="314"/>
      <c r="E21" s="314"/>
      <c r="F21" s="314"/>
      <c r="G21" s="314"/>
      <c r="H21" s="314"/>
      <c r="I21" s="315"/>
      <c r="J21" s="316"/>
      <c r="K21" s="313"/>
      <c r="L21" s="313"/>
    </row>
    <row r="22" spans="1:13" s="426" customFormat="1" ht="14.25" customHeight="1">
      <c r="A22" s="352" t="s">
        <v>110</v>
      </c>
      <c r="B22" s="368" t="s">
        <v>688</v>
      </c>
      <c r="C22" s="695" t="s">
        <v>63</v>
      </c>
      <c r="D22" s="696">
        <v>46.06</v>
      </c>
      <c r="E22" s="697">
        <v>113.99</v>
      </c>
      <c r="F22" s="698">
        <v>119.47</v>
      </c>
      <c r="G22" s="697">
        <v>119.47</v>
      </c>
      <c r="H22" s="698">
        <v>119.47</v>
      </c>
      <c r="I22" s="699">
        <f>SUM(E22:H22)</f>
        <v>472.4</v>
      </c>
      <c r="J22" s="700"/>
      <c r="K22" s="701">
        <f>D22*J22</f>
        <v>0</v>
      </c>
      <c r="L22" s="702">
        <f>I22*J22</f>
        <v>0</v>
      </c>
    </row>
    <row r="23" spans="1:13" ht="12.75" customHeight="1">
      <c r="A23" s="352" t="s">
        <v>111</v>
      </c>
      <c r="B23" s="129" t="s">
        <v>689</v>
      </c>
      <c r="C23" s="56" t="s">
        <v>64</v>
      </c>
      <c r="D23" s="210">
        <v>24.3</v>
      </c>
      <c r="E23" s="286">
        <v>0</v>
      </c>
      <c r="F23" s="287">
        <v>0</v>
      </c>
      <c r="G23" s="286">
        <v>0</v>
      </c>
      <c r="H23" s="287">
        <v>0</v>
      </c>
      <c r="I23" s="291">
        <f>SUM(E23:H23)</f>
        <v>0</v>
      </c>
      <c r="J23" s="316"/>
      <c r="K23" s="292">
        <f>D23*J23</f>
        <v>0</v>
      </c>
      <c r="L23" s="293">
        <f>I23*J23</f>
        <v>0</v>
      </c>
    </row>
    <row r="24" spans="1:13" ht="12.75" customHeight="1">
      <c r="A24" s="352" t="s">
        <v>100</v>
      </c>
      <c r="B24" s="129" t="s">
        <v>695</v>
      </c>
      <c r="C24" s="56" t="s">
        <v>64</v>
      </c>
      <c r="D24" s="210">
        <v>24.3</v>
      </c>
      <c r="E24" s="286">
        <v>0</v>
      </c>
      <c r="F24" s="287">
        <v>0</v>
      </c>
      <c r="G24" s="286">
        <v>0</v>
      </c>
      <c r="H24" s="287">
        <v>0</v>
      </c>
      <c r="I24" s="291">
        <f>SUM(E24:H24)</f>
        <v>0</v>
      </c>
      <c r="J24" s="316"/>
      <c r="K24" s="292">
        <f>D24*J24</f>
        <v>0</v>
      </c>
      <c r="L24" s="293">
        <f>I24*J24</f>
        <v>0</v>
      </c>
    </row>
    <row r="25" spans="1:13" s="135" customFormat="1">
      <c r="A25" s="108"/>
      <c r="B25" s="733" t="s">
        <v>691</v>
      </c>
      <c r="C25" s="734"/>
      <c r="D25" s="734"/>
      <c r="E25" s="734"/>
      <c r="F25" s="734"/>
      <c r="G25" s="734"/>
      <c r="H25" s="734"/>
      <c r="I25" s="734"/>
      <c r="J25" s="734"/>
      <c r="K25" s="734"/>
      <c r="L25" s="324"/>
    </row>
    <row r="26" spans="1:13" ht="25.5">
      <c r="A26" s="53">
        <v>3</v>
      </c>
      <c r="B26" s="372" t="s">
        <v>692</v>
      </c>
      <c r="D26" s="314"/>
      <c r="E26" s="314"/>
      <c r="F26" s="314"/>
      <c r="G26" s="314"/>
      <c r="H26" s="314"/>
      <c r="I26" s="315"/>
      <c r="J26" s="316"/>
      <c r="K26" s="313"/>
      <c r="L26" s="313"/>
    </row>
    <row r="27" spans="1:13" ht="375.75" customHeight="1">
      <c r="B27" s="312" t="s">
        <v>1430</v>
      </c>
      <c r="D27" s="314"/>
      <c r="E27" s="314"/>
      <c r="F27" s="314"/>
      <c r="G27" s="314"/>
      <c r="H27" s="314"/>
      <c r="I27" s="315"/>
      <c r="J27" s="316"/>
      <c r="K27" s="313"/>
      <c r="L27" s="313"/>
    </row>
    <row r="28" spans="1:13" s="135" customFormat="1" ht="218.25" customHeight="1">
      <c r="A28" s="145"/>
      <c r="B28" s="17" t="s">
        <v>693</v>
      </c>
      <c r="C28" s="56" t="s">
        <v>63</v>
      </c>
      <c r="D28" s="211">
        <v>0</v>
      </c>
      <c r="E28" s="306">
        <v>41.4</v>
      </c>
      <c r="F28" s="307">
        <v>41.4</v>
      </c>
      <c r="G28" s="306">
        <v>41.4</v>
      </c>
      <c r="H28" s="307">
        <v>41.4</v>
      </c>
      <c r="I28" s="308">
        <f>SUM(E28:H28)</f>
        <v>165.6</v>
      </c>
      <c r="J28" s="320"/>
      <c r="K28" s="309">
        <f>D28*J28</f>
        <v>0</v>
      </c>
      <c r="L28" s="310">
        <f>I28*J28</f>
        <v>0</v>
      </c>
      <c r="M28" s="18"/>
    </row>
    <row r="29" spans="1:13" ht="25.5">
      <c r="A29" s="53">
        <v>4</v>
      </c>
      <c r="B29" s="372" t="s">
        <v>697</v>
      </c>
      <c r="D29" s="314"/>
      <c r="E29" s="314"/>
      <c r="F29" s="314"/>
      <c r="G29" s="314"/>
      <c r="H29" s="314"/>
      <c r="I29" s="315"/>
      <c r="J29" s="316"/>
      <c r="K29" s="313"/>
      <c r="L29" s="313"/>
    </row>
    <row r="30" spans="1:13" ht="382.5" customHeight="1">
      <c r="B30" s="312" t="s">
        <v>1431</v>
      </c>
      <c r="D30" s="314"/>
      <c r="E30" s="314"/>
      <c r="F30" s="314"/>
      <c r="G30" s="314"/>
      <c r="H30" s="314"/>
      <c r="I30" s="315"/>
      <c r="J30" s="316"/>
      <c r="K30" s="313"/>
      <c r="L30" s="313"/>
    </row>
    <row r="31" spans="1:13" s="135" customFormat="1" ht="114.75" customHeight="1">
      <c r="A31" s="145"/>
      <c r="B31" s="17" t="s">
        <v>694</v>
      </c>
      <c r="C31" s="56" t="s">
        <v>63</v>
      </c>
      <c r="D31" s="211">
        <v>0</v>
      </c>
      <c r="E31" s="306">
        <f>160.17+2.55</f>
        <v>162.72</v>
      </c>
      <c r="F31" s="307">
        <v>116.95</v>
      </c>
      <c r="G31" s="306">
        <v>116.95</v>
      </c>
      <c r="H31" s="307">
        <v>116.95</v>
      </c>
      <c r="I31" s="308">
        <f>SUM(E31:H31)</f>
        <v>513.57000000000005</v>
      </c>
      <c r="J31" s="320"/>
      <c r="K31" s="309">
        <f>D31*J31</f>
        <v>0</v>
      </c>
      <c r="L31" s="310">
        <f>I31*J31</f>
        <v>0</v>
      </c>
    </row>
    <row r="32" spans="1:13" s="138" customFormat="1">
      <c r="A32" s="108"/>
      <c r="B32" s="733" t="s">
        <v>223</v>
      </c>
      <c r="C32" s="734"/>
      <c r="D32" s="734"/>
      <c r="E32" s="734"/>
      <c r="F32" s="734"/>
      <c r="G32" s="734"/>
      <c r="H32" s="734"/>
      <c r="I32" s="734"/>
      <c r="J32" s="734"/>
      <c r="K32" s="734"/>
      <c r="L32" s="325"/>
    </row>
    <row r="33" spans="1:13" s="138" customFormat="1" ht="38.25">
      <c r="A33" s="53">
        <v>5</v>
      </c>
      <c r="B33" s="41" t="s">
        <v>698</v>
      </c>
      <c r="C33" s="56"/>
      <c r="D33" s="314"/>
      <c r="E33" s="314"/>
      <c r="F33" s="314"/>
      <c r="G33" s="314"/>
      <c r="H33" s="314"/>
      <c r="I33" s="315"/>
      <c r="J33" s="316"/>
      <c r="K33" s="313"/>
      <c r="L33" s="313"/>
    </row>
    <row r="34" spans="1:13" s="138" customFormat="1" ht="227.25" customHeight="1">
      <c r="A34" s="53"/>
      <c r="B34" s="129" t="s">
        <v>1199</v>
      </c>
      <c r="C34" s="56" t="s">
        <v>63</v>
      </c>
      <c r="D34" s="210">
        <v>0</v>
      </c>
      <c r="E34" s="286">
        <v>921.8</v>
      </c>
      <c r="F34" s="287">
        <v>957.8</v>
      </c>
      <c r="G34" s="286">
        <v>957.8</v>
      </c>
      <c r="H34" s="287">
        <v>957.8</v>
      </c>
      <c r="I34" s="291">
        <f>SUM(E34:H34)</f>
        <v>3795.2</v>
      </c>
      <c r="J34" s="316"/>
      <c r="K34" s="292">
        <f>D34*J34</f>
        <v>0</v>
      </c>
      <c r="L34" s="293">
        <f>I34*J34</f>
        <v>0</v>
      </c>
    </row>
    <row r="35" spans="1:13" s="138" customFormat="1">
      <c r="A35" s="108"/>
      <c r="B35" s="733" t="s">
        <v>144</v>
      </c>
      <c r="C35" s="734"/>
      <c r="D35" s="734"/>
      <c r="E35" s="734"/>
      <c r="F35" s="734"/>
      <c r="G35" s="734"/>
      <c r="H35" s="734"/>
      <c r="I35" s="734"/>
      <c r="J35" s="734"/>
      <c r="K35" s="734"/>
      <c r="L35" s="324"/>
    </row>
    <row r="36" spans="1:13" s="138" customFormat="1" ht="204" customHeight="1">
      <c r="A36" s="53">
        <v>6</v>
      </c>
      <c r="B36" s="425" t="s">
        <v>893</v>
      </c>
      <c r="C36" s="56"/>
      <c r="D36" s="314"/>
      <c r="E36" s="314"/>
      <c r="F36" s="314"/>
      <c r="G36" s="314"/>
      <c r="H36" s="314"/>
      <c r="I36" s="315"/>
      <c r="J36" s="316"/>
      <c r="K36" s="313"/>
      <c r="L36" s="313"/>
    </row>
    <row r="37" spans="1:13" s="138" customFormat="1" ht="11.25" customHeight="1">
      <c r="A37" s="352"/>
      <c r="B37" s="426" t="s">
        <v>892</v>
      </c>
      <c r="C37" s="56" t="s">
        <v>16</v>
      </c>
      <c r="D37" s="210">
        <v>0</v>
      </c>
      <c r="E37" s="286">
        <v>1</v>
      </c>
      <c r="F37" s="287">
        <v>1</v>
      </c>
      <c r="G37" s="286">
        <v>1</v>
      </c>
      <c r="H37" s="287">
        <v>1</v>
      </c>
      <c r="I37" s="291">
        <f>SUM(E37:H37)</f>
        <v>4</v>
      </c>
      <c r="J37" s="316"/>
      <c r="K37" s="292">
        <f>D37*J37</f>
        <v>0</v>
      </c>
      <c r="L37" s="293">
        <f>I37*J37</f>
        <v>0</v>
      </c>
    </row>
    <row r="38" spans="1:13" s="138" customFormat="1">
      <c r="A38" s="108"/>
      <c r="B38" s="733" t="s">
        <v>1200</v>
      </c>
      <c r="C38" s="734"/>
      <c r="D38" s="734"/>
      <c r="E38" s="734"/>
      <c r="F38" s="734"/>
      <c r="G38" s="734"/>
      <c r="H38" s="734"/>
      <c r="I38" s="734"/>
      <c r="J38" s="734"/>
      <c r="K38" s="734"/>
      <c r="L38" s="324"/>
    </row>
    <row r="39" spans="1:13" s="135" customFormat="1" ht="27.75" customHeight="1">
      <c r="A39" s="255">
        <v>7</v>
      </c>
      <c r="B39" s="41" t="s">
        <v>367</v>
      </c>
      <c r="C39" s="139" t="s">
        <v>11</v>
      </c>
      <c r="D39" s="210">
        <v>0</v>
      </c>
      <c r="E39" s="286">
        <v>1</v>
      </c>
      <c r="F39" s="287">
        <v>1</v>
      </c>
      <c r="G39" s="286">
        <v>1</v>
      </c>
      <c r="H39" s="287">
        <v>1</v>
      </c>
      <c r="I39" s="291">
        <f>SUM(E39:H39)</f>
        <v>4</v>
      </c>
      <c r="J39" s="316"/>
      <c r="K39" s="292">
        <f>D39*J39</f>
        <v>0</v>
      </c>
      <c r="L39" s="293">
        <f>I39*J39</f>
        <v>0</v>
      </c>
    </row>
    <row r="40" spans="1:13" s="205" customFormat="1">
      <c r="A40" s="108"/>
      <c r="B40" s="502" t="s">
        <v>13</v>
      </c>
      <c r="C40" s="71"/>
      <c r="D40" s="533"/>
      <c r="E40" s="533"/>
      <c r="F40" s="533"/>
      <c r="G40" s="533"/>
      <c r="H40" s="533"/>
      <c r="I40" s="534"/>
      <c r="J40" s="535"/>
      <c r="K40" s="536">
        <f>SUM(K2:K39)</f>
        <v>0</v>
      </c>
      <c r="L40" s="536">
        <f>SUM(L2:L39)</f>
        <v>0</v>
      </c>
      <c r="M40" s="40"/>
    </row>
    <row r="41" spans="1:13">
      <c r="D41" s="314"/>
      <c r="E41" s="314"/>
      <c r="F41" s="314"/>
      <c r="G41" s="314"/>
      <c r="H41" s="314"/>
      <c r="I41" s="315"/>
      <c r="J41" s="316"/>
      <c r="K41" s="313"/>
      <c r="L41" s="313"/>
    </row>
    <row r="42" spans="1:13">
      <c r="D42" s="314"/>
      <c r="E42" s="314"/>
      <c r="F42" s="314"/>
      <c r="G42" s="314"/>
      <c r="H42" s="314"/>
      <c r="I42" s="315"/>
      <c r="J42" s="316"/>
      <c r="K42" s="313"/>
      <c r="L42" s="313"/>
    </row>
    <row r="43" spans="1:13">
      <c r="D43" s="314"/>
      <c r="E43" s="314"/>
      <c r="F43" s="314"/>
      <c r="G43" s="314"/>
      <c r="H43" s="314"/>
      <c r="I43" s="315"/>
      <c r="J43" s="316"/>
      <c r="K43" s="313"/>
      <c r="L43" s="313"/>
    </row>
    <row r="44" spans="1:13">
      <c r="D44" s="208"/>
      <c r="E44" s="208"/>
      <c r="F44" s="208"/>
      <c r="G44" s="208"/>
      <c r="H44" s="208"/>
      <c r="I44" s="328"/>
      <c r="J44" s="320"/>
      <c r="K44" s="329"/>
      <c r="L44" s="329"/>
    </row>
    <row r="45" spans="1:13">
      <c r="D45" s="314"/>
      <c r="E45" s="314"/>
      <c r="F45" s="314"/>
      <c r="G45" s="314"/>
      <c r="H45" s="314"/>
      <c r="I45" s="315"/>
      <c r="J45" s="316"/>
      <c r="K45" s="313"/>
      <c r="L45" s="313"/>
    </row>
    <row r="46" spans="1:13">
      <c r="D46" s="314"/>
      <c r="E46" s="314"/>
      <c r="F46" s="314"/>
      <c r="G46" s="314"/>
      <c r="H46" s="314"/>
      <c r="I46" s="315"/>
      <c r="J46" s="316"/>
      <c r="K46" s="313"/>
      <c r="L46" s="313"/>
    </row>
    <row r="47" spans="1:13">
      <c r="F47"/>
      <c r="H47"/>
    </row>
    <row r="48" spans="1:13">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208"/>
      <c r="E51" s="208"/>
      <c r="F51" s="208"/>
      <c r="G51" s="208"/>
      <c r="H51" s="208"/>
      <c r="I51" s="328"/>
      <c r="J51" s="320"/>
      <c r="K51" s="329"/>
      <c r="L51" s="329"/>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F54"/>
      <c r="H54"/>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208"/>
      <c r="E57" s="208"/>
      <c r="F57" s="208"/>
      <c r="G57" s="208"/>
      <c r="H57" s="208"/>
      <c r="I57" s="328"/>
      <c r="J57" s="320"/>
      <c r="K57" s="329"/>
      <c r="L57" s="329"/>
    </row>
    <row r="58" spans="4:12">
      <c r="D58" s="208"/>
      <c r="E58" s="208"/>
      <c r="F58" s="208"/>
      <c r="G58" s="208"/>
      <c r="H58" s="208"/>
      <c r="I58" s="328"/>
      <c r="J58" s="320"/>
      <c r="K58" s="329"/>
      <c r="L58" s="329"/>
    </row>
    <row r="59" spans="4:12">
      <c r="D59" s="208"/>
      <c r="E59" s="208"/>
      <c r="F59" s="208"/>
      <c r="G59" s="208"/>
      <c r="H59" s="208"/>
      <c r="I59" s="328"/>
      <c r="J59" s="320"/>
      <c r="K59" s="329"/>
      <c r="L59" s="329"/>
    </row>
    <row r="60" spans="4:12">
      <c r="D60" s="314"/>
      <c r="E60" s="314"/>
      <c r="F60" s="314"/>
      <c r="G60" s="314"/>
      <c r="H60" s="314"/>
      <c r="I60" s="315"/>
      <c r="J60" s="316"/>
      <c r="K60" s="313"/>
      <c r="L60" s="313"/>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208"/>
      <c r="E64" s="208"/>
      <c r="F64" s="208"/>
      <c r="G64" s="208"/>
      <c r="H64" s="208"/>
      <c r="I64" s="328"/>
      <c r="J64" s="320"/>
      <c r="K64" s="329"/>
      <c r="L64" s="329"/>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314"/>
      <c r="E67" s="314"/>
      <c r="F67" s="314"/>
      <c r="G67" s="314"/>
      <c r="H67" s="314"/>
      <c r="I67" s="315"/>
      <c r="J67" s="316"/>
      <c r="K67" s="313"/>
      <c r="L67" s="313"/>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314"/>
      <c r="E75" s="314"/>
      <c r="F75" s="314"/>
      <c r="G75" s="314"/>
      <c r="H75" s="314"/>
      <c r="I75" s="315"/>
      <c r="J75" s="316"/>
      <c r="K75" s="313"/>
      <c r="L75" s="313"/>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D99" s="208"/>
      <c r="E99" s="208"/>
      <c r="F99" s="208"/>
      <c r="G99" s="208"/>
      <c r="H99" s="208"/>
      <c r="I99" s="328"/>
      <c r="J99" s="320"/>
      <c r="K99" s="329"/>
      <c r="L99" s="329"/>
    </row>
    <row r="100" spans="3:12">
      <c r="D100" s="208"/>
      <c r="E100" s="208"/>
      <c r="F100" s="208"/>
      <c r="G100" s="208"/>
      <c r="H100" s="208"/>
      <c r="I100" s="328"/>
      <c r="J100" s="320"/>
      <c r="K100" s="329"/>
      <c r="L100" s="329"/>
    </row>
    <row r="101" spans="3:12">
      <c r="C101" s="139"/>
      <c r="D101" s="314"/>
      <c r="E101" s="314"/>
      <c r="F101" s="314"/>
      <c r="G101" s="314"/>
      <c r="H101" s="314"/>
      <c r="I101" s="315"/>
      <c r="J101" s="316"/>
      <c r="K101" s="313"/>
      <c r="L101" s="313"/>
    </row>
    <row r="102" spans="3:12">
      <c r="C102" s="139"/>
      <c r="D102" s="314"/>
      <c r="E102" s="314"/>
      <c r="F102" s="314"/>
      <c r="G102" s="314"/>
      <c r="H102" s="314"/>
      <c r="I102" s="315"/>
      <c r="J102" s="316"/>
      <c r="K102" s="313"/>
      <c r="L102" s="313"/>
    </row>
    <row r="103" spans="3:12">
      <c r="C103" s="139"/>
      <c r="D103" s="314"/>
      <c r="E103" s="314"/>
      <c r="F103" s="314"/>
      <c r="G103" s="314"/>
      <c r="H103" s="314"/>
      <c r="I103" s="315"/>
      <c r="J103" s="316"/>
      <c r="K103" s="313"/>
      <c r="L103" s="313"/>
    </row>
    <row r="104" spans="3:12">
      <c r="C104" s="139"/>
      <c r="D104" s="314"/>
      <c r="E104" s="314"/>
      <c r="F104" s="314"/>
      <c r="G104" s="314"/>
      <c r="H104" s="314"/>
      <c r="I104" s="315"/>
      <c r="J104" s="316"/>
      <c r="K104" s="313"/>
      <c r="L104" s="313"/>
    </row>
    <row r="105" spans="3:12">
      <c r="D105" s="208"/>
      <c r="E105" s="208"/>
      <c r="F105" s="208"/>
      <c r="G105" s="208"/>
      <c r="H105" s="208"/>
      <c r="I105" s="328"/>
      <c r="J105" s="320"/>
      <c r="K105" s="329"/>
      <c r="L105" s="329"/>
    </row>
    <row r="106" spans="3:12">
      <c r="D106" s="208"/>
      <c r="E106" s="208"/>
      <c r="F106" s="208"/>
      <c r="G106" s="208"/>
      <c r="H106" s="208"/>
      <c r="I106" s="328"/>
      <c r="J106" s="320"/>
      <c r="K106" s="329"/>
      <c r="L106" s="329"/>
    </row>
    <row r="107" spans="3:12">
      <c r="D107" s="208"/>
      <c r="E107" s="208"/>
      <c r="F107" s="208"/>
      <c r="G107" s="208"/>
      <c r="H107" s="208"/>
      <c r="I107" s="328"/>
      <c r="J107" s="320"/>
      <c r="K107" s="329"/>
      <c r="L107" s="329"/>
    </row>
    <row r="108" spans="3:12">
      <c r="D108" s="208"/>
      <c r="E108" s="208"/>
      <c r="F108" s="208"/>
      <c r="G108" s="208"/>
      <c r="H108" s="208"/>
      <c r="I108" s="328"/>
      <c r="J108" s="320"/>
      <c r="K108" s="329"/>
      <c r="L108" s="329"/>
    </row>
    <row r="109" spans="3:12">
      <c r="D109" s="208"/>
      <c r="E109" s="208"/>
      <c r="F109" s="208"/>
      <c r="G109" s="208"/>
      <c r="H109" s="208"/>
      <c r="I109" s="328"/>
      <c r="J109" s="320"/>
      <c r="K109" s="329"/>
      <c r="L109" s="329"/>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C124" s="18"/>
      <c r="D124" s="18"/>
      <c r="E124" s="18"/>
      <c r="F124" s="18"/>
      <c r="G124" s="18"/>
      <c r="H124" s="18"/>
      <c r="I124" s="18"/>
      <c r="J124" s="18"/>
      <c r="K124" s="18"/>
    </row>
    <row r="125" spans="3:12">
      <c r="C125" s="158"/>
      <c r="D125" s="208"/>
      <c r="E125" s="208"/>
      <c r="F125" s="208"/>
      <c r="G125" s="208"/>
      <c r="H125" s="208"/>
      <c r="I125" s="328"/>
      <c r="J125" s="320"/>
      <c r="K125" s="329"/>
      <c r="L125" s="329"/>
    </row>
    <row r="126" spans="3:12">
      <c r="C126" s="18"/>
      <c r="F126"/>
      <c r="H126"/>
    </row>
    <row r="127" spans="3:12">
      <c r="C127" s="144"/>
      <c r="D127" s="208"/>
      <c r="E127" s="208"/>
      <c r="F127" s="208"/>
      <c r="G127" s="208"/>
      <c r="H127" s="208"/>
      <c r="I127" s="328"/>
      <c r="J127" s="320"/>
      <c r="K127" s="329"/>
      <c r="L127" s="329"/>
    </row>
    <row r="128" spans="3:12">
      <c r="C128" s="144"/>
      <c r="D128" s="208"/>
      <c r="E128" s="208"/>
      <c r="F128" s="208"/>
      <c r="G128" s="208"/>
      <c r="H128" s="208"/>
      <c r="I128" s="328"/>
      <c r="J128" s="320"/>
      <c r="K128" s="329"/>
      <c r="L128" s="329"/>
    </row>
    <row r="129" spans="3:8">
      <c r="C129" s="365"/>
      <c r="F129"/>
      <c r="H129"/>
    </row>
    <row r="130" spans="3:8">
      <c r="F130"/>
      <c r="H130"/>
    </row>
    <row r="131" spans="3:8">
      <c r="F131"/>
      <c r="H131"/>
    </row>
    <row r="132" spans="3:8">
      <c r="F132"/>
      <c r="H132"/>
    </row>
    <row r="133" spans="3:8">
      <c r="F133"/>
      <c r="H133"/>
    </row>
    <row r="134" spans="3:8">
      <c r="F134"/>
      <c r="H134"/>
    </row>
    <row r="135" spans="3:8">
      <c r="F135"/>
      <c r="H135"/>
    </row>
    <row r="136" spans="3:8">
      <c r="F136"/>
      <c r="H136"/>
    </row>
    <row r="137" spans="3:8">
      <c r="F137"/>
      <c r="H137"/>
    </row>
  </sheetData>
  <sheetProtection password="8D19" sheet="1" objects="1" scenarios="1"/>
  <mergeCells count="13">
    <mergeCell ref="B25:K25"/>
    <mergeCell ref="B38:K38"/>
    <mergeCell ref="B2:K2"/>
    <mergeCell ref="B6:K6"/>
    <mergeCell ref="B14:K14"/>
    <mergeCell ref="B32:K32"/>
    <mergeCell ref="B35:K35"/>
    <mergeCell ref="B12:K12"/>
    <mergeCell ref="B8:K8"/>
    <mergeCell ref="B7:K7"/>
    <mergeCell ref="B9:K9"/>
    <mergeCell ref="B10:K10"/>
    <mergeCell ref="B11:K11"/>
  </mergeCells>
  <pageMargins left="0.94488188976377963" right="0.15748031496062992" top="0.9055118110236221" bottom="0.82677165354330717" header="0.27559055118110237" footer="0.31496062992125984"/>
  <pageSetup paperSize="9" scale="48" fitToWidth="0" fitToHeight="0" orientation="landscape" r:id="rId1"/>
  <headerFooter>
    <oddHeader>&amp;CSTANOVANJSKO NASELJE ZVEZNA ULICA&amp;RPOPIS GO DEL</oddHeader>
    <oddFooter>&amp;C&amp;A&amp;R&amp;P od &amp;N</oddFooter>
  </headerFooter>
  <ignoredErrors>
    <ignoredError sqref="I19:I24 I28:I31 I34 I37 I39"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54"/>
  <sheetViews>
    <sheetView topLeftCell="A28" workbookViewId="0">
      <selection activeCell="M38" sqref="M38"/>
    </sheetView>
  </sheetViews>
  <sheetFormatPr defaultRowHeight="12.75"/>
  <cols>
    <col min="1" max="1" width="4.42578125" style="53" customWidth="1"/>
    <col min="2" max="2" width="43.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1" customWidth="1"/>
    <col min="12" max="12" width="12" customWidth="1"/>
    <col min="13" max="13" width="22" style="183" customWidth="1"/>
    <col min="14" max="16384" width="9.140625" style="18"/>
  </cols>
  <sheetData>
    <row r="1" spans="1:13" s="40" customFormat="1">
      <c r="A1" s="53"/>
      <c r="B1" s="41"/>
      <c r="C1" s="43"/>
      <c r="D1" s="131"/>
      <c r="E1" s="206"/>
      <c r="F1" s="206"/>
      <c r="G1" s="206"/>
      <c r="H1" s="206"/>
      <c r="I1" s="54"/>
      <c r="J1" s="509"/>
      <c r="K1" s="55"/>
      <c r="L1" s="55"/>
      <c r="M1" s="253"/>
    </row>
    <row r="2" spans="1:13" ht="25.5">
      <c r="A2" s="64" t="s">
        <v>298</v>
      </c>
      <c r="B2" s="758" t="s">
        <v>3</v>
      </c>
      <c r="C2" s="769"/>
      <c r="D2" s="769"/>
      <c r="E2" s="769"/>
      <c r="F2" s="769"/>
      <c r="G2" s="769"/>
      <c r="H2" s="769"/>
      <c r="I2" s="769"/>
      <c r="J2" s="769"/>
      <c r="K2" s="770"/>
      <c r="L2" s="68"/>
    </row>
    <row r="3" spans="1:13">
      <c r="B3" s="41"/>
      <c r="D3" s="144"/>
      <c r="E3" s="208"/>
      <c r="F3" s="208"/>
      <c r="G3" s="208"/>
      <c r="H3" s="208"/>
      <c r="I3" s="57"/>
      <c r="J3" s="320"/>
      <c r="K3" s="58"/>
      <c r="L3" s="58"/>
    </row>
    <row r="4" spans="1:13" s="40" customFormat="1" ht="48">
      <c r="A4" s="59"/>
      <c r="B4" s="141" t="s">
        <v>29</v>
      </c>
      <c r="C4" s="142" t="s">
        <v>28</v>
      </c>
      <c r="D4" s="268" t="s">
        <v>369</v>
      </c>
      <c r="E4" s="269" t="s">
        <v>370</v>
      </c>
      <c r="F4" s="273" t="s">
        <v>371</v>
      </c>
      <c r="G4" s="269" t="s">
        <v>372</v>
      </c>
      <c r="H4" s="273" t="s">
        <v>373</v>
      </c>
      <c r="I4" s="270" t="s">
        <v>374</v>
      </c>
      <c r="J4" s="511" t="s">
        <v>60</v>
      </c>
      <c r="K4" s="271" t="s">
        <v>375</v>
      </c>
      <c r="L4" s="272" t="s">
        <v>376</v>
      </c>
      <c r="M4" s="253"/>
    </row>
    <row r="5" spans="1:13" s="40" customFormat="1">
      <c r="A5" s="72"/>
      <c r="B5" s="17"/>
      <c r="L5"/>
      <c r="M5" s="253"/>
    </row>
    <row r="6" spans="1:13" s="40" customFormat="1">
      <c r="A6" s="70"/>
      <c r="B6" s="743" t="s">
        <v>90</v>
      </c>
      <c r="C6" s="734"/>
      <c r="D6" s="734"/>
      <c r="E6" s="734"/>
      <c r="F6" s="734"/>
      <c r="G6" s="734"/>
      <c r="H6" s="734"/>
      <c r="I6" s="734"/>
      <c r="J6" s="734"/>
      <c r="K6" s="734"/>
      <c r="L6" s="321"/>
      <c r="M6" s="253"/>
    </row>
    <row r="7" spans="1:13" s="355" customFormat="1" ht="43.5" customHeight="1">
      <c r="A7" s="277"/>
      <c r="B7" s="750" t="s">
        <v>1405</v>
      </c>
      <c r="C7" s="768"/>
      <c r="D7" s="768"/>
      <c r="E7" s="768"/>
      <c r="F7" s="768"/>
      <c r="G7" s="768"/>
      <c r="H7" s="768"/>
      <c r="I7" s="768"/>
      <c r="J7" s="768"/>
      <c r="K7" s="768"/>
      <c r="L7" s="280"/>
      <c r="M7" s="279"/>
    </row>
    <row r="8" spans="1:13">
      <c r="B8" s="174"/>
      <c r="C8" s="18"/>
      <c r="D8" s="18"/>
      <c r="E8" s="18"/>
      <c r="F8" s="18"/>
      <c r="G8" s="18"/>
      <c r="H8" s="18"/>
      <c r="I8" s="18"/>
      <c r="J8" s="18"/>
      <c r="K8" s="18"/>
    </row>
    <row r="9" spans="1:13" s="40" customFormat="1">
      <c r="A9" s="70"/>
      <c r="B9" s="743" t="s">
        <v>293</v>
      </c>
      <c r="C9" s="734"/>
      <c r="D9" s="734"/>
      <c r="E9" s="734"/>
      <c r="F9" s="734"/>
      <c r="G9" s="734"/>
      <c r="H9" s="734"/>
      <c r="I9" s="734"/>
      <c r="J9" s="734"/>
      <c r="K9" s="734"/>
      <c r="L9" s="321"/>
      <c r="M9" s="253"/>
    </row>
    <row r="10" spans="1:13" ht="41.25" customHeight="1">
      <c r="A10" s="53">
        <v>1</v>
      </c>
      <c r="B10" s="41" t="s">
        <v>1364</v>
      </c>
      <c r="D10" s="18"/>
      <c r="E10" s="319"/>
      <c r="F10" s="319"/>
      <c r="G10" s="319"/>
      <c r="H10" s="319"/>
      <c r="I10" s="58"/>
      <c r="J10" s="320" t="s">
        <v>46</v>
      </c>
      <c r="K10" s="320"/>
    </row>
    <row r="11" spans="1:13" ht="165.75" customHeight="1">
      <c r="A11" s="60"/>
      <c r="B11" s="17" t="s">
        <v>699</v>
      </c>
      <c r="D11" s="314"/>
      <c r="E11" s="314"/>
      <c r="F11" s="314"/>
      <c r="G11" s="314"/>
      <c r="H11" s="314"/>
      <c r="I11" s="315"/>
      <c r="J11" s="316"/>
      <c r="K11" s="313"/>
      <c r="L11" s="313"/>
    </row>
    <row r="12" spans="1:13" ht="38.25" customHeight="1">
      <c r="A12" s="60"/>
      <c r="B12" s="17" t="s">
        <v>700</v>
      </c>
      <c r="C12" s="56" t="s">
        <v>63</v>
      </c>
      <c r="D12" s="210">
        <v>0</v>
      </c>
      <c r="E12" s="286">
        <v>824.7</v>
      </c>
      <c r="F12" s="287">
        <v>842</v>
      </c>
      <c r="G12" s="286">
        <v>842</v>
      </c>
      <c r="H12" s="287">
        <v>842</v>
      </c>
      <c r="I12" s="291">
        <f>SUM(E12:H12)</f>
        <v>3350.7</v>
      </c>
      <c r="J12" s="316"/>
      <c r="K12" s="292">
        <f>D12*J12</f>
        <v>0</v>
      </c>
      <c r="L12" s="293">
        <f>I12*J12</f>
        <v>0</v>
      </c>
    </row>
    <row r="13" spans="1:13" ht="43.5" customHeight="1">
      <c r="A13" s="53">
        <v>2</v>
      </c>
      <c r="B13" s="41" t="s">
        <v>1365</v>
      </c>
      <c r="D13" s="18"/>
      <c r="E13" s="319"/>
      <c r="F13" s="319"/>
      <c r="G13" s="319"/>
      <c r="H13" s="319"/>
      <c r="I13" s="58"/>
      <c r="J13" s="320"/>
      <c r="K13" s="320"/>
    </row>
    <row r="14" spans="1:13" ht="165.75" customHeight="1">
      <c r="A14" s="60"/>
      <c r="B14" s="17" t="s">
        <v>699</v>
      </c>
      <c r="D14" s="314"/>
      <c r="E14" s="314"/>
      <c r="F14" s="314"/>
      <c r="G14" s="314"/>
      <c r="H14" s="314"/>
      <c r="I14" s="315"/>
      <c r="J14" s="316"/>
      <c r="K14" s="313"/>
      <c r="L14" s="313"/>
    </row>
    <row r="15" spans="1:13" ht="57" customHeight="1">
      <c r="A15" s="60"/>
      <c r="B15" s="17" t="s">
        <v>1366</v>
      </c>
      <c r="C15" s="56" t="s">
        <v>63</v>
      </c>
      <c r="D15" s="210">
        <v>484.8</v>
      </c>
      <c r="E15" s="286">
        <v>297.25</v>
      </c>
      <c r="F15" s="287">
        <v>287</v>
      </c>
      <c r="G15" s="286">
        <v>287</v>
      </c>
      <c r="H15" s="287">
        <v>287</v>
      </c>
      <c r="I15" s="291">
        <f>SUM(E15:H15)</f>
        <v>1158.25</v>
      </c>
      <c r="J15" s="316"/>
      <c r="K15" s="292">
        <f>D15*J15</f>
        <v>0</v>
      </c>
      <c r="L15" s="293">
        <f>I15*J15</f>
        <v>0</v>
      </c>
    </row>
    <row r="16" spans="1:13" ht="66" customHeight="1">
      <c r="A16" s="53">
        <v>3</v>
      </c>
      <c r="B16" s="41" t="s">
        <v>701</v>
      </c>
      <c r="D16" s="18"/>
      <c r="E16" s="319"/>
      <c r="F16" s="319"/>
      <c r="G16" s="319"/>
      <c r="H16" s="319"/>
      <c r="I16" s="58"/>
      <c r="J16" s="320"/>
      <c r="K16" s="320"/>
    </row>
    <row r="17" spans="1:12" ht="55.5" customHeight="1">
      <c r="A17" s="60"/>
      <c r="B17" s="17" t="s">
        <v>702</v>
      </c>
      <c r="D17" s="314"/>
      <c r="E17" s="314"/>
      <c r="F17" s="314"/>
      <c r="G17" s="314"/>
      <c r="H17" s="314"/>
      <c r="I17" s="315"/>
      <c r="J17" s="316"/>
      <c r="K17" s="313"/>
      <c r="L17" s="313"/>
    </row>
    <row r="18" spans="1:12" ht="38.25" customHeight="1">
      <c r="A18" s="60"/>
      <c r="B18" s="17" t="s">
        <v>700</v>
      </c>
      <c r="C18" s="56" t="s">
        <v>63</v>
      </c>
      <c r="D18" s="210">
        <v>0</v>
      </c>
      <c r="E18" s="286">
        <v>67.84</v>
      </c>
      <c r="F18" s="287">
        <v>69.38</v>
      </c>
      <c r="G18" s="286">
        <v>69.38</v>
      </c>
      <c r="H18" s="287">
        <v>69.38</v>
      </c>
      <c r="I18" s="291">
        <f>SUM(E18:H18)</f>
        <v>275.98</v>
      </c>
      <c r="J18" s="316"/>
      <c r="K18" s="292">
        <f>D18*J18</f>
        <v>0</v>
      </c>
      <c r="L18" s="293">
        <f>I18*J18</f>
        <v>0</v>
      </c>
    </row>
    <row r="19" spans="1:12" ht="27.75" customHeight="1">
      <c r="A19" s="53">
        <v>4</v>
      </c>
      <c r="B19" s="41" t="s">
        <v>704</v>
      </c>
      <c r="D19" s="18"/>
      <c r="E19" s="319"/>
      <c r="F19" s="319"/>
      <c r="G19" s="319"/>
      <c r="H19" s="319"/>
      <c r="I19" s="58"/>
      <c r="J19" s="320"/>
      <c r="K19" s="320"/>
    </row>
    <row r="20" spans="1:12">
      <c r="B20" s="312" t="s">
        <v>227</v>
      </c>
      <c r="D20" s="314"/>
      <c r="E20" s="314"/>
      <c r="F20" s="314"/>
      <c r="G20" s="314"/>
      <c r="H20" s="314"/>
      <c r="I20" s="315"/>
      <c r="J20" s="316"/>
      <c r="K20" s="313"/>
      <c r="L20" s="313"/>
    </row>
    <row r="21" spans="1:12" ht="155.25" customHeight="1">
      <c r="A21" s="60"/>
      <c r="B21" s="17" t="s">
        <v>703</v>
      </c>
      <c r="C21" s="56" t="s">
        <v>63</v>
      </c>
      <c r="D21" s="210">
        <v>44.85</v>
      </c>
      <c r="E21" s="286">
        <v>0</v>
      </c>
      <c r="F21" s="287">
        <v>0</v>
      </c>
      <c r="G21" s="286">
        <v>0</v>
      </c>
      <c r="H21" s="287">
        <v>0</v>
      </c>
      <c r="I21" s="291">
        <f>SUM(E21:H21)</f>
        <v>0</v>
      </c>
      <c r="J21" s="316"/>
      <c r="K21" s="292">
        <f>D21*J21</f>
        <v>0</v>
      </c>
      <c r="L21" s="293">
        <f>I21*J21</f>
        <v>0</v>
      </c>
    </row>
    <row r="22" spans="1:12" ht="50.25" customHeight="1">
      <c r="A22" s="53">
        <v>5</v>
      </c>
      <c r="B22" s="41" t="s">
        <v>1367</v>
      </c>
      <c r="D22" s="18"/>
      <c r="E22" s="319"/>
      <c r="F22" s="319"/>
      <c r="G22" s="319"/>
      <c r="H22" s="319"/>
      <c r="I22" s="58"/>
      <c r="J22" s="320"/>
      <c r="K22" s="320"/>
    </row>
    <row r="23" spans="1:12" ht="52.5" customHeight="1">
      <c r="A23" s="60"/>
      <c r="B23" s="17" t="s">
        <v>702</v>
      </c>
      <c r="D23" s="314"/>
      <c r="E23" s="314"/>
      <c r="F23" s="314"/>
      <c r="G23" s="314"/>
      <c r="H23" s="314"/>
      <c r="I23" s="315"/>
      <c r="J23" s="316"/>
      <c r="K23" s="313"/>
      <c r="L23" s="313"/>
    </row>
    <row r="24" spans="1:12" ht="38.25" customHeight="1">
      <c r="A24" s="60"/>
      <c r="B24" s="17" t="s">
        <v>700</v>
      </c>
      <c r="C24" s="56" t="s">
        <v>63</v>
      </c>
      <c r="D24" s="210">
        <v>0</v>
      </c>
      <c r="E24" s="286">
        <v>1726.65</v>
      </c>
      <c r="F24" s="287">
        <v>1742.65</v>
      </c>
      <c r="G24" s="286">
        <v>1742.65</v>
      </c>
      <c r="H24" s="287">
        <v>1742.65</v>
      </c>
      <c r="I24" s="291">
        <f>SUM(E24:H24)</f>
        <v>6954.6</v>
      </c>
      <c r="J24" s="316"/>
      <c r="K24" s="292">
        <f>D24*J24</f>
        <v>0</v>
      </c>
      <c r="L24" s="293">
        <f>I24*J24</f>
        <v>0</v>
      </c>
    </row>
    <row r="25" spans="1:12" ht="52.5" customHeight="1">
      <c r="A25" s="53">
        <v>6</v>
      </c>
      <c r="B25" s="41" t="s">
        <v>1368</v>
      </c>
      <c r="D25" s="18"/>
      <c r="E25" s="319"/>
      <c r="F25" s="319"/>
      <c r="G25" s="319"/>
      <c r="H25" s="319"/>
      <c r="I25" s="58"/>
      <c r="J25" s="320"/>
      <c r="K25" s="320"/>
    </row>
    <row r="26" spans="1:12" ht="52.5" customHeight="1">
      <c r="A26" s="60"/>
      <c r="B26" s="17" t="s">
        <v>702</v>
      </c>
      <c r="D26" s="314"/>
      <c r="E26" s="314"/>
      <c r="F26" s="314"/>
      <c r="G26" s="314"/>
      <c r="H26" s="314"/>
      <c r="I26" s="315"/>
      <c r="J26" s="316"/>
      <c r="K26" s="313"/>
      <c r="L26" s="313"/>
    </row>
    <row r="27" spans="1:12" ht="57" customHeight="1">
      <c r="A27" s="60"/>
      <c r="B27" s="17" t="s">
        <v>1369</v>
      </c>
      <c r="C27" s="56" t="s">
        <v>63</v>
      </c>
      <c r="D27" s="210">
        <v>0</v>
      </c>
      <c r="E27" s="286">
        <v>7.7</v>
      </c>
      <c r="F27" s="287">
        <v>7.7</v>
      </c>
      <c r="G27" s="286">
        <v>7.7</v>
      </c>
      <c r="H27" s="287">
        <v>7.7</v>
      </c>
      <c r="I27" s="291">
        <f>SUM(E27:H27)</f>
        <v>30.8</v>
      </c>
      <c r="J27" s="316"/>
      <c r="K27" s="292">
        <f>D27*J27</f>
        <v>0</v>
      </c>
      <c r="L27" s="293">
        <f>I27*J27</f>
        <v>0</v>
      </c>
    </row>
    <row r="28" spans="1:12" ht="39" customHeight="1">
      <c r="A28" s="53">
        <v>7</v>
      </c>
      <c r="B28" s="41" t="s">
        <v>705</v>
      </c>
      <c r="D28" s="18"/>
      <c r="E28" s="319"/>
      <c r="F28" s="319"/>
      <c r="G28" s="319"/>
      <c r="H28" s="319"/>
      <c r="I28" s="58"/>
      <c r="J28" s="320"/>
      <c r="K28" s="320"/>
    </row>
    <row r="29" spans="1:12" ht="165.75" customHeight="1">
      <c r="A29" s="60"/>
      <c r="B29" s="17" t="s">
        <v>699</v>
      </c>
      <c r="D29" s="314"/>
      <c r="E29" s="314"/>
      <c r="F29" s="314"/>
      <c r="G29" s="314"/>
      <c r="H29" s="314"/>
      <c r="I29" s="315"/>
      <c r="J29" s="316"/>
      <c r="K29" s="313"/>
      <c r="L29" s="313"/>
    </row>
    <row r="30" spans="1:12" ht="38.25" customHeight="1">
      <c r="A30" s="60"/>
      <c r="B30" s="17" t="s">
        <v>700</v>
      </c>
      <c r="C30" s="56" t="s">
        <v>63</v>
      </c>
      <c r="D30" s="210">
        <v>0</v>
      </c>
      <c r="E30" s="286">
        <v>1489.8</v>
      </c>
      <c r="F30" s="287">
        <v>1492.31</v>
      </c>
      <c r="G30" s="286">
        <v>1492.31</v>
      </c>
      <c r="H30" s="287">
        <v>1492.31</v>
      </c>
      <c r="I30" s="291">
        <f>SUM(E30:H30)</f>
        <v>5966.73</v>
      </c>
      <c r="J30" s="316"/>
      <c r="K30" s="292">
        <f>D30*J30</f>
        <v>0</v>
      </c>
      <c r="L30" s="293">
        <f>I30*J30</f>
        <v>0</v>
      </c>
    </row>
    <row r="31" spans="1:12" ht="39" customHeight="1">
      <c r="A31" s="53">
        <v>8</v>
      </c>
      <c r="B31" s="41" t="s">
        <v>706</v>
      </c>
      <c r="D31" s="18"/>
      <c r="E31" s="319"/>
      <c r="F31" s="319"/>
      <c r="G31" s="319"/>
      <c r="H31" s="319"/>
      <c r="I31" s="58"/>
      <c r="J31" s="320"/>
      <c r="K31" s="320"/>
    </row>
    <row r="32" spans="1:12" ht="49.5" customHeight="1">
      <c r="A32" s="60"/>
      <c r="B32" s="17" t="s">
        <v>702</v>
      </c>
      <c r="D32" s="314"/>
      <c r="E32" s="314"/>
      <c r="F32" s="314"/>
      <c r="G32" s="314"/>
      <c r="H32" s="314"/>
      <c r="I32" s="315"/>
      <c r="J32" s="316"/>
      <c r="K32" s="313"/>
      <c r="L32" s="313"/>
    </row>
    <row r="33" spans="1:12" ht="55.5" customHeight="1">
      <c r="A33" s="60"/>
      <c r="B33" s="17" t="s">
        <v>1370</v>
      </c>
      <c r="C33" s="56" t="s">
        <v>63</v>
      </c>
      <c r="D33" s="210">
        <v>61.6</v>
      </c>
      <c r="E33" s="286">
        <v>1.05</v>
      </c>
      <c r="F33" s="287">
        <v>0.5</v>
      </c>
      <c r="G33" s="286">
        <v>0.5</v>
      </c>
      <c r="H33" s="287">
        <v>0.5</v>
      </c>
      <c r="I33" s="291">
        <f>SUM(E33:H33)</f>
        <v>2.5499999999999998</v>
      </c>
      <c r="J33" s="316"/>
      <c r="K33" s="292">
        <f>D33*J33</f>
        <v>0</v>
      </c>
      <c r="L33" s="293">
        <f>I33*J33</f>
        <v>0</v>
      </c>
    </row>
    <row r="34" spans="1:12">
      <c r="A34" s="108"/>
      <c r="B34" s="733" t="s">
        <v>350</v>
      </c>
      <c r="C34" s="734"/>
      <c r="D34" s="734"/>
      <c r="E34" s="734"/>
      <c r="F34" s="734"/>
      <c r="G34" s="734"/>
      <c r="H34" s="734"/>
      <c r="I34" s="734"/>
      <c r="J34" s="734"/>
      <c r="K34" s="734"/>
      <c r="L34" s="373"/>
    </row>
    <row r="35" spans="1:12" ht="25.5">
      <c r="A35" s="255">
        <v>9</v>
      </c>
      <c r="B35" s="41" t="s">
        <v>367</v>
      </c>
      <c r="C35" s="56" t="s">
        <v>11</v>
      </c>
      <c r="D35" s="210">
        <v>1</v>
      </c>
      <c r="E35" s="286">
        <v>1</v>
      </c>
      <c r="F35" s="287">
        <v>1</v>
      </c>
      <c r="G35" s="286">
        <v>1</v>
      </c>
      <c r="H35" s="287">
        <v>1</v>
      </c>
      <c r="I35" s="291">
        <f>SUM(E35:H35)</f>
        <v>4</v>
      </c>
      <c r="J35" s="316"/>
      <c r="K35" s="292">
        <f>D35*J35</f>
        <v>0</v>
      </c>
      <c r="L35" s="293">
        <f>I35*J35</f>
        <v>0</v>
      </c>
    </row>
    <row r="36" spans="1:12">
      <c r="A36" s="64"/>
      <c r="B36" s="74" t="s">
        <v>99</v>
      </c>
      <c r="C36" s="113"/>
      <c r="D36" s="322"/>
      <c r="E36" s="322"/>
      <c r="F36" s="322"/>
      <c r="G36" s="322"/>
      <c r="H36" s="322"/>
      <c r="I36" s="323"/>
      <c r="J36" s="531"/>
      <c r="K36" s="536">
        <f>SUM(K1:K35)</f>
        <v>0</v>
      </c>
      <c r="L36" s="536">
        <f>SUM(L1:L35)</f>
        <v>0</v>
      </c>
    </row>
    <row r="37" spans="1:12">
      <c r="D37" s="314"/>
      <c r="E37" s="314"/>
      <c r="F37" s="314"/>
      <c r="G37" s="314"/>
      <c r="H37" s="314"/>
      <c r="I37" s="315"/>
      <c r="J37" s="316"/>
      <c r="K37" s="313"/>
      <c r="L37" s="313"/>
    </row>
    <row r="38" spans="1:12">
      <c r="D38" s="314"/>
      <c r="E38" s="314"/>
      <c r="F38" s="314"/>
      <c r="G38" s="314"/>
      <c r="H38" s="314"/>
      <c r="I38" s="315"/>
      <c r="J38" s="316"/>
      <c r="K38" s="313"/>
      <c r="L38" s="313"/>
    </row>
    <row r="39" spans="1:12">
      <c r="D39" s="314"/>
      <c r="E39" s="314"/>
      <c r="F39" s="314"/>
      <c r="G39" s="314"/>
      <c r="H39" s="314"/>
      <c r="I39" s="315"/>
      <c r="J39" s="316"/>
      <c r="K39" s="313"/>
      <c r="L39" s="313"/>
    </row>
    <row r="40" spans="1:12">
      <c r="D40" s="314"/>
      <c r="E40" s="314"/>
      <c r="F40" s="314"/>
      <c r="G40" s="314"/>
      <c r="H40" s="314"/>
      <c r="I40" s="315"/>
      <c r="J40" s="316"/>
      <c r="K40" s="313"/>
      <c r="L40" s="313"/>
    </row>
    <row r="41" spans="1:12">
      <c r="D41" s="314"/>
      <c r="E41" s="314"/>
      <c r="F41" s="314"/>
      <c r="G41" s="314"/>
      <c r="H41" s="314"/>
      <c r="I41" s="315"/>
      <c r="J41" s="316"/>
      <c r="K41" s="313"/>
      <c r="L41" s="313"/>
    </row>
    <row r="42" spans="1:12">
      <c r="D42" s="314"/>
      <c r="E42" s="314"/>
      <c r="F42" s="314"/>
      <c r="G42" s="314"/>
      <c r="H42" s="314"/>
      <c r="I42" s="315"/>
      <c r="J42" s="316"/>
      <c r="K42" s="313"/>
      <c r="L42" s="313"/>
    </row>
    <row r="43" spans="1:12">
      <c r="D43" s="314"/>
      <c r="E43" s="314"/>
      <c r="F43" s="314"/>
      <c r="G43" s="314"/>
      <c r="H43" s="314"/>
      <c r="I43" s="315"/>
      <c r="J43" s="316"/>
      <c r="K43" s="313"/>
      <c r="L43" s="313"/>
    </row>
    <row r="44" spans="1:12">
      <c r="D44" s="314"/>
      <c r="E44" s="314"/>
      <c r="F44" s="314"/>
      <c r="G44" s="314"/>
      <c r="H44" s="314"/>
      <c r="I44" s="315"/>
      <c r="J44" s="316"/>
      <c r="K44" s="313"/>
      <c r="L44" s="313"/>
    </row>
    <row r="45" spans="1:12">
      <c r="D45" s="314"/>
      <c r="E45" s="314"/>
      <c r="F45" s="314"/>
      <c r="G45" s="314"/>
      <c r="H45" s="314"/>
      <c r="I45" s="315"/>
      <c r="J45" s="316"/>
      <c r="K45" s="313"/>
      <c r="L45" s="313"/>
    </row>
    <row r="46" spans="1:12">
      <c r="D46" s="314"/>
      <c r="E46" s="314"/>
      <c r="F46" s="314"/>
      <c r="G46" s="314"/>
      <c r="H46" s="314"/>
      <c r="I46" s="315"/>
      <c r="J46" s="316"/>
      <c r="K46" s="313"/>
      <c r="L46" s="313"/>
    </row>
    <row r="47" spans="1:12">
      <c r="D47" s="314"/>
      <c r="E47" s="314"/>
      <c r="F47" s="314"/>
      <c r="G47" s="314"/>
      <c r="H47" s="314"/>
      <c r="I47" s="315"/>
      <c r="J47" s="316"/>
      <c r="K47" s="313"/>
      <c r="L47" s="313"/>
    </row>
    <row r="48" spans="1:12">
      <c r="D48" s="314"/>
      <c r="E48" s="314"/>
      <c r="F48" s="314"/>
      <c r="G48" s="314"/>
      <c r="H48" s="314"/>
      <c r="I48" s="315"/>
      <c r="J48" s="316"/>
      <c r="K48" s="313"/>
      <c r="L48" s="313"/>
    </row>
    <row r="49" spans="3:12">
      <c r="D49" s="314"/>
      <c r="E49" s="314"/>
      <c r="F49" s="314"/>
      <c r="G49" s="314"/>
      <c r="H49" s="314"/>
      <c r="I49" s="315"/>
      <c r="J49" s="316"/>
      <c r="K49" s="313"/>
      <c r="L49" s="313"/>
    </row>
    <row r="50" spans="3:12">
      <c r="D50" s="314"/>
      <c r="E50" s="314"/>
      <c r="F50" s="314"/>
      <c r="G50" s="314"/>
      <c r="H50" s="314"/>
      <c r="I50" s="315"/>
      <c r="J50" s="316"/>
      <c r="K50" s="313"/>
      <c r="L50" s="313"/>
    </row>
    <row r="51" spans="3:12">
      <c r="D51" s="314"/>
      <c r="E51" s="314"/>
      <c r="F51" s="314"/>
      <c r="G51" s="314"/>
      <c r="H51" s="314"/>
      <c r="I51" s="315"/>
      <c r="J51" s="316"/>
      <c r="K51" s="313"/>
      <c r="L51" s="313"/>
    </row>
    <row r="52" spans="3:12">
      <c r="D52" s="314"/>
      <c r="E52" s="314"/>
      <c r="F52" s="314"/>
      <c r="G52" s="314"/>
      <c r="H52" s="314"/>
      <c r="I52" s="315"/>
      <c r="J52" s="316"/>
      <c r="K52" s="313"/>
      <c r="L52" s="313"/>
    </row>
    <row r="53" spans="3:12">
      <c r="D53" s="314"/>
      <c r="E53" s="314"/>
      <c r="F53" s="314"/>
      <c r="G53" s="314"/>
      <c r="H53" s="314"/>
      <c r="I53" s="315"/>
      <c r="J53" s="316"/>
      <c r="K53" s="313"/>
      <c r="L53" s="313"/>
    </row>
    <row r="54" spans="3:12">
      <c r="D54" s="314"/>
      <c r="E54" s="314"/>
      <c r="F54" s="314"/>
      <c r="G54" s="314"/>
      <c r="H54" s="314"/>
      <c r="I54" s="315"/>
      <c r="J54" s="316"/>
      <c r="K54" s="313"/>
      <c r="L54" s="313"/>
    </row>
    <row r="55" spans="3:12">
      <c r="D55" s="314"/>
      <c r="E55" s="314"/>
      <c r="F55" s="314"/>
      <c r="G55" s="314"/>
      <c r="H55" s="314"/>
      <c r="I55" s="315"/>
      <c r="J55" s="316"/>
      <c r="K55" s="313"/>
      <c r="L55" s="313"/>
    </row>
    <row r="56" spans="3:12">
      <c r="C56" s="139"/>
      <c r="D56" s="314"/>
      <c r="E56" s="314"/>
      <c r="F56" s="314"/>
      <c r="G56" s="314"/>
      <c r="H56" s="314"/>
      <c r="I56" s="315"/>
      <c r="J56" s="316"/>
      <c r="K56" s="313"/>
      <c r="L56" s="313"/>
    </row>
    <row r="57" spans="3:12">
      <c r="D57" s="314"/>
      <c r="E57" s="314"/>
      <c r="F57" s="314"/>
      <c r="G57" s="314"/>
      <c r="H57" s="314"/>
      <c r="I57" s="315"/>
      <c r="J57" s="316"/>
      <c r="K57" s="313"/>
      <c r="L57" s="313"/>
    </row>
    <row r="58" spans="3:12">
      <c r="D58" s="314"/>
      <c r="E58" s="314"/>
      <c r="F58" s="314"/>
      <c r="G58" s="314"/>
      <c r="H58" s="314"/>
      <c r="I58" s="315"/>
      <c r="J58" s="316"/>
      <c r="K58" s="313"/>
      <c r="L58" s="313"/>
    </row>
    <row r="59" spans="3:12">
      <c r="D59" s="314"/>
      <c r="E59" s="314"/>
      <c r="F59" s="314"/>
      <c r="G59" s="314"/>
      <c r="H59" s="314"/>
      <c r="I59" s="315"/>
      <c r="J59" s="316"/>
      <c r="K59" s="313"/>
      <c r="L59" s="313"/>
    </row>
    <row r="60" spans="3:12">
      <c r="D60" s="314"/>
      <c r="E60" s="314"/>
      <c r="F60" s="314"/>
      <c r="G60" s="314"/>
      <c r="H60" s="314"/>
      <c r="I60" s="315"/>
      <c r="J60" s="316"/>
      <c r="K60" s="313"/>
      <c r="L60" s="313"/>
    </row>
    <row r="61" spans="3:12">
      <c r="D61" s="208"/>
      <c r="E61" s="208"/>
      <c r="F61" s="208"/>
      <c r="G61" s="208"/>
      <c r="H61" s="208"/>
      <c r="I61" s="328"/>
      <c r="J61" s="320"/>
      <c r="K61" s="329"/>
      <c r="L61" s="329"/>
    </row>
    <row r="62" spans="3:12">
      <c r="D62" s="314"/>
      <c r="E62" s="314"/>
      <c r="F62" s="314"/>
      <c r="G62" s="314"/>
      <c r="H62" s="314"/>
      <c r="I62" s="315"/>
      <c r="J62" s="316"/>
      <c r="K62" s="313"/>
      <c r="L62" s="313"/>
    </row>
    <row r="63" spans="3:12">
      <c r="D63" s="314"/>
      <c r="E63" s="314"/>
      <c r="F63" s="314"/>
      <c r="G63" s="314"/>
      <c r="H63" s="314"/>
      <c r="I63" s="315"/>
      <c r="J63" s="316"/>
      <c r="K63" s="313"/>
      <c r="L63" s="313"/>
    </row>
    <row r="64" spans="3:12">
      <c r="F64"/>
      <c r="H64"/>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D67" s="314"/>
      <c r="E67" s="314"/>
      <c r="F67" s="314"/>
      <c r="G67" s="314"/>
      <c r="H67" s="314"/>
      <c r="I67" s="315"/>
      <c r="J67" s="316"/>
      <c r="K67" s="313"/>
      <c r="L67" s="313"/>
    </row>
    <row r="68" spans="4:12">
      <c r="D68" s="208"/>
      <c r="E68" s="208"/>
      <c r="F68" s="208"/>
      <c r="G68" s="208"/>
      <c r="H68" s="208"/>
      <c r="I68" s="328"/>
      <c r="J68" s="320"/>
      <c r="K68" s="329"/>
      <c r="L68" s="329"/>
    </row>
    <row r="69" spans="4:12">
      <c r="D69" s="314"/>
      <c r="E69" s="314"/>
      <c r="F69" s="314"/>
      <c r="G69" s="314"/>
      <c r="H69" s="314"/>
      <c r="I69" s="315"/>
      <c r="J69" s="316"/>
      <c r="K69" s="313"/>
      <c r="L69" s="313"/>
    </row>
    <row r="70" spans="4:12">
      <c r="D70" s="314"/>
      <c r="E70" s="314"/>
      <c r="F70" s="314"/>
      <c r="G70" s="314"/>
      <c r="H70" s="314"/>
      <c r="I70" s="315"/>
      <c r="J70" s="316"/>
      <c r="K70" s="313"/>
      <c r="L70" s="313"/>
    </row>
    <row r="71" spans="4:12">
      <c r="F71"/>
      <c r="H71"/>
    </row>
    <row r="72" spans="4:12">
      <c r="D72" s="314"/>
      <c r="E72" s="314"/>
      <c r="F72" s="314"/>
      <c r="G72" s="314"/>
      <c r="H72" s="314"/>
      <c r="I72" s="315"/>
      <c r="J72" s="316"/>
      <c r="K72" s="313"/>
      <c r="L72" s="313"/>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314"/>
      <c r="E77" s="314"/>
      <c r="F77" s="314"/>
      <c r="G77" s="314"/>
      <c r="H77" s="314"/>
      <c r="I77" s="315"/>
      <c r="J77" s="316"/>
      <c r="K77" s="313"/>
      <c r="L77" s="313"/>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314"/>
      <c r="E84" s="314"/>
      <c r="F84" s="314"/>
      <c r="G84" s="314"/>
      <c r="H84" s="314"/>
      <c r="I84" s="315"/>
      <c r="J84" s="316"/>
      <c r="K84" s="313"/>
      <c r="L84" s="313"/>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314"/>
      <c r="E92" s="314"/>
      <c r="F92" s="314"/>
      <c r="G92" s="314"/>
      <c r="H92" s="314"/>
      <c r="I92" s="315"/>
      <c r="J92" s="316"/>
      <c r="K92" s="313"/>
      <c r="L92" s="313"/>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C118" s="139"/>
      <c r="D118" s="314"/>
      <c r="E118" s="314"/>
      <c r="F118" s="314"/>
      <c r="G118" s="314"/>
      <c r="H118" s="314"/>
      <c r="I118" s="315"/>
      <c r="J118" s="316"/>
      <c r="K118" s="313"/>
      <c r="L118" s="313"/>
    </row>
    <row r="119" spans="3:12">
      <c r="C119" s="139"/>
      <c r="D119" s="314"/>
      <c r="E119" s="314"/>
      <c r="F119" s="314"/>
      <c r="G119" s="314"/>
      <c r="H119" s="314"/>
      <c r="I119" s="315"/>
      <c r="J119" s="316"/>
      <c r="K119" s="313"/>
      <c r="L119" s="313"/>
    </row>
    <row r="120" spans="3:12">
      <c r="C120" s="139"/>
      <c r="D120" s="314"/>
      <c r="E120" s="314"/>
      <c r="F120" s="314"/>
      <c r="G120" s="314"/>
      <c r="H120" s="314"/>
      <c r="I120" s="315"/>
      <c r="J120" s="316"/>
      <c r="K120" s="313"/>
      <c r="L120" s="313"/>
    </row>
    <row r="121" spans="3:12">
      <c r="C121" s="139"/>
      <c r="D121" s="314"/>
      <c r="E121" s="314"/>
      <c r="F121" s="314"/>
      <c r="G121" s="314"/>
      <c r="H121" s="314"/>
      <c r="I121" s="315"/>
      <c r="J121" s="316"/>
      <c r="K121" s="313"/>
      <c r="L121" s="313"/>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D124" s="208"/>
      <c r="E124" s="208"/>
      <c r="F124" s="208"/>
      <c r="G124" s="208"/>
      <c r="H124" s="208"/>
      <c r="I124" s="328"/>
      <c r="J124" s="320"/>
      <c r="K124" s="329"/>
      <c r="L124" s="329"/>
    </row>
    <row r="125" spans="3:12">
      <c r="D125" s="208"/>
      <c r="E125" s="208"/>
      <c r="F125" s="208"/>
      <c r="G125" s="208"/>
      <c r="H125" s="208"/>
      <c r="I125" s="328"/>
      <c r="J125" s="320"/>
      <c r="K125" s="329"/>
      <c r="L125" s="329"/>
    </row>
    <row r="126" spans="3:12">
      <c r="D126" s="208"/>
      <c r="E126" s="208"/>
      <c r="F126" s="208"/>
      <c r="G126" s="208"/>
      <c r="H126" s="208"/>
      <c r="I126" s="328"/>
      <c r="J126" s="320"/>
      <c r="K126" s="329"/>
      <c r="L126" s="329"/>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D132" s="208"/>
      <c r="E132" s="208"/>
      <c r="F132" s="208"/>
      <c r="G132" s="208"/>
      <c r="H132" s="208"/>
      <c r="I132" s="328"/>
      <c r="J132" s="320"/>
      <c r="K132" s="329"/>
      <c r="L132" s="329"/>
    </row>
    <row r="133" spans="3:12">
      <c r="D133" s="208"/>
      <c r="E133" s="208"/>
      <c r="F133" s="208"/>
      <c r="G133" s="208"/>
      <c r="H133" s="208"/>
      <c r="I133" s="328"/>
      <c r="J133" s="320"/>
      <c r="K133" s="329"/>
      <c r="L133" s="329"/>
    </row>
    <row r="134" spans="3:12">
      <c r="D134" s="208"/>
      <c r="E134" s="208"/>
      <c r="F134" s="208"/>
      <c r="G134" s="208"/>
      <c r="H134" s="208"/>
      <c r="I134" s="328"/>
      <c r="J134" s="320"/>
      <c r="K134" s="329"/>
      <c r="L134" s="329"/>
    </row>
    <row r="135" spans="3:12">
      <c r="D135" s="208"/>
      <c r="E135" s="208"/>
      <c r="F135" s="208"/>
      <c r="G135" s="208"/>
      <c r="H135" s="208"/>
      <c r="I135" s="328"/>
      <c r="J135" s="320"/>
      <c r="K135" s="329"/>
      <c r="L135" s="329"/>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D138" s="208"/>
      <c r="E138" s="208"/>
      <c r="F138" s="208"/>
      <c r="G138" s="208"/>
      <c r="H138" s="208"/>
      <c r="I138" s="328"/>
      <c r="J138" s="320"/>
      <c r="K138" s="329"/>
      <c r="L138" s="329"/>
    </row>
    <row r="139" spans="3:12">
      <c r="D139" s="208"/>
      <c r="E139" s="208"/>
      <c r="F139" s="208"/>
      <c r="G139" s="208"/>
      <c r="H139" s="208"/>
      <c r="I139" s="328"/>
      <c r="J139" s="320"/>
      <c r="K139" s="329"/>
      <c r="L139" s="329"/>
    </row>
    <row r="140" spans="3:12">
      <c r="D140" s="208"/>
      <c r="E140" s="208"/>
      <c r="F140" s="208"/>
      <c r="G140" s="208"/>
      <c r="H140" s="208"/>
      <c r="I140" s="328"/>
      <c r="J140" s="320"/>
      <c r="K140" s="329"/>
      <c r="L140" s="329"/>
    </row>
    <row r="141" spans="3:12">
      <c r="C141" s="18"/>
      <c r="D141" s="18"/>
      <c r="E141" s="18"/>
      <c r="F141" s="18"/>
      <c r="G141" s="18"/>
      <c r="H141" s="18"/>
      <c r="I141" s="18"/>
      <c r="J141" s="18"/>
      <c r="K141" s="18"/>
    </row>
    <row r="142" spans="3:12">
      <c r="C142" s="158"/>
      <c r="D142" s="208"/>
      <c r="E142" s="208"/>
      <c r="F142" s="208"/>
      <c r="G142" s="208"/>
      <c r="H142" s="208"/>
      <c r="I142" s="328"/>
      <c r="J142" s="320"/>
      <c r="K142" s="329"/>
      <c r="L142" s="329"/>
    </row>
    <row r="143" spans="3:12">
      <c r="C143" s="18"/>
      <c r="F143"/>
      <c r="H143"/>
    </row>
    <row r="144" spans="3:12">
      <c r="C144" s="144"/>
      <c r="D144" s="208"/>
      <c r="E144" s="208"/>
      <c r="F144" s="208"/>
      <c r="G144" s="208"/>
      <c r="H144" s="208"/>
      <c r="I144" s="328"/>
      <c r="J144" s="320"/>
      <c r="K144" s="329"/>
      <c r="L144" s="329"/>
    </row>
    <row r="145" spans="3:12">
      <c r="C145" s="144"/>
      <c r="D145" s="208"/>
      <c r="E145" s="208"/>
      <c r="F145" s="208"/>
      <c r="G145" s="208"/>
      <c r="H145" s="208"/>
      <c r="I145" s="328"/>
      <c r="J145" s="320"/>
      <c r="K145" s="329"/>
      <c r="L145" s="329"/>
    </row>
    <row r="146" spans="3:12">
      <c r="C146" s="365"/>
      <c r="F146"/>
      <c r="H146"/>
    </row>
    <row r="147" spans="3:12">
      <c r="F147"/>
      <c r="H147"/>
    </row>
    <row r="148" spans="3:12">
      <c r="F148"/>
      <c r="H148"/>
    </row>
    <row r="149" spans="3:12">
      <c r="F149"/>
      <c r="H149"/>
    </row>
    <row r="150" spans="3:12">
      <c r="F150"/>
      <c r="H150"/>
    </row>
    <row r="151" spans="3:12">
      <c r="F151"/>
      <c r="H151"/>
    </row>
    <row r="152" spans="3:12">
      <c r="F152"/>
      <c r="H152"/>
    </row>
    <row r="153" spans="3:12">
      <c r="F153"/>
      <c r="H153"/>
    </row>
    <row r="154" spans="3:12">
      <c r="F154"/>
      <c r="H154"/>
    </row>
  </sheetData>
  <sheetProtection password="8D19" sheet="1" objects="1" scenarios="1"/>
  <mergeCells count="5">
    <mergeCell ref="B34:K34"/>
    <mergeCell ref="B7:K7"/>
    <mergeCell ref="B2:K2"/>
    <mergeCell ref="B6:K6"/>
    <mergeCell ref="B9:K9"/>
  </mergeCells>
  <pageMargins left="0.94488188976377963" right="0.15748031496062992" top="0.43307086614173229" bottom="0.39370078740157483" header="0.27559055118110237" footer="0.31496062992125984"/>
  <pageSetup paperSize="9" scale="48" orientation="landscape" r:id="rId1"/>
  <headerFooter>
    <oddHeader>&amp;CSTANOVANJSKA SOSESKA ZVEZNA ULICA&amp;RPOPIS GO DEL</oddHeader>
    <oddFooter>&amp;C&amp;A&amp;R&amp;P od &amp;N</oddFooter>
  </headerFooter>
  <ignoredErrors>
    <ignoredError sqref="I12:I33 I35" formulaRang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59"/>
  <sheetViews>
    <sheetView topLeftCell="A22" workbookViewId="0">
      <selection activeCell="K28" sqref="K28"/>
    </sheetView>
  </sheetViews>
  <sheetFormatPr defaultRowHeight="15"/>
  <cols>
    <col min="1" max="1" width="7" style="182" customWidth="1"/>
    <col min="2" max="2" width="50.5703125" style="180"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5.85546875" customWidth="1"/>
    <col min="11" max="11" width="15.5703125" customWidth="1"/>
    <col min="12" max="12" width="15.140625" customWidth="1"/>
    <col min="13" max="16384" width="9.140625" style="181"/>
  </cols>
  <sheetData>
    <row r="1" spans="1:12">
      <c r="C1" s="43"/>
      <c r="D1" s="131"/>
      <c r="E1" s="206"/>
      <c r="F1" s="206"/>
      <c r="G1" s="206"/>
      <c r="H1" s="206"/>
      <c r="I1" s="54"/>
      <c r="J1" s="509"/>
      <c r="K1" s="55"/>
      <c r="L1" s="55"/>
    </row>
    <row r="2" spans="1:12" s="18" customFormat="1" ht="12.75">
      <c r="A2" s="64" t="s">
        <v>299</v>
      </c>
      <c r="B2" s="758" t="s">
        <v>301</v>
      </c>
      <c r="C2" s="769"/>
      <c r="D2" s="769"/>
      <c r="E2" s="769"/>
      <c r="F2" s="769"/>
      <c r="G2" s="769"/>
      <c r="H2" s="769"/>
      <c r="I2" s="769"/>
      <c r="J2" s="769"/>
      <c r="K2" s="770"/>
      <c r="L2" s="68"/>
    </row>
    <row r="3" spans="1:12">
      <c r="D3" s="144"/>
      <c r="E3" s="208"/>
      <c r="F3" s="208"/>
      <c r="G3" s="208"/>
      <c r="H3" s="208"/>
      <c r="I3" s="57"/>
      <c r="J3" s="320"/>
      <c r="K3" s="58"/>
      <c r="L3" s="58"/>
    </row>
    <row r="4" spans="1:12" ht="48">
      <c r="A4" s="194"/>
      <c r="B4" s="195" t="s">
        <v>29</v>
      </c>
      <c r="C4" s="142" t="s">
        <v>28</v>
      </c>
      <c r="D4" s="268" t="s">
        <v>369</v>
      </c>
      <c r="E4" s="269" t="s">
        <v>370</v>
      </c>
      <c r="F4" s="273" t="s">
        <v>371</v>
      </c>
      <c r="G4" s="269" t="s">
        <v>372</v>
      </c>
      <c r="H4" s="273" t="s">
        <v>373</v>
      </c>
      <c r="I4" s="270" t="s">
        <v>374</v>
      </c>
      <c r="J4" s="511" t="s">
        <v>60</v>
      </c>
      <c r="K4" s="271" t="s">
        <v>375</v>
      </c>
      <c r="L4" s="272" t="s">
        <v>376</v>
      </c>
    </row>
    <row r="5" spans="1:12">
      <c r="C5" s="40"/>
      <c r="D5" s="40"/>
      <c r="E5" s="40"/>
      <c r="F5" s="40"/>
      <c r="G5" s="40"/>
      <c r="H5" s="40"/>
      <c r="I5" s="40"/>
      <c r="J5" s="40"/>
      <c r="K5" s="40"/>
    </row>
    <row r="6" spans="1:12">
      <c r="A6" s="175"/>
      <c r="B6" s="771" t="s">
        <v>90</v>
      </c>
      <c r="C6" s="772"/>
      <c r="D6" s="772"/>
      <c r="E6" s="772"/>
      <c r="F6" s="772"/>
      <c r="G6" s="772"/>
      <c r="H6" s="772"/>
      <c r="I6" s="772"/>
      <c r="J6" s="772"/>
      <c r="K6" s="772"/>
      <c r="L6" s="321"/>
    </row>
    <row r="7" spans="1:12" ht="15" customHeight="1">
      <c r="A7" s="191"/>
      <c r="B7" s="773" t="s">
        <v>332</v>
      </c>
      <c r="C7" s="734"/>
      <c r="D7" s="734"/>
      <c r="E7" s="734"/>
      <c r="F7" s="734"/>
      <c r="G7" s="734"/>
      <c r="H7" s="734"/>
      <c r="I7" s="734"/>
      <c r="J7" s="734"/>
      <c r="K7" s="734"/>
    </row>
    <row r="8" spans="1:12">
      <c r="A8" s="191"/>
      <c r="B8" s="773" t="s">
        <v>330</v>
      </c>
      <c r="C8" s="734"/>
      <c r="D8" s="734"/>
      <c r="E8" s="734"/>
      <c r="F8" s="734"/>
      <c r="G8" s="734"/>
      <c r="H8" s="734"/>
      <c r="I8" s="734"/>
      <c r="J8" s="734"/>
      <c r="K8" s="734"/>
    </row>
    <row r="9" spans="1:12" ht="18.75" customHeight="1">
      <c r="A9" s="191"/>
      <c r="B9" s="774" t="s">
        <v>331</v>
      </c>
      <c r="C9" s="734"/>
      <c r="D9" s="734"/>
      <c r="E9" s="734"/>
      <c r="F9" s="734"/>
      <c r="G9" s="734"/>
      <c r="H9" s="734"/>
      <c r="I9" s="734"/>
      <c r="J9" s="734"/>
      <c r="K9" s="734"/>
    </row>
    <row r="10" spans="1:12">
      <c r="A10" s="175"/>
      <c r="B10" s="771" t="s">
        <v>93</v>
      </c>
      <c r="C10" s="772"/>
      <c r="D10" s="772"/>
      <c r="E10" s="772"/>
      <c r="F10" s="772"/>
      <c r="G10" s="772"/>
      <c r="H10" s="772"/>
      <c r="I10" s="772"/>
      <c r="J10" s="772"/>
      <c r="K10" s="772"/>
      <c r="L10" s="324"/>
    </row>
    <row r="11" spans="1:12" ht="54.75" customHeight="1">
      <c r="A11" s="186">
        <v>1</v>
      </c>
      <c r="B11" s="192" t="s">
        <v>923</v>
      </c>
      <c r="D11" s="314"/>
      <c r="E11" s="314"/>
      <c r="F11" s="314"/>
      <c r="G11" s="314"/>
      <c r="H11" s="314"/>
      <c r="I11" s="315"/>
      <c r="J11" s="320"/>
      <c r="K11" s="313"/>
      <c r="L11" s="313"/>
    </row>
    <row r="12" spans="1:12" ht="368.25" customHeight="1">
      <c r="A12" s="191" t="s">
        <v>110</v>
      </c>
      <c r="B12" s="193" t="s">
        <v>932</v>
      </c>
      <c r="D12" s="314"/>
      <c r="E12" s="314"/>
      <c r="F12" s="314"/>
      <c r="G12" s="314"/>
      <c r="H12" s="314"/>
      <c r="I12" s="315"/>
      <c r="J12" s="320"/>
      <c r="K12" s="313"/>
      <c r="L12" s="313"/>
    </row>
    <row r="13" spans="1:12" ht="244.5" customHeight="1">
      <c r="A13" s="191"/>
      <c r="B13" s="193" t="s">
        <v>924</v>
      </c>
      <c r="D13" s="314"/>
      <c r="E13" s="314"/>
      <c r="F13" s="314"/>
      <c r="G13" s="314"/>
      <c r="H13" s="314"/>
      <c r="I13" s="315"/>
      <c r="J13" s="320"/>
      <c r="K13" s="313"/>
      <c r="L13" s="313"/>
    </row>
    <row r="14" spans="1:12" ht="216.75" customHeight="1">
      <c r="A14" s="191"/>
      <c r="B14" s="193" t="s">
        <v>925</v>
      </c>
      <c r="D14" s="314"/>
      <c r="E14" s="314"/>
      <c r="F14" s="314"/>
      <c r="G14" s="314"/>
      <c r="H14" s="314"/>
      <c r="I14" s="315"/>
      <c r="J14" s="320"/>
      <c r="K14" s="313"/>
      <c r="L14" s="313"/>
    </row>
    <row r="15" spans="1:12" ht="352.5" customHeight="1">
      <c r="B15" s="193" t="s">
        <v>926</v>
      </c>
      <c r="C15" s="56" t="s">
        <v>16</v>
      </c>
      <c r="D15" s="210">
        <v>0</v>
      </c>
      <c r="E15" s="286">
        <v>1</v>
      </c>
      <c r="F15" s="287">
        <v>1</v>
      </c>
      <c r="G15" s="286">
        <v>1</v>
      </c>
      <c r="H15" s="287">
        <v>1</v>
      </c>
      <c r="I15" s="291">
        <f>SUM(E15:H15)</f>
        <v>4</v>
      </c>
      <c r="J15" s="320"/>
      <c r="K15" s="292">
        <f>D15*J15</f>
        <v>0</v>
      </c>
      <c r="L15" s="293">
        <f>I15*J15</f>
        <v>0</v>
      </c>
    </row>
    <row r="16" spans="1:12" ht="175.5" customHeight="1">
      <c r="A16" s="187" t="s">
        <v>111</v>
      </c>
      <c r="B16" s="193" t="s">
        <v>927</v>
      </c>
      <c r="C16" s="56" t="s">
        <v>16</v>
      </c>
      <c r="D16" s="210">
        <v>4</v>
      </c>
      <c r="E16" s="286">
        <v>6</v>
      </c>
      <c r="F16" s="287">
        <v>6</v>
      </c>
      <c r="G16" s="286">
        <v>6</v>
      </c>
      <c r="H16" s="287">
        <v>6</v>
      </c>
      <c r="I16" s="291">
        <f>SUM(E16:H16)</f>
        <v>24</v>
      </c>
      <c r="J16" s="320"/>
      <c r="K16" s="292">
        <f>D16*J16</f>
        <v>0</v>
      </c>
      <c r="L16" s="293">
        <f>I16*J16</f>
        <v>0</v>
      </c>
    </row>
    <row r="17" spans="1:13" ht="38.25" customHeight="1">
      <c r="A17" s="186">
        <v>2</v>
      </c>
      <c r="B17" s="192" t="s">
        <v>928</v>
      </c>
      <c r="D17" s="314"/>
      <c r="E17" s="314"/>
      <c r="F17" s="314"/>
      <c r="G17" s="314"/>
      <c r="H17" s="314"/>
      <c r="I17" s="315"/>
      <c r="J17" s="320"/>
      <c r="K17" s="313"/>
      <c r="L17" s="313"/>
    </row>
    <row r="18" spans="1:13" ht="360.75" customHeight="1">
      <c r="A18" s="191" t="s">
        <v>110</v>
      </c>
      <c r="B18" s="193" t="s">
        <v>930</v>
      </c>
      <c r="D18" s="314"/>
      <c r="E18" s="314"/>
      <c r="F18" s="314"/>
      <c r="G18" s="314"/>
      <c r="H18" s="314"/>
      <c r="I18" s="315"/>
      <c r="J18" s="320"/>
      <c r="K18" s="313"/>
      <c r="L18" s="313"/>
    </row>
    <row r="19" spans="1:13" ht="247.5" customHeight="1">
      <c r="A19" s="191"/>
      <c r="B19" s="193" t="s">
        <v>924</v>
      </c>
      <c r="D19" s="314"/>
      <c r="E19" s="314"/>
      <c r="F19" s="314"/>
      <c r="G19" s="314"/>
      <c r="H19" s="314"/>
      <c r="I19" s="315"/>
      <c r="J19" s="320"/>
      <c r="K19" s="313"/>
      <c r="L19" s="313"/>
    </row>
    <row r="20" spans="1:13" ht="204" customHeight="1">
      <c r="A20" s="191"/>
      <c r="B20" s="193" t="s">
        <v>929</v>
      </c>
      <c r="D20" s="314"/>
      <c r="E20" s="314"/>
      <c r="F20" s="314"/>
      <c r="G20" s="314"/>
      <c r="H20" s="314"/>
      <c r="I20" s="315"/>
      <c r="J20" s="320"/>
      <c r="K20" s="313"/>
      <c r="L20" s="313"/>
    </row>
    <row r="21" spans="1:13" ht="355.5" customHeight="1">
      <c r="B21" s="193" t="s">
        <v>1198</v>
      </c>
      <c r="C21" s="56" t="s">
        <v>16</v>
      </c>
      <c r="D21" s="210">
        <v>1</v>
      </c>
      <c r="E21" s="286">
        <v>0</v>
      </c>
      <c r="F21" s="287">
        <v>0</v>
      </c>
      <c r="G21" s="286">
        <v>0</v>
      </c>
      <c r="H21" s="287">
        <v>0</v>
      </c>
      <c r="I21" s="291">
        <f>SUM(E21:H21)</f>
        <v>0</v>
      </c>
      <c r="J21" s="320"/>
      <c r="K21" s="292">
        <f>D21*J21</f>
        <v>0</v>
      </c>
      <c r="L21" s="293">
        <f>I21*J21</f>
        <v>0</v>
      </c>
    </row>
    <row r="22" spans="1:13" ht="173.25" customHeight="1">
      <c r="A22" s="191" t="s">
        <v>111</v>
      </c>
      <c r="B22" s="193" t="s">
        <v>931</v>
      </c>
      <c r="C22" s="56" t="s">
        <v>16</v>
      </c>
      <c r="D22" s="210">
        <v>2</v>
      </c>
      <c r="E22" s="286">
        <v>0</v>
      </c>
      <c r="F22" s="287">
        <v>0</v>
      </c>
      <c r="G22" s="286">
        <v>0</v>
      </c>
      <c r="H22" s="287">
        <v>0</v>
      </c>
      <c r="I22" s="291">
        <f>SUM(E22:H22)</f>
        <v>0</v>
      </c>
      <c r="J22" s="320"/>
      <c r="K22" s="292">
        <f>D22*J22</f>
        <v>0</v>
      </c>
      <c r="L22" s="293">
        <f>I22*J22</f>
        <v>0</v>
      </c>
    </row>
    <row r="23" spans="1:13" s="112" customFormat="1" ht="12.75">
      <c r="A23" s="64"/>
      <c r="B23" s="74" t="s">
        <v>264</v>
      </c>
      <c r="C23" s="113"/>
      <c r="D23" s="322"/>
      <c r="E23" s="322"/>
      <c r="F23" s="322"/>
      <c r="G23" s="322"/>
      <c r="H23" s="322"/>
      <c r="I23" s="323"/>
      <c r="J23" s="114"/>
      <c r="K23" s="536">
        <f>SUM(K12:K21)</f>
        <v>0</v>
      </c>
      <c r="L23" s="536">
        <f>SUM(L12:L21)</f>
        <v>0</v>
      </c>
      <c r="M23" s="537"/>
    </row>
    <row r="24" spans="1:13">
      <c r="A24" s="191"/>
      <c r="B24" s="435"/>
      <c r="D24" s="314"/>
      <c r="E24" s="314"/>
      <c r="F24" s="314"/>
      <c r="G24" s="314"/>
      <c r="H24" s="314"/>
      <c r="I24" s="315"/>
      <c r="J24" s="320"/>
      <c r="K24" s="313"/>
      <c r="L24" s="313"/>
    </row>
    <row r="25" spans="1:13">
      <c r="A25" s="191"/>
      <c r="B25" s="435"/>
      <c r="D25" s="314"/>
      <c r="E25" s="314"/>
      <c r="F25" s="314"/>
      <c r="G25" s="314"/>
      <c r="H25" s="314"/>
      <c r="I25" s="315"/>
      <c r="J25" s="320"/>
      <c r="K25" s="313"/>
      <c r="L25" s="313"/>
    </row>
    <row r="26" spans="1:13" ht="66.75" customHeight="1">
      <c r="A26" s="191"/>
      <c r="B26" s="435"/>
      <c r="D26" s="314"/>
      <c r="E26" s="314"/>
      <c r="F26" s="314"/>
      <c r="G26" s="314"/>
      <c r="H26" s="314"/>
      <c r="I26" s="315"/>
      <c r="J26" s="320"/>
      <c r="K26" s="313"/>
      <c r="L26" s="313"/>
    </row>
    <row r="27" spans="1:13">
      <c r="A27" s="191"/>
      <c r="B27" s="435"/>
      <c r="D27" s="314"/>
      <c r="E27" s="314"/>
      <c r="F27" s="314"/>
      <c r="G27" s="314"/>
      <c r="H27" s="314"/>
      <c r="I27" s="315"/>
      <c r="J27" s="320"/>
      <c r="K27" s="313"/>
      <c r="L27" s="313"/>
    </row>
    <row r="28" spans="1:13" ht="192.75" customHeight="1">
      <c r="A28" s="191"/>
      <c r="B28" s="435"/>
      <c r="D28" s="314"/>
      <c r="E28" s="314"/>
      <c r="F28" s="314"/>
      <c r="G28" s="314"/>
      <c r="H28" s="314"/>
      <c r="I28" s="315"/>
      <c r="J28" s="320"/>
      <c r="K28" s="313"/>
      <c r="L28" s="313"/>
    </row>
    <row r="29" spans="1:13">
      <c r="B29" s="435"/>
      <c r="D29" s="314"/>
      <c r="E29" s="314"/>
      <c r="F29" s="314"/>
      <c r="G29" s="314"/>
      <c r="H29" s="314"/>
      <c r="I29" s="315"/>
      <c r="J29" s="320"/>
      <c r="K29" s="313"/>
      <c r="L29" s="313"/>
    </row>
    <row r="30" spans="1:13" ht="105" customHeight="1">
      <c r="B30" s="435"/>
      <c r="D30" s="314"/>
      <c r="E30" s="314"/>
      <c r="F30" s="314"/>
      <c r="G30" s="314"/>
      <c r="H30" s="314"/>
      <c r="I30" s="315"/>
      <c r="J30" s="320"/>
      <c r="K30" s="313"/>
      <c r="L30" s="313"/>
    </row>
    <row r="31" spans="1:13">
      <c r="A31" s="196"/>
      <c r="B31" s="434"/>
      <c r="D31" s="314"/>
      <c r="E31" s="314"/>
      <c r="F31" s="314"/>
      <c r="G31" s="314"/>
      <c r="H31" s="314"/>
      <c r="I31" s="315"/>
      <c r="J31" s="320"/>
      <c r="K31" s="313"/>
      <c r="L31" s="313"/>
    </row>
    <row r="32" spans="1:13">
      <c r="B32" s="436"/>
      <c r="D32" s="314"/>
      <c r="E32" s="314"/>
      <c r="F32" s="314"/>
      <c r="G32" s="314"/>
      <c r="H32" s="314"/>
      <c r="I32" s="315"/>
      <c r="J32" s="320"/>
      <c r="K32" s="313"/>
      <c r="L32" s="313"/>
    </row>
    <row r="33" spans="1:12">
      <c r="B33" s="437"/>
      <c r="D33" s="314"/>
      <c r="E33" s="314"/>
      <c r="F33" s="314"/>
      <c r="G33" s="314"/>
      <c r="H33" s="314"/>
      <c r="I33" s="315"/>
      <c r="J33" s="320"/>
      <c r="K33" s="313"/>
      <c r="L33" s="313"/>
    </row>
    <row r="34" spans="1:12" ht="52.5" customHeight="1">
      <c r="A34" s="187"/>
      <c r="B34" s="433"/>
      <c r="D34" s="314"/>
      <c r="E34" s="314"/>
      <c r="F34" s="314"/>
      <c r="G34" s="314"/>
      <c r="H34" s="314"/>
      <c r="I34" s="315"/>
      <c r="J34" s="320"/>
      <c r="K34" s="313"/>
      <c r="L34" s="313"/>
    </row>
    <row r="35" spans="1:12">
      <c r="A35" s="187"/>
      <c r="B35" s="433"/>
      <c r="D35" s="314"/>
      <c r="E35" s="314"/>
      <c r="F35" s="314"/>
      <c r="G35" s="314"/>
      <c r="H35" s="314"/>
      <c r="I35" s="315"/>
      <c r="J35" s="320"/>
      <c r="K35" s="313"/>
      <c r="L35" s="313"/>
    </row>
    <row r="36" spans="1:12">
      <c r="B36" s="438"/>
      <c r="D36" s="314"/>
      <c r="E36" s="314"/>
      <c r="F36" s="314"/>
      <c r="G36" s="314"/>
      <c r="H36" s="314"/>
      <c r="I36" s="315"/>
      <c r="J36" s="320"/>
      <c r="K36" s="313"/>
      <c r="L36" s="313"/>
    </row>
    <row r="37" spans="1:12">
      <c r="B37" s="435"/>
      <c r="D37" s="314"/>
      <c r="E37" s="314"/>
      <c r="F37" s="314"/>
      <c r="G37" s="314"/>
      <c r="H37" s="314"/>
      <c r="I37" s="315"/>
      <c r="J37" s="320"/>
      <c r="K37" s="313"/>
      <c r="L37" s="313"/>
    </row>
    <row r="38" spans="1:12">
      <c r="B38" s="435"/>
      <c r="D38" s="280"/>
      <c r="E38" s="280"/>
      <c r="F38" s="280"/>
      <c r="G38" s="280"/>
      <c r="H38" s="280"/>
      <c r="I38" s="280"/>
      <c r="K38" s="280"/>
      <c r="L38" s="280"/>
    </row>
    <row r="39" spans="1:12">
      <c r="A39" s="191"/>
      <c r="B39" s="469"/>
      <c r="D39" s="314"/>
      <c r="E39" s="314"/>
      <c r="F39" s="314"/>
      <c r="G39" s="314"/>
      <c r="H39" s="314"/>
      <c r="I39" s="315"/>
      <c r="J39" s="320"/>
      <c r="K39" s="313"/>
      <c r="L39" s="313"/>
    </row>
    <row r="40" spans="1:12">
      <c r="A40" s="191"/>
      <c r="B40" s="469"/>
      <c r="D40" s="314"/>
      <c r="E40" s="314"/>
      <c r="F40" s="314"/>
      <c r="G40" s="314"/>
      <c r="H40" s="314"/>
      <c r="I40" s="315"/>
      <c r="J40" s="320"/>
      <c r="K40" s="313"/>
      <c r="L40" s="313"/>
    </row>
    <row r="41" spans="1:12">
      <c r="A41" s="191"/>
      <c r="B41" s="469"/>
      <c r="D41" s="314"/>
      <c r="E41" s="314"/>
      <c r="F41" s="314"/>
      <c r="G41" s="314"/>
      <c r="H41" s="314"/>
      <c r="I41" s="315"/>
      <c r="J41" s="320"/>
      <c r="K41" s="313"/>
      <c r="L41" s="313"/>
    </row>
    <row r="42" spans="1:12">
      <c r="A42" s="191"/>
      <c r="B42" s="469"/>
      <c r="D42" s="314"/>
      <c r="E42" s="314"/>
      <c r="F42" s="314"/>
      <c r="G42" s="314"/>
      <c r="H42" s="314"/>
      <c r="I42" s="315"/>
      <c r="J42" s="320"/>
      <c r="K42" s="313"/>
      <c r="L42" s="313"/>
    </row>
    <row r="43" spans="1:12">
      <c r="B43" s="469"/>
      <c r="D43" s="314"/>
      <c r="E43" s="314"/>
      <c r="F43" s="314"/>
      <c r="G43" s="314"/>
      <c r="H43" s="314"/>
      <c r="I43" s="315"/>
      <c r="J43" s="320"/>
      <c r="K43" s="313"/>
      <c r="L43" s="313"/>
    </row>
    <row r="44" spans="1:12">
      <c r="A44" s="191"/>
      <c r="B44" s="469"/>
      <c r="D44" s="314"/>
      <c r="E44" s="314"/>
      <c r="F44" s="314"/>
      <c r="G44" s="314"/>
      <c r="H44" s="314"/>
      <c r="I44" s="315"/>
      <c r="J44" s="320"/>
      <c r="K44" s="313"/>
      <c r="L44" s="313"/>
    </row>
    <row r="45" spans="1:12">
      <c r="A45" s="191"/>
      <c r="B45" s="469"/>
      <c r="D45" s="314"/>
      <c r="E45" s="314"/>
      <c r="F45" s="314"/>
      <c r="G45" s="314"/>
      <c r="H45" s="314"/>
      <c r="I45" s="315"/>
      <c r="J45" s="320"/>
      <c r="K45" s="313"/>
      <c r="L45" s="313"/>
    </row>
    <row r="46" spans="1:12">
      <c r="A46" s="191"/>
      <c r="B46" s="469"/>
      <c r="D46" s="314"/>
      <c r="E46" s="314"/>
      <c r="F46" s="314"/>
      <c r="G46" s="314"/>
      <c r="H46" s="314"/>
      <c r="I46" s="315"/>
      <c r="J46" s="320"/>
      <c r="K46" s="313"/>
      <c r="L46" s="313"/>
    </row>
    <row r="47" spans="1:12">
      <c r="A47" s="196"/>
      <c r="B47" s="469"/>
      <c r="D47" s="314"/>
      <c r="E47" s="314"/>
      <c r="F47" s="314"/>
      <c r="G47" s="314"/>
      <c r="H47" s="314"/>
      <c r="I47" s="315"/>
      <c r="J47" s="320"/>
      <c r="K47" s="313"/>
      <c r="L47" s="313"/>
    </row>
    <row r="48" spans="1:12">
      <c r="B48" s="469"/>
      <c r="D48" s="314"/>
      <c r="E48" s="314"/>
      <c r="F48" s="314"/>
      <c r="G48" s="314"/>
      <c r="H48" s="314"/>
      <c r="I48" s="315"/>
      <c r="J48" s="320"/>
      <c r="K48" s="313"/>
      <c r="L48" s="313"/>
    </row>
    <row r="49" spans="1:12">
      <c r="B49" s="469"/>
      <c r="D49" s="314"/>
      <c r="E49" s="314"/>
      <c r="F49" s="314"/>
      <c r="G49" s="314"/>
      <c r="H49" s="314"/>
      <c r="I49" s="315"/>
      <c r="J49" s="320"/>
      <c r="K49" s="313"/>
      <c r="L49" s="313"/>
    </row>
    <row r="50" spans="1:12">
      <c r="B50" s="469"/>
      <c r="D50" s="314"/>
      <c r="E50" s="314"/>
      <c r="F50" s="314"/>
      <c r="G50" s="314"/>
      <c r="H50" s="314"/>
      <c r="I50" s="315"/>
      <c r="J50" s="320"/>
      <c r="K50" s="313"/>
      <c r="L50" s="313"/>
    </row>
    <row r="51" spans="1:12">
      <c r="B51" s="469"/>
      <c r="D51" s="314"/>
      <c r="E51" s="314"/>
      <c r="F51" s="314"/>
      <c r="G51" s="314"/>
      <c r="H51" s="314"/>
      <c r="I51" s="315"/>
      <c r="J51" s="320"/>
      <c r="K51" s="313"/>
      <c r="L51" s="313"/>
    </row>
    <row r="52" spans="1:12">
      <c r="B52" s="469"/>
      <c r="D52" s="314"/>
      <c r="E52" s="314"/>
      <c r="F52" s="314"/>
      <c r="G52" s="314"/>
      <c r="H52" s="314"/>
      <c r="I52" s="315"/>
      <c r="J52" s="320"/>
      <c r="K52" s="313"/>
      <c r="L52" s="313"/>
    </row>
    <row r="53" spans="1:12">
      <c r="B53" s="469"/>
      <c r="D53" s="314"/>
      <c r="E53" s="314"/>
      <c r="F53" s="314"/>
      <c r="G53" s="314"/>
      <c r="H53" s="314"/>
      <c r="I53" s="315"/>
      <c r="J53" s="320"/>
      <c r="K53" s="313"/>
      <c r="L53" s="313"/>
    </row>
    <row r="54" spans="1:12">
      <c r="B54" s="469"/>
      <c r="D54" s="314"/>
      <c r="E54" s="314"/>
      <c r="F54" s="314"/>
      <c r="G54" s="314"/>
      <c r="H54" s="314"/>
      <c r="I54" s="315"/>
      <c r="J54" s="320"/>
      <c r="K54" s="313"/>
      <c r="L54" s="313"/>
    </row>
    <row r="55" spans="1:12" ht="16.5" customHeight="1">
      <c r="A55" s="186"/>
      <c r="B55" s="434"/>
      <c r="D55" s="314"/>
      <c r="E55" s="314"/>
      <c r="F55" s="314"/>
      <c r="G55" s="314"/>
      <c r="H55" s="314"/>
      <c r="I55" s="315"/>
      <c r="J55" s="320"/>
      <c r="K55" s="313"/>
      <c r="L55" s="313"/>
    </row>
    <row r="56" spans="1:12" ht="14.25" customHeight="1">
      <c r="B56" s="435"/>
      <c r="D56" s="314"/>
      <c r="E56" s="314"/>
      <c r="F56" s="314"/>
      <c r="G56" s="314"/>
      <c r="H56" s="314"/>
      <c r="I56" s="315"/>
      <c r="J56" s="320"/>
      <c r="K56" s="313"/>
      <c r="L56" s="313"/>
    </row>
    <row r="57" spans="1:12" ht="27.75" customHeight="1">
      <c r="B57" s="435"/>
      <c r="D57" s="314"/>
      <c r="E57" s="314"/>
      <c r="F57" s="314"/>
      <c r="G57" s="314"/>
      <c r="H57" s="314"/>
      <c r="I57" s="315"/>
      <c r="J57" s="320"/>
      <c r="K57" s="313"/>
      <c r="L57" s="313"/>
    </row>
    <row r="58" spans="1:12">
      <c r="B58" s="435"/>
      <c r="D58" s="314"/>
      <c r="E58" s="314"/>
      <c r="F58" s="314"/>
      <c r="G58" s="314"/>
      <c r="H58" s="314"/>
      <c r="I58" s="315"/>
      <c r="J58" s="320"/>
      <c r="K58" s="313"/>
      <c r="L58" s="313"/>
    </row>
    <row r="59" spans="1:12">
      <c r="A59" s="470"/>
      <c r="B59" s="435"/>
      <c r="D59" s="314"/>
      <c r="E59" s="314"/>
      <c r="F59" s="314"/>
      <c r="G59" s="314"/>
      <c r="H59" s="314"/>
      <c r="I59" s="315"/>
      <c r="J59" s="320"/>
      <c r="K59" s="313"/>
      <c r="L59" s="313"/>
    </row>
    <row r="60" spans="1:12">
      <c r="A60" s="470"/>
      <c r="B60" s="435"/>
      <c r="C60" s="139"/>
      <c r="D60" s="314"/>
      <c r="E60" s="314"/>
      <c r="F60" s="314"/>
      <c r="G60" s="314"/>
      <c r="H60" s="314"/>
      <c r="I60" s="315"/>
      <c r="J60" s="320"/>
      <c r="K60" s="313"/>
      <c r="L60" s="313"/>
    </row>
    <row r="61" spans="1:12">
      <c r="A61" s="470"/>
      <c r="B61" s="435"/>
      <c r="D61" s="314"/>
      <c r="E61" s="314"/>
      <c r="F61" s="314"/>
      <c r="G61" s="314"/>
      <c r="H61" s="314"/>
      <c r="I61" s="315"/>
      <c r="J61" s="320"/>
      <c r="K61" s="313"/>
      <c r="L61" s="313"/>
    </row>
    <row r="62" spans="1:12">
      <c r="A62" s="470"/>
      <c r="B62" s="435"/>
      <c r="D62" s="314"/>
      <c r="E62" s="314"/>
      <c r="F62" s="314"/>
      <c r="G62" s="314"/>
      <c r="H62" s="314"/>
      <c r="I62" s="315"/>
      <c r="J62" s="320"/>
      <c r="K62" s="313"/>
      <c r="L62" s="313"/>
    </row>
    <row r="63" spans="1:12" s="18" customFormat="1" ht="12.75">
      <c r="A63" s="414"/>
      <c r="B63" s="471"/>
      <c r="C63" s="56"/>
      <c r="D63" s="314"/>
      <c r="E63" s="314"/>
      <c r="F63" s="314"/>
      <c r="G63" s="314"/>
      <c r="H63" s="314"/>
      <c r="I63" s="315"/>
      <c r="J63" s="320"/>
      <c r="K63" s="313"/>
      <c r="L63" s="313"/>
    </row>
    <row r="64" spans="1:12">
      <c r="A64" s="53"/>
      <c r="B64" s="17"/>
      <c r="D64" s="314"/>
      <c r="E64" s="314"/>
      <c r="F64" s="314"/>
      <c r="G64" s="314"/>
      <c r="H64" s="314"/>
      <c r="I64" s="315"/>
      <c r="J64" s="320"/>
      <c r="K64" s="313"/>
      <c r="L64" s="313"/>
    </row>
    <row r="65" spans="4:12">
      <c r="D65" s="208"/>
      <c r="E65" s="208"/>
      <c r="F65" s="208"/>
      <c r="G65" s="208"/>
      <c r="H65" s="208"/>
      <c r="I65" s="328"/>
      <c r="J65" s="320"/>
      <c r="K65" s="329"/>
      <c r="L65" s="329"/>
    </row>
    <row r="66" spans="4:12">
      <c r="D66" s="314"/>
      <c r="E66" s="314"/>
      <c r="F66" s="314"/>
      <c r="G66" s="314"/>
      <c r="H66" s="314"/>
      <c r="I66" s="315"/>
      <c r="J66" s="320"/>
      <c r="K66" s="313"/>
      <c r="L66" s="313"/>
    </row>
    <row r="67" spans="4:12">
      <c r="D67" s="314"/>
      <c r="E67" s="314"/>
      <c r="F67" s="314"/>
      <c r="G67" s="314"/>
      <c r="H67" s="314"/>
      <c r="I67" s="315"/>
      <c r="J67" s="320"/>
      <c r="K67" s="313"/>
      <c r="L67" s="313"/>
    </row>
    <row r="68" spans="4:12">
      <c r="F68"/>
      <c r="H68"/>
    </row>
    <row r="69" spans="4:12">
      <c r="D69" s="314"/>
      <c r="E69" s="314"/>
      <c r="F69" s="314"/>
      <c r="G69" s="314"/>
      <c r="H69" s="314"/>
      <c r="I69" s="315"/>
      <c r="J69" s="320"/>
      <c r="K69" s="313"/>
      <c r="L69" s="313"/>
    </row>
    <row r="70" spans="4:12">
      <c r="D70" s="314"/>
      <c r="E70" s="314"/>
      <c r="F70" s="314"/>
      <c r="G70" s="314"/>
      <c r="H70" s="314"/>
      <c r="I70" s="315"/>
      <c r="J70" s="320"/>
      <c r="K70" s="313"/>
      <c r="L70" s="313"/>
    </row>
    <row r="71" spans="4:12">
      <c r="D71" s="314"/>
      <c r="E71" s="314"/>
      <c r="F71" s="314"/>
      <c r="G71" s="314"/>
      <c r="H71" s="314"/>
      <c r="I71" s="315"/>
      <c r="J71" s="320"/>
      <c r="K71" s="313"/>
      <c r="L71" s="313"/>
    </row>
    <row r="72" spans="4:12">
      <c r="D72" s="208"/>
      <c r="E72" s="208"/>
      <c r="F72" s="208"/>
      <c r="G72" s="208"/>
      <c r="H72" s="208"/>
      <c r="I72" s="328"/>
      <c r="J72" s="320"/>
      <c r="K72" s="329"/>
      <c r="L72" s="329"/>
    </row>
    <row r="73" spans="4:12">
      <c r="D73" s="314"/>
      <c r="E73" s="314"/>
      <c r="F73" s="314"/>
      <c r="G73" s="314"/>
      <c r="H73" s="314"/>
      <c r="I73" s="315"/>
      <c r="J73" s="320"/>
      <c r="K73" s="313"/>
      <c r="L73" s="313"/>
    </row>
    <row r="74" spans="4:12">
      <c r="D74" s="314"/>
      <c r="E74" s="314"/>
      <c r="F74" s="314"/>
      <c r="G74" s="314"/>
      <c r="H74" s="314"/>
      <c r="I74" s="315"/>
      <c r="J74" s="320"/>
      <c r="K74" s="313"/>
      <c r="L74" s="313"/>
    </row>
    <row r="75" spans="4:12">
      <c r="F75"/>
      <c r="H75"/>
    </row>
    <row r="76" spans="4:12">
      <c r="D76" s="314"/>
      <c r="E76" s="314"/>
      <c r="F76" s="314"/>
      <c r="G76" s="314"/>
      <c r="H76" s="314"/>
      <c r="I76" s="315"/>
      <c r="J76" s="320"/>
      <c r="K76" s="313"/>
      <c r="L76" s="313"/>
    </row>
    <row r="77" spans="4:12">
      <c r="D77" s="314"/>
      <c r="E77" s="314"/>
      <c r="F77" s="314"/>
      <c r="G77" s="314"/>
      <c r="H77" s="314"/>
      <c r="I77" s="315"/>
      <c r="J77" s="320"/>
      <c r="K77" s="313"/>
      <c r="L77" s="313"/>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314"/>
      <c r="E81" s="314"/>
      <c r="F81" s="314"/>
      <c r="G81" s="314"/>
      <c r="H81" s="314"/>
      <c r="I81" s="315"/>
      <c r="J81" s="320"/>
      <c r="K81" s="313"/>
      <c r="L81" s="313"/>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314"/>
      <c r="E88" s="314"/>
      <c r="F88" s="314"/>
      <c r="G88" s="314"/>
      <c r="H88" s="314"/>
      <c r="I88" s="315"/>
      <c r="J88" s="320"/>
      <c r="K88" s="313"/>
      <c r="L88" s="313"/>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314"/>
      <c r="E96" s="314"/>
      <c r="F96" s="314"/>
      <c r="G96" s="314"/>
      <c r="H96" s="314"/>
      <c r="I96" s="315"/>
      <c r="J96" s="320"/>
      <c r="K96" s="313"/>
      <c r="L96" s="313"/>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C123" s="139"/>
      <c r="D123" s="314"/>
      <c r="E123" s="314"/>
      <c r="F123" s="314"/>
      <c r="G123" s="314"/>
      <c r="H123" s="314"/>
      <c r="I123" s="315"/>
      <c r="J123" s="320"/>
      <c r="K123" s="313"/>
      <c r="L123" s="313"/>
    </row>
    <row r="124" spans="3:12">
      <c r="C124" s="139"/>
      <c r="D124" s="314"/>
      <c r="E124" s="314"/>
      <c r="F124" s="314"/>
      <c r="G124" s="314"/>
      <c r="H124" s="314"/>
      <c r="I124" s="315"/>
      <c r="J124" s="320"/>
      <c r="K124" s="313"/>
      <c r="L124" s="313"/>
    </row>
    <row r="125" spans="3:12">
      <c r="C125" s="139"/>
      <c r="D125" s="314"/>
      <c r="E125" s="314"/>
      <c r="F125" s="314"/>
      <c r="G125" s="314"/>
      <c r="H125" s="314"/>
      <c r="I125" s="315"/>
      <c r="J125" s="320"/>
      <c r="K125" s="313"/>
      <c r="L125" s="313"/>
    </row>
    <row r="126" spans="3:12">
      <c r="C126" s="139"/>
      <c r="D126" s="314"/>
      <c r="E126" s="314"/>
      <c r="F126" s="314"/>
      <c r="G126" s="314"/>
      <c r="H126" s="314"/>
      <c r="I126" s="315"/>
      <c r="J126" s="320"/>
      <c r="K126" s="313"/>
      <c r="L126" s="313"/>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C146" s="18"/>
      <c r="D146" s="18"/>
      <c r="E146" s="18"/>
      <c r="F146" s="18"/>
      <c r="G146" s="18"/>
      <c r="H146" s="18"/>
      <c r="I146" s="18"/>
      <c r="J146" s="18"/>
      <c r="K146" s="18"/>
    </row>
    <row r="147" spans="3:12">
      <c r="C147" s="158"/>
      <c r="D147" s="208"/>
      <c r="E147" s="208"/>
      <c r="F147" s="208"/>
      <c r="G147" s="208"/>
      <c r="H147" s="208"/>
      <c r="I147" s="328"/>
      <c r="J147" s="320"/>
      <c r="K147" s="329"/>
      <c r="L147" s="329"/>
    </row>
    <row r="148" spans="3:12">
      <c r="C148" s="18"/>
      <c r="F148"/>
      <c r="H148"/>
    </row>
    <row r="149" spans="3:12">
      <c r="C149" s="144"/>
      <c r="D149" s="208"/>
      <c r="E149" s="208"/>
      <c r="F149" s="208"/>
      <c r="G149" s="208"/>
      <c r="H149" s="208"/>
      <c r="I149" s="328"/>
      <c r="J149" s="320"/>
      <c r="K149" s="329"/>
      <c r="L149" s="329"/>
    </row>
    <row r="150" spans="3:12">
      <c r="C150" s="144"/>
      <c r="D150" s="208"/>
      <c r="E150" s="208"/>
      <c r="F150" s="208"/>
      <c r="G150" s="208"/>
      <c r="H150" s="208"/>
      <c r="I150" s="328"/>
      <c r="J150" s="320"/>
      <c r="K150" s="329"/>
      <c r="L150" s="329"/>
    </row>
    <row r="151" spans="3:12">
      <c r="C151" s="365"/>
      <c r="F151"/>
      <c r="H151"/>
    </row>
    <row r="152" spans="3:12">
      <c r="F152"/>
      <c r="H152"/>
    </row>
    <row r="153" spans="3:12">
      <c r="F153"/>
      <c r="H153"/>
    </row>
    <row r="154" spans="3:12">
      <c r="F154"/>
      <c r="H154"/>
    </row>
    <row r="155" spans="3:12">
      <c r="F155"/>
      <c r="H155"/>
    </row>
    <row r="156" spans="3:12">
      <c r="F156"/>
      <c r="H156"/>
    </row>
    <row r="157" spans="3:12">
      <c r="F157"/>
      <c r="H157"/>
    </row>
    <row r="158" spans="3:12">
      <c r="F158"/>
      <c r="H158"/>
    </row>
    <row r="159" spans="3:12">
      <c r="F159"/>
      <c r="H159"/>
    </row>
  </sheetData>
  <sheetProtection password="8D19" sheet="1" objects="1" scenarios="1"/>
  <mergeCells count="6">
    <mergeCell ref="B6:K6"/>
    <mergeCell ref="B10:K10"/>
    <mergeCell ref="B2:K2"/>
    <mergeCell ref="B7:K7"/>
    <mergeCell ref="B8:K8"/>
    <mergeCell ref="B9:K9"/>
  </mergeCells>
  <pageMargins left="0.70866141732283472" right="0.70866141732283472" top="0.74803149606299213" bottom="0.74803149606299213" header="0.31496062992125984" footer="0.31496062992125984"/>
  <pageSetup paperSize="9" scale="27" orientation="landscape" r:id="rId1"/>
  <headerFooter>
    <oddHeader>&amp;CSTANOVANJSKA SOSESKA ZVEZNA ULICA&amp;RPOPIS GO DEL</oddHeader>
    <oddFooter>&amp;CDVIGALA</oddFooter>
  </headerFooter>
  <ignoredErrors>
    <ignoredError sqref="I15:I22"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39"/>
  <sheetViews>
    <sheetView topLeftCell="A122" workbookViewId="0">
      <selection activeCell="N143" sqref="N143"/>
    </sheetView>
  </sheetViews>
  <sheetFormatPr defaultRowHeight="15"/>
  <cols>
    <col min="1" max="1" width="3.85546875" style="598" customWidth="1"/>
    <col min="2" max="2" width="31.28515625" style="598" customWidth="1"/>
    <col min="3" max="3" width="9.140625" style="598"/>
    <col min="4" max="4" width="12" style="598" customWidth="1"/>
    <col min="5" max="5" width="11.7109375" style="598" customWidth="1"/>
    <col min="6" max="6" width="11.42578125" style="598" customWidth="1"/>
    <col min="7" max="7" width="12.140625" style="598" customWidth="1"/>
    <col min="8" max="8" width="11.42578125" style="598" customWidth="1"/>
    <col min="9" max="9" width="11.28515625" style="598" customWidth="1"/>
    <col min="10" max="10" width="9.7109375" style="598" bestFit="1" customWidth="1"/>
    <col min="11" max="11" width="9.140625" style="598"/>
    <col min="12" max="12" width="12.5703125" style="598" customWidth="1"/>
    <col min="13" max="16384" width="9.140625" style="598"/>
  </cols>
  <sheetData>
    <row r="1" spans="1:12">
      <c r="B1" s="599"/>
      <c r="C1" s="600"/>
      <c r="D1" s="600"/>
      <c r="E1" s="601"/>
      <c r="F1" s="601"/>
      <c r="G1" s="601"/>
      <c r="H1" s="601"/>
      <c r="I1" s="602"/>
      <c r="J1" s="603"/>
      <c r="K1" s="604"/>
      <c r="L1" s="604"/>
    </row>
    <row r="2" spans="1:12" ht="18" customHeight="1">
      <c r="B2" s="605" t="s">
        <v>109</v>
      </c>
      <c r="C2" s="606"/>
      <c r="D2" s="606"/>
      <c r="E2" s="607"/>
      <c r="F2" s="607"/>
      <c r="G2" s="607"/>
      <c r="H2" s="607"/>
      <c r="I2" s="608"/>
      <c r="J2" s="609"/>
      <c r="K2" s="610"/>
      <c r="L2" s="610"/>
    </row>
    <row r="3" spans="1:12">
      <c r="B3" s="599"/>
      <c r="C3" s="611"/>
      <c r="D3" s="611"/>
      <c r="E3" s="612"/>
      <c r="F3" s="612"/>
      <c r="G3" s="612"/>
      <c r="H3" s="612"/>
      <c r="I3" s="613"/>
      <c r="J3" s="614"/>
      <c r="K3" s="615"/>
      <c r="L3" s="615"/>
    </row>
    <row r="4" spans="1:12" ht="48">
      <c r="B4" s="616" t="s">
        <v>29</v>
      </c>
      <c r="C4" s="617" t="s">
        <v>28</v>
      </c>
      <c r="D4" s="618" t="s">
        <v>369</v>
      </c>
      <c r="E4" s="619" t="s">
        <v>370</v>
      </c>
      <c r="F4" s="619" t="s">
        <v>371</v>
      </c>
      <c r="G4" s="619" t="s">
        <v>372</v>
      </c>
      <c r="H4" s="619" t="s">
        <v>373</v>
      </c>
      <c r="I4" s="620" t="s">
        <v>374</v>
      </c>
      <c r="J4" s="621" t="s">
        <v>60</v>
      </c>
      <c r="K4" s="622" t="s">
        <v>375</v>
      </c>
      <c r="L4" s="623" t="s">
        <v>376</v>
      </c>
    </row>
    <row r="5" spans="1:12">
      <c r="B5" s="775"/>
      <c r="C5" s="776"/>
      <c r="D5" s="776"/>
      <c r="E5" s="776"/>
      <c r="F5" s="776"/>
      <c r="G5" s="776"/>
      <c r="H5" s="777"/>
      <c r="I5" s="624"/>
      <c r="J5" s="625"/>
      <c r="K5" s="626"/>
      <c r="L5" s="626"/>
    </row>
    <row r="6" spans="1:12">
      <c r="B6" s="627"/>
      <c r="C6" s="600"/>
      <c r="D6" s="600"/>
      <c r="E6" s="601"/>
      <c r="F6" s="601"/>
      <c r="G6" s="601"/>
      <c r="H6" s="601"/>
      <c r="I6" s="602"/>
      <c r="J6" s="603"/>
      <c r="K6" s="604"/>
      <c r="L6" s="604"/>
    </row>
    <row r="7" spans="1:12">
      <c r="B7" s="628"/>
      <c r="C7" s="629"/>
      <c r="D7" s="629"/>
      <c r="E7" s="630"/>
      <c r="F7" s="630"/>
      <c r="G7" s="630"/>
      <c r="H7" s="630"/>
      <c r="I7" s="631"/>
      <c r="J7" s="632"/>
      <c r="K7" s="632"/>
      <c r="L7" s="632"/>
    </row>
    <row r="8" spans="1:12" ht="14.25" customHeight="1">
      <c r="A8" s="633">
        <f>COUNT(#REF!)+1</f>
        <v>1</v>
      </c>
      <c r="B8" s="599" t="s">
        <v>1235</v>
      </c>
      <c r="C8" s="611"/>
      <c r="D8" s="634"/>
      <c r="E8" s="635"/>
      <c r="F8" s="635"/>
      <c r="G8" s="635"/>
      <c r="H8" s="635"/>
      <c r="I8" s="636"/>
      <c r="J8" s="614"/>
      <c r="K8" s="637"/>
      <c r="L8" s="638"/>
    </row>
    <row r="9" spans="1:12" ht="118.5" customHeight="1">
      <c r="B9" s="639" t="s">
        <v>1236</v>
      </c>
      <c r="C9" s="611" t="s">
        <v>1237</v>
      </c>
      <c r="D9" s="640"/>
      <c r="E9" s="635">
        <v>10</v>
      </c>
      <c r="F9" s="635">
        <v>10</v>
      </c>
      <c r="G9" s="635">
        <v>10</v>
      </c>
      <c r="H9" s="635">
        <v>10</v>
      </c>
      <c r="I9" s="713">
        <f>SUM(E9:H9)</f>
        <v>40</v>
      </c>
      <c r="J9" s="614"/>
      <c r="K9" s="714">
        <f>D9*J9</f>
        <v>0</v>
      </c>
      <c r="L9" s="715">
        <f>I9*J9</f>
        <v>0</v>
      </c>
    </row>
    <row r="10" spans="1:12">
      <c r="D10" s="641"/>
      <c r="E10" s="642"/>
      <c r="F10" s="642"/>
      <c r="G10" s="642"/>
      <c r="H10" s="642"/>
      <c r="I10" s="642"/>
      <c r="K10" s="641"/>
      <c r="L10" s="642"/>
    </row>
    <row r="11" spans="1:12">
      <c r="A11" s="633">
        <f>COUNT($A$1:A10)+1</f>
        <v>2</v>
      </c>
      <c r="B11" s="599" t="s">
        <v>1235</v>
      </c>
      <c r="C11" s="611"/>
      <c r="D11" s="634"/>
      <c r="E11" s="635"/>
      <c r="F11" s="635"/>
      <c r="G11" s="635"/>
      <c r="H11" s="635"/>
      <c r="I11" s="713"/>
      <c r="J11" s="614"/>
      <c r="K11" s="714"/>
      <c r="L11" s="715"/>
    </row>
    <row r="12" spans="1:12" ht="118.9" customHeight="1">
      <c r="B12" s="639" t="s">
        <v>1238</v>
      </c>
      <c r="C12" s="611" t="s">
        <v>1237</v>
      </c>
      <c r="D12" s="640"/>
      <c r="E12" s="635">
        <v>2</v>
      </c>
      <c r="F12" s="635">
        <v>2</v>
      </c>
      <c r="G12" s="635">
        <v>2</v>
      </c>
      <c r="H12" s="635">
        <v>2</v>
      </c>
      <c r="I12" s="713">
        <f>SUM(E12:H12)</f>
        <v>8</v>
      </c>
      <c r="J12" s="614"/>
      <c r="K12" s="714">
        <f>D12*J12</f>
        <v>0</v>
      </c>
      <c r="L12" s="715">
        <f>I12*J12</f>
        <v>0</v>
      </c>
    </row>
    <row r="13" spans="1:12">
      <c r="D13" s="641"/>
      <c r="E13" s="642"/>
      <c r="F13" s="642"/>
      <c r="G13" s="642"/>
      <c r="H13" s="642"/>
      <c r="I13" s="642"/>
      <c r="K13" s="641"/>
      <c r="L13" s="642"/>
    </row>
    <row r="14" spans="1:12">
      <c r="A14" s="633">
        <f>COUNT($A$1:A13)+1</f>
        <v>3</v>
      </c>
      <c r="B14" s="599" t="s">
        <v>1235</v>
      </c>
      <c r="C14" s="611"/>
      <c r="D14" s="634"/>
      <c r="E14" s="635"/>
      <c r="F14" s="635"/>
      <c r="G14" s="635"/>
      <c r="H14" s="635"/>
      <c r="I14" s="713"/>
      <c r="J14" s="614"/>
      <c r="K14" s="714"/>
      <c r="L14" s="715"/>
    </row>
    <row r="15" spans="1:12" ht="79.900000000000006" customHeight="1">
      <c r="B15" s="639" t="s">
        <v>1239</v>
      </c>
      <c r="C15" s="611" t="s">
        <v>1237</v>
      </c>
      <c r="D15" s="640"/>
      <c r="E15" s="635">
        <v>1</v>
      </c>
      <c r="F15" s="635">
        <v>1</v>
      </c>
      <c r="G15" s="635">
        <v>1</v>
      </c>
      <c r="H15" s="635">
        <v>1</v>
      </c>
      <c r="I15" s="713">
        <f>SUM(E15:H15)</f>
        <v>4</v>
      </c>
      <c r="J15" s="614"/>
      <c r="K15" s="714">
        <f>D15*J15</f>
        <v>0</v>
      </c>
      <c r="L15" s="715">
        <f>I15*J15</f>
        <v>0</v>
      </c>
    </row>
    <row r="16" spans="1:12">
      <c r="D16" s="640"/>
      <c r="E16" s="635"/>
      <c r="F16" s="635"/>
      <c r="G16" s="635"/>
      <c r="H16" s="635"/>
      <c r="I16" s="713"/>
      <c r="K16" s="714"/>
      <c r="L16" s="715"/>
    </row>
    <row r="17" spans="1:12">
      <c r="A17" s="633">
        <f>COUNT($A$1:A16)+1</f>
        <v>4</v>
      </c>
      <c r="B17" s="599" t="s">
        <v>1235</v>
      </c>
      <c r="C17" s="611"/>
      <c r="D17" s="634"/>
      <c r="E17" s="635"/>
      <c r="F17" s="635"/>
      <c r="G17" s="635"/>
      <c r="H17" s="635"/>
      <c r="I17" s="713"/>
      <c r="J17" s="614"/>
      <c r="K17" s="714"/>
      <c r="L17" s="715"/>
    </row>
    <row r="18" spans="1:12" ht="165.75">
      <c r="B18" s="639" t="s">
        <v>1240</v>
      </c>
      <c r="C18" s="611" t="s">
        <v>1237</v>
      </c>
      <c r="D18" s="640"/>
      <c r="E18" s="635">
        <v>3</v>
      </c>
      <c r="F18" s="635">
        <v>3</v>
      </c>
      <c r="G18" s="635">
        <v>3</v>
      </c>
      <c r="H18" s="635">
        <v>3</v>
      </c>
      <c r="I18" s="713">
        <f>SUM(E18:H18)</f>
        <v>12</v>
      </c>
      <c r="J18" s="614"/>
      <c r="K18" s="714">
        <f>D18*J18</f>
        <v>0</v>
      </c>
      <c r="L18" s="715">
        <f>I18*J18</f>
        <v>0</v>
      </c>
    </row>
    <row r="19" spans="1:12">
      <c r="D19" s="640"/>
      <c r="E19" s="635"/>
      <c r="F19" s="635"/>
      <c r="G19" s="635"/>
      <c r="H19" s="635"/>
      <c r="I19" s="713"/>
      <c r="K19" s="714"/>
      <c r="L19" s="715"/>
    </row>
    <row r="20" spans="1:12">
      <c r="A20" s="633">
        <f>COUNT($A$1:A19)+1</f>
        <v>5</v>
      </c>
      <c r="B20" s="599" t="s">
        <v>1235</v>
      </c>
      <c r="C20" s="611"/>
      <c r="D20" s="634"/>
      <c r="E20" s="635"/>
      <c r="F20" s="635"/>
      <c r="G20" s="635"/>
      <c r="H20" s="635"/>
      <c r="I20" s="713"/>
      <c r="J20" s="614"/>
      <c r="K20" s="714"/>
      <c r="L20" s="715"/>
    </row>
    <row r="21" spans="1:12" ht="165.75">
      <c r="B21" s="639" t="s">
        <v>1241</v>
      </c>
      <c r="C21" s="611" t="s">
        <v>1237</v>
      </c>
      <c r="D21" s="640"/>
      <c r="E21" s="635">
        <v>1</v>
      </c>
      <c r="F21" s="635">
        <v>1</v>
      </c>
      <c r="G21" s="635">
        <v>1</v>
      </c>
      <c r="H21" s="635">
        <v>1</v>
      </c>
      <c r="I21" s="713">
        <f>SUM(E21:H21)</f>
        <v>4</v>
      </c>
      <c r="J21" s="614"/>
      <c r="K21" s="714">
        <f>D21*J21</f>
        <v>0</v>
      </c>
      <c r="L21" s="715">
        <f>I21*J21</f>
        <v>0</v>
      </c>
    </row>
    <row r="22" spans="1:12">
      <c r="D22" s="640"/>
      <c r="E22" s="635"/>
      <c r="F22" s="635"/>
      <c r="G22" s="635"/>
      <c r="H22" s="635"/>
      <c r="I22" s="713"/>
      <c r="K22" s="714"/>
      <c r="L22" s="715"/>
    </row>
    <row r="23" spans="1:12">
      <c r="A23" s="633">
        <f>COUNT($A$1:A22)+1</f>
        <v>6</v>
      </c>
      <c r="B23" s="599" t="s">
        <v>1235</v>
      </c>
      <c r="C23" s="611"/>
      <c r="D23" s="634"/>
      <c r="E23" s="635"/>
      <c r="F23" s="635"/>
      <c r="G23" s="635"/>
      <c r="H23" s="635"/>
      <c r="I23" s="713"/>
      <c r="J23" s="614"/>
      <c r="K23" s="714"/>
      <c r="L23" s="715"/>
    </row>
    <row r="24" spans="1:12" ht="165.75">
      <c r="B24" s="639" t="s">
        <v>1242</v>
      </c>
      <c r="C24" s="611" t="s">
        <v>1237</v>
      </c>
      <c r="D24" s="640"/>
      <c r="E24" s="635">
        <v>1</v>
      </c>
      <c r="F24" s="635">
        <v>1</v>
      </c>
      <c r="G24" s="635">
        <v>1</v>
      </c>
      <c r="H24" s="635">
        <v>1</v>
      </c>
      <c r="I24" s="713">
        <f>SUM(E24:H24)</f>
        <v>4</v>
      </c>
      <c r="J24" s="614"/>
      <c r="K24" s="714">
        <f>D24*J24</f>
        <v>0</v>
      </c>
      <c r="L24" s="715">
        <f>I24*J24</f>
        <v>0</v>
      </c>
    </row>
    <row r="25" spans="1:12">
      <c r="D25" s="640"/>
      <c r="E25" s="635"/>
      <c r="F25" s="635"/>
      <c r="G25" s="635"/>
      <c r="H25" s="635"/>
      <c r="I25" s="713"/>
      <c r="K25" s="714"/>
      <c r="L25" s="715"/>
    </row>
    <row r="26" spans="1:12">
      <c r="A26" s="633">
        <f>COUNT($A$1:A25)+1</f>
        <v>7</v>
      </c>
      <c r="B26" s="599" t="s">
        <v>1235</v>
      </c>
      <c r="C26" s="611"/>
      <c r="D26" s="634"/>
      <c r="E26" s="635"/>
      <c r="F26" s="635"/>
      <c r="G26" s="635"/>
      <c r="H26" s="635"/>
      <c r="I26" s="713"/>
      <c r="J26" s="614"/>
      <c r="K26" s="714"/>
      <c r="L26" s="715"/>
    </row>
    <row r="27" spans="1:12" ht="114.75">
      <c r="B27" s="639" t="s">
        <v>1243</v>
      </c>
      <c r="C27" s="611" t="s">
        <v>1237</v>
      </c>
      <c r="D27" s="640"/>
      <c r="E27" s="635">
        <v>1</v>
      </c>
      <c r="F27" s="635">
        <v>1</v>
      </c>
      <c r="G27" s="635">
        <v>1</v>
      </c>
      <c r="H27" s="635">
        <v>1</v>
      </c>
      <c r="I27" s="713">
        <f>SUM(E27:H27)</f>
        <v>4</v>
      </c>
      <c r="J27" s="614"/>
      <c r="K27" s="714">
        <f>D27*J27</f>
        <v>0</v>
      </c>
      <c r="L27" s="715">
        <f>I27*J27</f>
        <v>0</v>
      </c>
    </row>
    <row r="28" spans="1:12">
      <c r="D28" s="640"/>
      <c r="E28" s="635"/>
      <c r="F28" s="635"/>
      <c r="G28" s="635"/>
      <c r="H28" s="635"/>
      <c r="I28" s="713"/>
      <c r="K28" s="714"/>
      <c r="L28" s="715"/>
    </row>
    <row r="29" spans="1:12">
      <c r="A29" s="633">
        <f>COUNT($A$1:A28)+1</f>
        <v>8</v>
      </c>
      <c r="B29" s="599" t="s">
        <v>1235</v>
      </c>
      <c r="C29" s="611"/>
      <c r="D29" s="634"/>
      <c r="E29" s="635"/>
      <c r="F29" s="635"/>
      <c r="G29" s="635"/>
      <c r="H29" s="635"/>
      <c r="I29" s="713"/>
      <c r="J29" s="614"/>
      <c r="K29" s="714"/>
      <c r="L29" s="715"/>
    </row>
    <row r="30" spans="1:12" ht="153">
      <c r="B30" s="639" t="s">
        <v>1244</v>
      </c>
      <c r="C30" s="611" t="s">
        <v>1237</v>
      </c>
      <c r="D30" s="640"/>
      <c r="E30" s="635">
        <v>4</v>
      </c>
      <c r="F30" s="635">
        <v>4</v>
      </c>
      <c r="G30" s="635">
        <v>4</v>
      </c>
      <c r="H30" s="635">
        <v>4</v>
      </c>
      <c r="I30" s="713">
        <f>SUM(E30:H30)</f>
        <v>16</v>
      </c>
      <c r="J30" s="614"/>
      <c r="K30" s="714">
        <f>D30*J30</f>
        <v>0</v>
      </c>
      <c r="L30" s="715">
        <f>I30*J30</f>
        <v>0</v>
      </c>
    </row>
    <row r="31" spans="1:12">
      <c r="D31" s="640"/>
      <c r="E31" s="635"/>
      <c r="F31" s="635"/>
      <c r="G31" s="635"/>
      <c r="H31" s="635"/>
      <c r="I31" s="713"/>
      <c r="K31" s="714"/>
      <c r="L31" s="715"/>
    </row>
    <row r="32" spans="1:12">
      <c r="A32" s="633">
        <f>COUNT($A$1:A31)+1</f>
        <v>9</v>
      </c>
      <c r="B32" s="599" t="s">
        <v>1235</v>
      </c>
      <c r="C32" s="611"/>
      <c r="D32" s="634"/>
      <c r="E32" s="635"/>
      <c r="F32" s="635"/>
      <c r="G32" s="635"/>
      <c r="H32" s="635"/>
      <c r="I32" s="713"/>
      <c r="J32" s="614"/>
      <c r="K32" s="714"/>
      <c r="L32" s="715"/>
    </row>
    <row r="33" spans="1:12" ht="127.5">
      <c r="B33" s="639" t="s">
        <v>1245</v>
      </c>
      <c r="C33" s="611" t="s">
        <v>1237</v>
      </c>
      <c r="D33" s="640"/>
      <c r="E33" s="635">
        <v>1</v>
      </c>
      <c r="F33" s="635">
        <v>1</v>
      </c>
      <c r="G33" s="635">
        <v>1</v>
      </c>
      <c r="H33" s="635">
        <v>1</v>
      </c>
      <c r="I33" s="713">
        <f>SUM(E33:H33)</f>
        <v>4</v>
      </c>
      <c r="J33" s="614"/>
      <c r="K33" s="714">
        <f>D33*J33</f>
        <v>0</v>
      </c>
      <c r="L33" s="715">
        <f>I33*J33</f>
        <v>0</v>
      </c>
    </row>
    <row r="34" spans="1:12">
      <c r="D34" s="640"/>
      <c r="E34" s="635"/>
      <c r="F34" s="635"/>
      <c r="G34" s="635"/>
      <c r="H34" s="635"/>
      <c r="I34" s="713"/>
      <c r="K34" s="714"/>
      <c r="L34" s="715"/>
    </row>
    <row r="35" spans="1:12">
      <c r="A35" s="633">
        <f>COUNT($A$1:A34)+1</f>
        <v>10</v>
      </c>
      <c r="B35" s="599" t="s">
        <v>1235</v>
      </c>
      <c r="C35" s="611"/>
      <c r="D35" s="634"/>
      <c r="E35" s="635"/>
      <c r="F35" s="635"/>
      <c r="G35" s="635"/>
      <c r="H35" s="635"/>
      <c r="I35" s="713"/>
      <c r="J35" s="614"/>
      <c r="K35" s="714"/>
      <c r="L35" s="715"/>
    </row>
    <row r="36" spans="1:12" ht="114.75">
      <c r="B36" s="639" t="s">
        <v>1246</v>
      </c>
      <c r="C36" s="611" t="s">
        <v>1237</v>
      </c>
      <c r="D36" s="640"/>
      <c r="E36" s="635">
        <v>3</v>
      </c>
      <c r="F36" s="635">
        <v>3</v>
      </c>
      <c r="G36" s="635">
        <v>3</v>
      </c>
      <c r="H36" s="635">
        <v>3</v>
      </c>
      <c r="I36" s="713">
        <f>SUM(E36:H36)</f>
        <v>12</v>
      </c>
      <c r="J36" s="614"/>
      <c r="K36" s="714">
        <f>D36*J36</f>
        <v>0</v>
      </c>
      <c r="L36" s="715">
        <f>I36*J36</f>
        <v>0</v>
      </c>
    </row>
    <row r="37" spans="1:12">
      <c r="D37" s="640"/>
      <c r="E37" s="635"/>
      <c r="F37" s="635"/>
      <c r="G37" s="635"/>
      <c r="H37" s="635"/>
      <c r="I37" s="713"/>
      <c r="K37" s="714"/>
      <c r="L37" s="715"/>
    </row>
    <row r="38" spans="1:12">
      <c r="A38" s="633">
        <f>COUNT($A$1:A37)+1</f>
        <v>11</v>
      </c>
      <c r="B38" s="599" t="s">
        <v>1235</v>
      </c>
      <c r="C38" s="611"/>
      <c r="D38" s="634"/>
      <c r="E38" s="635"/>
      <c r="F38" s="635"/>
      <c r="G38" s="635"/>
      <c r="H38" s="635"/>
      <c r="I38" s="713"/>
      <c r="J38" s="614"/>
      <c r="K38" s="714"/>
      <c r="L38" s="715"/>
    </row>
    <row r="39" spans="1:12" ht="114.75">
      <c r="B39" s="639" t="s">
        <v>1247</v>
      </c>
      <c r="C39" s="611" t="s">
        <v>1237</v>
      </c>
      <c r="D39" s="640"/>
      <c r="E39" s="635">
        <v>1</v>
      </c>
      <c r="F39" s="635">
        <v>1</v>
      </c>
      <c r="G39" s="635">
        <v>1</v>
      </c>
      <c r="H39" s="635">
        <v>1</v>
      </c>
      <c r="I39" s="713">
        <f>SUM(E39:H39)</f>
        <v>4</v>
      </c>
      <c r="J39" s="614"/>
      <c r="K39" s="714">
        <f>D39*J39</f>
        <v>0</v>
      </c>
      <c r="L39" s="715">
        <f>I39*J39</f>
        <v>0</v>
      </c>
    </row>
    <row r="40" spans="1:12">
      <c r="D40" s="640"/>
      <c r="E40" s="635"/>
      <c r="F40" s="635"/>
      <c r="G40" s="635"/>
      <c r="H40" s="635"/>
      <c r="I40" s="713"/>
      <c r="K40" s="714"/>
      <c r="L40" s="715"/>
    </row>
    <row r="41" spans="1:12">
      <c r="A41" s="633">
        <f>COUNT($A$1:A40)+1</f>
        <v>12</v>
      </c>
      <c r="B41" s="599" t="s">
        <v>1235</v>
      </c>
      <c r="C41" s="611"/>
      <c r="D41" s="634"/>
      <c r="E41" s="635"/>
      <c r="F41" s="635"/>
      <c r="G41" s="635"/>
      <c r="H41" s="635"/>
      <c r="I41" s="713"/>
      <c r="J41" s="614"/>
      <c r="K41" s="714"/>
      <c r="L41" s="715"/>
    </row>
    <row r="42" spans="1:12" ht="89.25">
      <c r="B42" s="639" t="s">
        <v>1248</v>
      </c>
      <c r="C42" s="611" t="s">
        <v>1237</v>
      </c>
      <c r="D42" s="640"/>
      <c r="E42" s="635">
        <v>1</v>
      </c>
      <c r="F42" s="635">
        <v>1</v>
      </c>
      <c r="G42" s="635">
        <v>1</v>
      </c>
      <c r="H42" s="635">
        <v>1</v>
      </c>
      <c r="I42" s="713">
        <f>SUM(E42:H42)</f>
        <v>4</v>
      </c>
      <c r="J42" s="614"/>
      <c r="K42" s="714">
        <f>D42*J42</f>
        <v>0</v>
      </c>
      <c r="L42" s="715">
        <f>I42*J42</f>
        <v>0</v>
      </c>
    </row>
    <row r="43" spans="1:12">
      <c r="D43" s="640"/>
      <c r="E43" s="635"/>
      <c r="F43" s="635"/>
      <c r="G43" s="635"/>
      <c r="H43" s="635"/>
      <c r="I43" s="713"/>
      <c r="K43" s="714"/>
      <c r="L43" s="715"/>
    </row>
    <row r="44" spans="1:12">
      <c r="A44" s="633">
        <f>COUNT($A$1:A43)+1</f>
        <v>13</v>
      </c>
      <c r="B44" s="599" t="s">
        <v>1235</v>
      </c>
      <c r="C44" s="611"/>
      <c r="D44" s="634"/>
      <c r="E44" s="635"/>
      <c r="F44" s="635"/>
      <c r="G44" s="635"/>
      <c r="H44" s="635"/>
      <c r="I44" s="713"/>
      <c r="J44" s="614"/>
      <c r="K44" s="714"/>
      <c r="L44" s="715"/>
    </row>
    <row r="45" spans="1:12" ht="127.5">
      <c r="B45" s="639" t="s">
        <v>1249</v>
      </c>
      <c r="C45" s="611" t="s">
        <v>1237</v>
      </c>
      <c r="D45" s="640"/>
      <c r="E45" s="635">
        <v>1</v>
      </c>
      <c r="F45" s="635">
        <v>1</v>
      </c>
      <c r="G45" s="635">
        <v>1</v>
      </c>
      <c r="H45" s="635">
        <v>1</v>
      </c>
      <c r="I45" s="713">
        <f>SUM(E45:H45)</f>
        <v>4</v>
      </c>
      <c r="J45" s="614"/>
      <c r="K45" s="714">
        <f>D45*J45</f>
        <v>0</v>
      </c>
      <c r="L45" s="715">
        <f>I45*J45</f>
        <v>0</v>
      </c>
    </row>
    <row r="46" spans="1:12">
      <c r="D46" s="640"/>
      <c r="E46" s="635"/>
      <c r="F46" s="635"/>
      <c r="G46" s="635"/>
      <c r="H46" s="635"/>
      <c r="I46" s="713"/>
      <c r="K46" s="714"/>
      <c r="L46" s="715"/>
    </row>
    <row r="47" spans="1:12">
      <c r="A47" s="633">
        <f>COUNT($A$1:A46)+1</f>
        <v>14</v>
      </c>
      <c r="B47" s="599" t="s">
        <v>1235</v>
      </c>
      <c r="C47" s="611"/>
      <c r="D47" s="634"/>
      <c r="E47" s="635"/>
      <c r="F47" s="635"/>
      <c r="G47" s="635"/>
      <c r="H47" s="635"/>
      <c r="I47" s="713"/>
      <c r="J47" s="614"/>
      <c r="K47" s="714"/>
      <c r="L47" s="715"/>
    </row>
    <row r="48" spans="1:12" ht="114.75">
      <c r="B48" s="639" t="s">
        <v>1250</v>
      </c>
      <c r="C48" s="611" t="s">
        <v>1237</v>
      </c>
      <c r="D48" s="640"/>
      <c r="E48" s="635">
        <v>4</v>
      </c>
      <c r="F48" s="635">
        <v>4</v>
      </c>
      <c r="G48" s="635">
        <v>4</v>
      </c>
      <c r="H48" s="635">
        <v>4</v>
      </c>
      <c r="I48" s="713">
        <f>SUM(E48:H48)</f>
        <v>16</v>
      </c>
      <c r="J48" s="614"/>
      <c r="K48" s="714">
        <f>D48*J48</f>
        <v>0</v>
      </c>
      <c r="L48" s="715">
        <f>I48*J48</f>
        <v>0</v>
      </c>
    </row>
    <row r="49" spans="1:12">
      <c r="D49" s="640"/>
      <c r="E49" s="635"/>
      <c r="F49" s="635"/>
      <c r="G49" s="635"/>
      <c r="H49" s="635"/>
      <c r="I49" s="713"/>
      <c r="K49" s="714"/>
      <c r="L49" s="715"/>
    </row>
    <row r="50" spans="1:12">
      <c r="A50" s="633">
        <f>COUNT($A$1:A49)+1</f>
        <v>15</v>
      </c>
      <c r="B50" s="599" t="s">
        <v>1235</v>
      </c>
      <c r="C50" s="611"/>
      <c r="D50" s="634"/>
      <c r="E50" s="635"/>
      <c r="F50" s="635"/>
      <c r="G50" s="635"/>
      <c r="H50" s="635"/>
      <c r="I50" s="713"/>
      <c r="J50" s="614"/>
      <c r="K50" s="714"/>
      <c r="L50" s="715"/>
    </row>
    <row r="51" spans="1:12" ht="153">
      <c r="B51" s="639" t="s">
        <v>1251</v>
      </c>
      <c r="C51" s="611" t="s">
        <v>1237</v>
      </c>
      <c r="D51" s="640"/>
      <c r="E51" s="635">
        <v>1</v>
      </c>
      <c r="F51" s="635">
        <v>1</v>
      </c>
      <c r="G51" s="635">
        <v>1</v>
      </c>
      <c r="H51" s="635">
        <v>1</v>
      </c>
      <c r="I51" s="713">
        <f>SUM(E51:H51)</f>
        <v>4</v>
      </c>
      <c r="J51" s="614"/>
      <c r="K51" s="714">
        <f>D51*J51</f>
        <v>0</v>
      </c>
      <c r="L51" s="715">
        <f>I51*J51</f>
        <v>0</v>
      </c>
    </row>
    <row r="52" spans="1:12">
      <c r="D52" s="640"/>
      <c r="E52" s="635"/>
      <c r="F52" s="635"/>
      <c r="G52" s="635"/>
      <c r="H52" s="635"/>
      <c r="I52" s="713"/>
      <c r="K52" s="714"/>
      <c r="L52" s="715"/>
    </row>
    <row r="53" spans="1:12">
      <c r="A53" s="633">
        <f>COUNT($A$1:A52)+1</f>
        <v>16</v>
      </c>
      <c r="B53" s="599" t="s">
        <v>1235</v>
      </c>
      <c r="C53" s="611"/>
      <c r="D53" s="634"/>
      <c r="E53" s="635"/>
      <c r="F53" s="635"/>
      <c r="G53" s="635"/>
      <c r="H53" s="635"/>
      <c r="I53" s="713"/>
      <c r="J53" s="614"/>
      <c r="K53" s="714"/>
      <c r="L53" s="715"/>
    </row>
    <row r="54" spans="1:12" ht="165.75">
      <c r="B54" s="639" t="s">
        <v>1252</v>
      </c>
      <c r="C54" s="611" t="s">
        <v>1237</v>
      </c>
      <c r="D54" s="640"/>
      <c r="E54" s="635">
        <v>1</v>
      </c>
      <c r="F54" s="635">
        <v>1</v>
      </c>
      <c r="G54" s="635">
        <v>1</v>
      </c>
      <c r="H54" s="635">
        <v>1</v>
      </c>
      <c r="I54" s="713">
        <f>SUM(E54:H54)</f>
        <v>4</v>
      </c>
      <c r="J54" s="614"/>
      <c r="K54" s="714">
        <f>D54*J54</f>
        <v>0</v>
      </c>
      <c r="L54" s="715">
        <f>I54*J54</f>
        <v>0</v>
      </c>
    </row>
    <row r="55" spans="1:12">
      <c r="D55" s="640"/>
      <c r="E55" s="635"/>
      <c r="F55" s="635"/>
      <c r="G55" s="635"/>
      <c r="H55" s="635"/>
      <c r="I55" s="713"/>
      <c r="K55" s="714"/>
      <c r="L55" s="715"/>
    </row>
    <row r="56" spans="1:12">
      <c r="A56" s="633">
        <f>COUNT($A$1:A55)+1</f>
        <v>17</v>
      </c>
      <c r="B56" s="599" t="s">
        <v>1235</v>
      </c>
      <c r="C56" s="611"/>
      <c r="D56" s="634"/>
      <c r="E56" s="635"/>
      <c r="F56" s="635"/>
      <c r="G56" s="635"/>
      <c r="H56" s="635"/>
      <c r="I56" s="713"/>
      <c r="J56" s="614"/>
      <c r="K56" s="714"/>
      <c r="L56" s="715"/>
    </row>
    <row r="57" spans="1:12" ht="76.5">
      <c r="B57" s="639" t="s">
        <v>1253</v>
      </c>
      <c r="C57" s="611" t="s">
        <v>1237</v>
      </c>
      <c r="D57" s="640"/>
      <c r="E57" s="635">
        <v>1</v>
      </c>
      <c r="F57" s="635">
        <v>1</v>
      </c>
      <c r="G57" s="635">
        <v>1</v>
      </c>
      <c r="H57" s="635">
        <v>1</v>
      </c>
      <c r="I57" s="713">
        <f>SUM(E57:H57)</f>
        <v>4</v>
      </c>
      <c r="J57" s="614"/>
      <c r="K57" s="714">
        <f>D57*J57</f>
        <v>0</v>
      </c>
      <c r="L57" s="715">
        <f>I57*J57</f>
        <v>0</v>
      </c>
    </row>
    <row r="58" spans="1:12">
      <c r="D58" s="640"/>
      <c r="E58" s="635"/>
      <c r="F58" s="635"/>
      <c r="G58" s="635"/>
      <c r="H58" s="635"/>
      <c r="I58" s="713"/>
      <c r="K58" s="714"/>
      <c r="L58" s="715"/>
    </row>
    <row r="59" spans="1:12">
      <c r="A59" s="633">
        <f>COUNT($A$1:A58)+1</f>
        <v>18</v>
      </c>
      <c r="B59" s="599" t="s">
        <v>1235</v>
      </c>
      <c r="C59" s="611"/>
      <c r="D59" s="634"/>
      <c r="E59" s="635"/>
      <c r="F59" s="635"/>
      <c r="G59" s="635"/>
      <c r="H59" s="635"/>
      <c r="I59" s="713"/>
      <c r="J59" s="614"/>
      <c r="K59" s="714"/>
      <c r="L59" s="715"/>
    </row>
    <row r="60" spans="1:12" ht="153">
      <c r="B60" s="639" t="s">
        <v>1254</v>
      </c>
      <c r="C60" s="611" t="s">
        <v>1237</v>
      </c>
      <c r="D60" s="640"/>
      <c r="E60" s="635">
        <v>3</v>
      </c>
      <c r="F60" s="635">
        <v>3</v>
      </c>
      <c r="G60" s="635">
        <v>3</v>
      </c>
      <c r="H60" s="635">
        <v>3</v>
      </c>
      <c r="I60" s="713">
        <f>SUM(E60:H60)</f>
        <v>12</v>
      </c>
      <c r="J60" s="614"/>
      <c r="K60" s="714">
        <f>D60*J60</f>
        <v>0</v>
      </c>
      <c r="L60" s="715">
        <f>I60*J60</f>
        <v>0</v>
      </c>
    </row>
    <row r="61" spans="1:12">
      <c r="D61" s="640"/>
      <c r="E61" s="635"/>
      <c r="F61" s="635"/>
      <c r="G61" s="635"/>
      <c r="H61" s="635"/>
      <c r="I61" s="713"/>
      <c r="K61" s="714"/>
      <c r="L61" s="715"/>
    </row>
    <row r="62" spans="1:12">
      <c r="A62" s="633">
        <f>COUNT($A$1:A61)+1</f>
        <v>19</v>
      </c>
      <c r="B62" s="599" t="s">
        <v>1235</v>
      </c>
      <c r="C62" s="611"/>
      <c r="D62" s="634"/>
      <c r="E62" s="635"/>
      <c r="F62" s="635"/>
      <c r="G62" s="635"/>
      <c r="H62" s="635"/>
      <c r="I62" s="713"/>
      <c r="J62" s="614"/>
      <c r="K62" s="714"/>
      <c r="L62" s="715"/>
    </row>
    <row r="63" spans="1:12" ht="114.75">
      <c r="B63" s="639" t="s">
        <v>1255</v>
      </c>
      <c r="C63" s="611" t="s">
        <v>1237</v>
      </c>
      <c r="D63" s="640"/>
      <c r="E63" s="635">
        <v>1</v>
      </c>
      <c r="F63" s="635">
        <v>1</v>
      </c>
      <c r="G63" s="635">
        <v>1</v>
      </c>
      <c r="H63" s="635">
        <v>1</v>
      </c>
      <c r="I63" s="713">
        <f>SUM(E63:H63)</f>
        <v>4</v>
      </c>
      <c r="J63" s="614"/>
      <c r="K63" s="714">
        <f>D63*J63</f>
        <v>0</v>
      </c>
      <c r="L63" s="715">
        <f>I63*J63</f>
        <v>0</v>
      </c>
    </row>
    <row r="64" spans="1:12">
      <c r="D64" s="640"/>
      <c r="E64" s="635"/>
      <c r="F64" s="635"/>
      <c r="G64" s="635"/>
      <c r="H64" s="635"/>
      <c r="I64" s="713"/>
      <c r="K64" s="714"/>
      <c r="L64" s="715"/>
    </row>
    <row r="65" spans="1:12">
      <c r="A65" s="633">
        <f>COUNT($A$1:A64)+1</f>
        <v>20</v>
      </c>
      <c r="B65" s="599" t="s">
        <v>1235</v>
      </c>
      <c r="C65" s="611"/>
      <c r="D65" s="634"/>
      <c r="E65" s="635"/>
      <c r="F65" s="635"/>
      <c r="G65" s="635"/>
      <c r="H65" s="635"/>
      <c r="I65" s="713"/>
      <c r="J65" s="614"/>
      <c r="K65" s="714"/>
      <c r="L65" s="715"/>
    </row>
    <row r="66" spans="1:12" ht="127.5">
      <c r="B66" s="639" t="s">
        <v>1256</v>
      </c>
      <c r="C66" s="611" t="s">
        <v>1237</v>
      </c>
      <c r="D66" s="640"/>
      <c r="E66" s="635">
        <v>1</v>
      </c>
      <c r="F66" s="635">
        <v>1</v>
      </c>
      <c r="G66" s="635">
        <v>1</v>
      </c>
      <c r="H66" s="635">
        <v>1</v>
      </c>
      <c r="I66" s="713">
        <f>SUM(E66:H66)</f>
        <v>4</v>
      </c>
      <c r="J66" s="614"/>
      <c r="K66" s="714">
        <f>D66*J66</f>
        <v>0</v>
      </c>
      <c r="L66" s="715">
        <f>I66*J66</f>
        <v>0</v>
      </c>
    </row>
    <row r="67" spans="1:12">
      <c r="D67" s="640"/>
      <c r="E67" s="635"/>
      <c r="F67" s="635"/>
      <c r="G67" s="635"/>
      <c r="H67" s="635"/>
      <c r="I67" s="713"/>
      <c r="K67" s="714"/>
      <c r="L67" s="715"/>
    </row>
    <row r="68" spans="1:12">
      <c r="A68" s="633">
        <f>COUNT($A$1:A67)+1</f>
        <v>21</v>
      </c>
      <c r="B68" s="599"/>
      <c r="C68" s="611"/>
      <c r="D68" s="634"/>
      <c r="E68" s="635"/>
      <c r="F68" s="635"/>
      <c r="G68" s="635"/>
      <c r="H68" s="635"/>
      <c r="I68" s="713"/>
      <c r="J68" s="614"/>
      <c r="K68" s="714"/>
      <c r="L68" s="715"/>
    </row>
    <row r="69" spans="1:12" ht="51">
      <c r="B69" s="639" t="s">
        <v>1257</v>
      </c>
      <c r="C69" s="611" t="s">
        <v>1237</v>
      </c>
      <c r="D69" s="640"/>
      <c r="E69" s="635">
        <v>13</v>
      </c>
      <c r="F69" s="635">
        <v>13</v>
      </c>
      <c r="G69" s="635">
        <v>13</v>
      </c>
      <c r="H69" s="635">
        <v>13</v>
      </c>
      <c r="I69" s="713">
        <f>SUM(E69:H69)</f>
        <v>52</v>
      </c>
      <c r="J69" s="614"/>
      <c r="K69" s="714">
        <f>D69*J69</f>
        <v>0</v>
      </c>
      <c r="L69" s="715">
        <f>I69*J69</f>
        <v>0</v>
      </c>
    </row>
    <row r="70" spans="1:12">
      <c r="D70" s="640"/>
      <c r="E70" s="635"/>
      <c r="F70" s="635"/>
      <c r="G70" s="635"/>
      <c r="H70" s="635"/>
      <c r="I70" s="713"/>
      <c r="K70" s="714"/>
      <c r="L70" s="715"/>
    </row>
    <row r="71" spans="1:12">
      <c r="A71" s="633">
        <f>COUNT($A$1:A70)+1</f>
        <v>22</v>
      </c>
      <c r="B71" s="599"/>
      <c r="C71" s="611"/>
      <c r="D71" s="634"/>
      <c r="E71" s="635"/>
      <c r="F71" s="635"/>
      <c r="G71" s="635"/>
      <c r="H71" s="635"/>
      <c r="I71" s="713"/>
      <c r="J71" s="614"/>
      <c r="K71" s="714"/>
      <c r="L71" s="715"/>
    </row>
    <row r="72" spans="1:12">
      <c r="B72" s="639" t="s">
        <v>1258</v>
      </c>
      <c r="C72" s="611" t="s">
        <v>1237</v>
      </c>
      <c r="D72" s="640"/>
      <c r="E72" s="635">
        <v>7</v>
      </c>
      <c r="F72" s="635">
        <v>7</v>
      </c>
      <c r="G72" s="635">
        <v>7</v>
      </c>
      <c r="H72" s="635">
        <v>7</v>
      </c>
      <c r="I72" s="713">
        <f>SUM(E72:H72)</f>
        <v>28</v>
      </c>
      <c r="J72" s="614"/>
      <c r="K72" s="714">
        <f>D72*J72</f>
        <v>0</v>
      </c>
      <c r="L72" s="715">
        <f>I72*J72</f>
        <v>0</v>
      </c>
    </row>
    <row r="73" spans="1:12">
      <c r="D73" s="640"/>
      <c r="E73" s="635"/>
      <c r="F73" s="635"/>
      <c r="G73" s="635"/>
      <c r="H73" s="635"/>
      <c r="I73" s="713"/>
      <c r="K73" s="714"/>
      <c r="L73" s="715"/>
    </row>
    <row r="74" spans="1:12">
      <c r="A74" s="633">
        <f>COUNT($A$1:A73)+1</f>
        <v>23</v>
      </c>
      <c r="B74" s="599"/>
      <c r="C74" s="611"/>
      <c r="D74" s="634"/>
      <c r="E74" s="635"/>
      <c r="F74" s="635"/>
      <c r="G74" s="635"/>
      <c r="H74" s="635"/>
      <c r="I74" s="713"/>
      <c r="J74" s="614"/>
      <c r="K74" s="714"/>
      <c r="L74" s="715"/>
    </row>
    <row r="75" spans="1:12" ht="25.5">
      <c r="B75" s="639" t="s">
        <v>1259</v>
      </c>
      <c r="C75" s="611" t="s">
        <v>1237</v>
      </c>
      <c r="D75" s="640"/>
      <c r="E75" s="635">
        <v>3</v>
      </c>
      <c r="F75" s="635">
        <v>3</v>
      </c>
      <c r="G75" s="635">
        <v>3</v>
      </c>
      <c r="H75" s="635">
        <v>3</v>
      </c>
      <c r="I75" s="713">
        <f>SUM(E75:H75)</f>
        <v>12</v>
      </c>
      <c r="J75" s="614"/>
      <c r="K75" s="714">
        <f>D75*J75</f>
        <v>0</v>
      </c>
      <c r="L75" s="715">
        <f>I75*J75</f>
        <v>0</v>
      </c>
    </row>
    <row r="76" spans="1:12">
      <c r="D76" s="640"/>
      <c r="E76" s="635"/>
      <c r="F76" s="635"/>
      <c r="G76" s="635"/>
      <c r="H76" s="635"/>
      <c r="I76" s="713"/>
      <c r="K76" s="714"/>
      <c r="L76" s="715"/>
    </row>
    <row r="77" spans="1:12">
      <c r="A77" s="633">
        <f>COUNT($A$1:A76)+1</f>
        <v>24</v>
      </c>
      <c r="B77" s="599"/>
      <c r="C77" s="611"/>
      <c r="D77" s="634"/>
      <c r="E77" s="635"/>
      <c r="F77" s="635"/>
      <c r="G77" s="635"/>
      <c r="H77" s="635"/>
      <c r="I77" s="713"/>
      <c r="J77" s="614"/>
      <c r="K77" s="714"/>
      <c r="L77" s="715"/>
    </row>
    <row r="78" spans="1:12">
      <c r="B78" s="639" t="s">
        <v>1260</v>
      </c>
      <c r="C78" s="611" t="s">
        <v>1237</v>
      </c>
      <c r="D78" s="640"/>
      <c r="E78" s="635">
        <v>10</v>
      </c>
      <c r="F78" s="635">
        <v>10</v>
      </c>
      <c r="G78" s="635">
        <v>10</v>
      </c>
      <c r="H78" s="635">
        <v>10</v>
      </c>
      <c r="I78" s="713">
        <f>SUM(E78:H78)</f>
        <v>40</v>
      </c>
      <c r="J78" s="614"/>
      <c r="K78" s="714">
        <f>D78*J78</f>
        <v>0</v>
      </c>
      <c r="L78" s="715">
        <f>I78*J78</f>
        <v>0</v>
      </c>
    </row>
    <row r="79" spans="1:12">
      <c r="D79" s="640"/>
      <c r="E79" s="635"/>
      <c r="F79" s="635"/>
      <c r="G79" s="635"/>
      <c r="H79" s="635"/>
      <c r="I79" s="713"/>
      <c r="K79" s="714"/>
      <c r="L79" s="715"/>
    </row>
    <row r="80" spans="1:12">
      <c r="A80" s="633">
        <f>COUNT($A$1:A79)+1</f>
        <v>25</v>
      </c>
      <c r="B80" s="599"/>
      <c r="C80" s="611"/>
      <c r="D80" s="634"/>
      <c r="E80" s="635"/>
      <c r="F80" s="635"/>
      <c r="G80" s="635"/>
      <c r="H80" s="635"/>
      <c r="I80" s="713"/>
      <c r="J80" s="614"/>
      <c r="K80" s="714"/>
      <c r="L80" s="715"/>
    </row>
    <row r="81" spans="1:12">
      <c r="B81" s="639" t="s">
        <v>1261</v>
      </c>
      <c r="C81" s="611" t="s">
        <v>1237</v>
      </c>
      <c r="D81" s="640"/>
      <c r="E81" s="635">
        <v>35</v>
      </c>
      <c r="F81" s="635">
        <v>35</v>
      </c>
      <c r="G81" s="635">
        <v>35</v>
      </c>
      <c r="H81" s="635">
        <v>35</v>
      </c>
      <c r="I81" s="713">
        <f>SUM(E81:H81)</f>
        <v>140</v>
      </c>
      <c r="J81" s="614"/>
      <c r="K81" s="714">
        <f>D81*J81</f>
        <v>0</v>
      </c>
      <c r="L81" s="715">
        <f>I81*J81</f>
        <v>0</v>
      </c>
    </row>
    <row r="82" spans="1:12">
      <c r="D82" s="640"/>
      <c r="E82" s="635"/>
      <c r="F82" s="635"/>
      <c r="G82" s="635"/>
      <c r="H82" s="635"/>
      <c r="I82" s="713"/>
      <c r="K82" s="714"/>
      <c r="L82" s="715"/>
    </row>
    <row r="83" spans="1:12">
      <c r="A83" s="633">
        <f>COUNT($A$1:A82)+1</f>
        <v>26</v>
      </c>
      <c r="B83" s="599"/>
      <c r="C83" s="611"/>
      <c r="D83" s="634"/>
      <c r="E83" s="635"/>
      <c r="F83" s="635"/>
      <c r="G83" s="635"/>
      <c r="H83" s="635"/>
      <c r="I83" s="713"/>
      <c r="J83" s="614"/>
      <c r="K83" s="714"/>
      <c r="L83" s="715"/>
    </row>
    <row r="84" spans="1:12" ht="38.25">
      <c r="B84" s="639" t="s">
        <v>1262</v>
      </c>
      <c r="C84" s="611" t="s">
        <v>1237</v>
      </c>
      <c r="D84" s="640"/>
      <c r="E84" s="635">
        <v>290</v>
      </c>
      <c r="F84" s="635">
        <v>290</v>
      </c>
      <c r="G84" s="635">
        <v>290</v>
      </c>
      <c r="H84" s="635">
        <v>290</v>
      </c>
      <c r="I84" s="713">
        <f>SUM(E84:H84)</f>
        <v>1160</v>
      </c>
      <c r="J84" s="614"/>
      <c r="K84" s="714">
        <f>D84*J84</f>
        <v>0</v>
      </c>
      <c r="L84" s="715">
        <f>I84*J84</f>
        <v>0</v>
      </c>
    </row>
    <row r="85" spans="1:12">
      <c r="D85" s="640"/>
      <c r="E85" s="635"/>
      <c r="F85" s="635"/>
      <c r="G85" s="635"/>
      <c r="H85" s="635"/>
      <c r="I85" s="713"/>
      <c r="K85" s="714"/>
      <c r="L85" s="715"/>
    </row>
    <row r="86" spans="1:12">
      <c r="A86" s="633">
        <f>COUNT($A$1:A85)+1</f>
        <v>27</v>
      </c>
      <c r="B86" s="599"/>
      <c r="C86" s="611"/>
      <c r="D86" s="634"/>
      <c r="E86" s="635"/>
      <c r="F86" s="635"/>
      <c r="G86" s="635"/>
      <c r="H86" s="635"/>
      <c r="I86" s="713"/>
      <c r="J86" s="614"/>
      <c r="K86" s="714"/>
      <c r="L86" s="715"/>
    </row>
    <row r="87" spans="1:12" ht="51">
      <c r="B87" s="639" t="s">
        <v>1263</v>
      </c>
      <c r="C87" s="611" t="s">
        <v>1237</v>
      </c>
      <c r="D87" s="640"/>
      <c r="E87" s="635">
        <v>130</v>
      </c>
      <c r="F87" s="635">
        <v>130</v>
      </c>
      <c r="G87" s="635">
        <v>130</v>
      </c>
      <c r="H87" s="635">
        <v>130</v>
      </c>
      <c r="I87" s="713">
        <f>SUM(E87:H87)</f>
        <v>520</v>
      </c>
      <c r="J87" s="614"/>
      <c r="K87" s="714">
        <f>D87*J87</f>
        <v>0</v>
      </c>
      <c r="L87" s="715">
        <f>I87*J87</f>
        <v>0</v>
      </c>
    </row>
    <row r="88" spans="1:12">
      <c r="D88" s="640"/>
      <c r="E88" s="635"/>
      <c r="F88" s="635"/>
      <c r="G88" s="635"/>
      <c r="H88" s="635"/>
      <c r="I88" s="713"/>
      <c r="K88" s="714"/>
      <c r="L88" s="715"/>
    </row>
    <row r="89" spans="1:12" ht="25.5">
      <c r="A89" s="633">
        <f>COUNT($A$1:A88)+1</f>
        <v>28</v>
      </c>
      <c r="B89" s="599" t="s">
        <v>1264</v>
      </c>
      <c r="C89" s="611"/>
      <c r="D89" s="634"/>
      <c r="E89" s="635"/>
      <c r="F89" s="635"/>
      <c r="G89" s="635"/>
      <c r="H89" s="635"/>
      <c r="I89" s="713"/>
      <c r="J89" s="614"/>
      <c r="K89" s="714"/>
      <c r="L89" s="715"/>
    </row>
    <row r="90" spans="1:12" ht="25.5">
      <c r="B90" s="639" t="s">
        <v>1265</v>
      </c>
      <c r="C90" s="611" t="s">
        <v>1237</v>
      </c>
      <c r="D90" s="640"/>
      <c r="E90" s="635">
        <v>10</v>
      </c>
      <c r="F90" s="635">
        <v>10</v>
      </c>
      <c r="G90" s="635">
        <v>10</v>
      </c>
      <c r="H90" s="635">
        <v>10</v>
      </c>
      <c r="I90" s="713">
        <f>SUM(E90:H90)</f>
        <v>40</v>
      </c>
      <c r="J90" s="614"/>
      <c r="K90" s="714">
        <f>D90*J90</f>
        <v>0</v>
      </c>
      <c r="L90" s="715">
        <f>I90*J90</f>
        <v>0</v>
      </c>
    </row>
    <row r="91" spans="1:12">
      <c r="D91" s="640"/>
      <c r="E91" s="635"/>
      <c r="F91" s="635"/>
      <c r="G91" s="635"/>
      <c r="H91" s="635"/>
      <c r="I91" s="713"/>
      <c r="K91" s="714"/>
      <c r="L91" s="715"/>
    </row>
    <row r="92" spans="1:12" ht="25.5">
      <c r="B92" s="639" t="s">
        <v>1266</v>
      </c>
      <c r="C92" s="611" t="s">
        <v>1237</v>
      </c>
      <c r="D92" s="640"/>
      <c r="E92" s="635">
        <v>2</v>
      </c>
      <c r="F92" s="635">
        <v>2</v>
      </c>
      <c r="G92" s="635">
        <v>2</v>
      </c>
      <c r="H92" s="635">
        <v>2</v>
      </c>
      <c r="I92" s="713">
        <f>SUM(E92:H92)</f>
        <v>8</v>
      </c>
      <c r="J92" s="614"/>
      <c r="K92" s="714">
        <f>D92*J92</f>
        <v>0</v>
      </c>
      <c r="L92" s="715">
        <f>I92*J92</f>
        <v>0</v>
      </c>
    </row>
    <row r="93" spans="1:12">
      <c r="D93" s="640"/>
      <c r="E93" s="635"/>
      <c r="F93" s="635"/>
      <c r="G93" s="635"/>
      <c r="H93" s="635"/>
      <c r="I93" s="713"/>
      <c r="K93" s="714"/>
      <c r="L93" s="715"/>
    </row>
    <row r="94" spans="1:12" ht="25.5">
      <c r="B94" s="639" t="s">
        <v>1267</v>
      </c>
      <c r="C94" s="611" t="s">
        <v>1237</v>
      </c>
      <c r="D94" s="640"/>
      <c r="E94" s="635">
        <v>1</v>
      </c>
      <c r="F94" s="635">
        <v>1</v>
      </c>
      <c r="G94" s="635">
        <v>1</v>
      </c>
      <c r="H94" s="635">
        <v>1</v>
      </c>
      <c r="I94" s="713">
        <f>SUM(E94:H94)</f>
        <v>4</v>
      </c>
      <c r="J94" s="614"/>
      <c r="K94" s="714">
        <f>D94*J94</f>
        <v>0</v>
      </c>
      <c r="L94" s="715">
        <f>I94*J94</f>
        <v>0</v>
      </c>
    </row>
    <row r="95" spans="1:12">
      <c r="D95" s="640"/>
      <c r="E95" s="635"/>
      <c r="F95" s="635"/>
      <c r="G95" s="635"/>
      <c r="H95" s="635"/>
      <c r="I95" s="713"/>
      <c r="K95" s="714"/>
      <c r="L95" s="715"/>
    </row>
    <row r="96" spans="1:12" ht="25.5">
      <c r="B96" s="639" t="s">
        <v>1268</v>
      </c>
      <c r="C96" s="611" t="s">
        <v>1237</v>
      </c>
      <c r="D96" s="640"/>
      <c r="E96" s="635">
        <v>3</v>
      </c>
      <c r="F96" s="635">
        <v>3</v>
      </c>
      <c r="G96" s="635">
        <v>3</v>
      </c>
      <c r="H96" s="635">
        <v>3</v>
      </c>
      <c r="I96" s="713">
        <f>SUM(E96:H96)</f>
        <v>12</v>
      </c>
      <c r="J96" s="614"/>
      <c r="K96" s="714">
        <f>D96*J96</f>
        <v>0</v>
      </c>
      <c r="L96" s="715">
        <f>I96*J96</f>
        <v>0</v>
      </c>
    </row>
    <row r="97" spans="2:12">
      <c r="D97" s="640"/>
      <c r="E97" s="635"/>
      <c r="F97" s="635"/>
      <c r="G97" s="635"/>
      <c r="H97" s="635"/>
      <c r="I97" s="713"/>
      <c r="K97" s="714"/>
      <c r="L97" s="715"/>
    </row>
    <row r="98" spans="2:12" ht="25.5">
      <c r="B98" s="639" t="s">
        <v>1269</v>
      </c>
      <c r="C98" s="611" t="s">
        <v>1237</v>
      </c>
      <c r="D98" s="640"/>
      <c r="E98" s="635">
        <v>1</v>
      </c>
      <c r="F98" s="635">
        <v>1</v>
      </c>
      <c r="G98" s="635">
        <v>1</v>
      </c>
      <c r="H98" s="635">
        <v>1</v>
      </c>
      <c r="I98" s="713">
        <f>SUM(E98:H98)</f>
        <v>4</v>
      </c>
      <c r="J98" s="614"/>
      <c r="K98" s="714">
        <f>D98*J98</f>
        <v>0</v>
      </c>
      <c r="L98" s="715">
        <f>I98*J98</f>
        <v>0</v>
      </c>
    </row>
    <row r="99" spans="2:12">
      <c r="D99" s="640"/>
      <c r="E99" s="635"/>
      <c r="F99" s="635"/>
      <c r="G99" s="635"/>
      <c r="H99" s="635"/>
      <c r="I99" s="713"/>
      <c r="K99" s="714"/>
      <c r="L99" s="715"/>
    </row>
    <row r="100" spans="2:12" ht="25.5">
      <c r="B100" s="639" t="s">
        <v>1270</v>
      </c>
      <c r="C100" s="611" t="s">
        <v>1237</v>
      </c>
      <c r="D100" s="640"/>
      <c r="E100" s="635">
        <v>1</v>
      </c>
      <c r="F100" s="635">
        <v>1</v>
      </c>
      <c r="G100" s="635">
        <v>1</v>
      </c>
      <c r="H100" s="635">
        <v>1</v>
      </c>
      <c r="I100" s="713">
        <f>SUM(E100:H100)</f>
        <v>4</v>
      </c>
      <c r="J100" s="614"/>
      <c r="K100" s="714">
        <f>D100*J100</f>
        <v>0</v>
      </c>
      <c r="L100" s="715">
        <f>I100*J100</f>
        <v>0</v>
      </c>
    </row>
    <row r="101" spans="2:12">
      <c r="D101" s="640"/>
      <c r="E101" s="635"/>
      <c r="F101" s="635"/>
      <c r="G101" s="635"/>
      <c r="H101" s="635"/>
      <c r="I101" s="713"/>
      <c r="K101" s="714"/>
      <c r="L101" s="715"/>
    </row>
    <row r="102" spans="2:12" ht="25.5">
      <c r="B102" s="639" t="s">
        <v>1271</v>
      </c>
      <c r="C102" s="611" t="s">
        <v>1237</v>
      </c>
      <c r="D102" s="640"/>
      <c r="E102" s="635">
        <v>1</v>
      </c>
      <c r="F102" s="635">
        <v>1</v>
      </c>
      <c r="G102" s="635">
        <v>1</v>
      </c>
      <c r="H102" s="635">
        <v>1</v>
      </c>
      <c r="I102" s="713">
        <f>SUM(E102:H102)</f>
        <v>4</v>
      </c>
      <c r="J102" s="614"/>
      <c r="K102" s="714">
        <f>D102*J102</f>
        <v>0</v>
      </c>
      <c r="L102" s="715">
        <f>I102*J102</f>
        <v>0</v>
      </c>
    </row>
    <row r="103" spans="2:12">
      <c r="D103" s="640"/>
      <c r="E103" s="635"/>
      <c r="F103" s="635"/>
      <c r="G103" s="635"/>
      <c r="H103" s="635"/>
      <c r="I103" s="713"/>
      <c r="K103" s="714"/>
      <c r="L103" s="715"/>
    </row>
    <row r="104" spans="2:12" ht="25.5">
      <c r="B104" s="639" t="s">
        <v>1272</v>
      </c>
      <c r="C104" s="611" t="s">
        <v>1237</v>
      </c>
      <c r="D104" s="640"/>
      <c r="E104" s="635">
        <v>4</v>
      </c>
      <c r="F104" s="635">
        <v>4</v>
      </c>
      <c r="G104" s="635">
        <v>4</v>
      </c>
      <c r="H104" s="635">
        <v>4</v>
      </c>
      <c r="I104" s="713">
        <f>SUM(E104:H104)</f>
        <v>16</v>
      </c>
      <c r="J104" s="614"/>
      <c r="K104" s="714">
        <f>D104*J104</f>
        <v>0</v>
      </c>
      <c r="L104" s="715">
        <f>I104*J104</f>
        <v>0</v>
      </c>
    </row>
    <row r="105" spans="2:12">
      <c r="D105" s="640"/>
      <c r="E105" s="635"/>
      <c r="F105" s="635"/>
      <c r="G105" s="635"/>
      <c r="H105" s="635"/>
      <c r="I105" s="713"/>
      <c r="K105" s="714"/>
      <c r="L105" s="715"/>
    </row>
    <row r="106" spans="2:12" ht="25.5">
      <c r="B106" s="639" t="s">
        <v>1273</v>
      </c>
      <c r="C106" s="611" t="s">
        <v>1237</v>
      </c>
      <c r="D106" s="640"/>
      <c r="E106" s="635">
        <v>1</v>
      </c>
      <c r="F106" s="635">
        <v>1</v>
      </c>
      <c r="G106" s="635">
        <v>1</v>
      </c>
      <c r="H106" s="635">
        <v>1</v>
      </c>
      <c r="I106" s="713">
        <f>SUM(E106:H106)</f>
        <v>4</v>
      </c>
      <c r="J106" s="614"/>
      <c r="K106" s="714">
        <f>D106*J106</f>
        <v>0</v>
      </c>
      <c r="L106" s="715">
        <f>I106*J106</f>
        <v>0</v>
      </c>
    </row>
    <row r="107" spans="2:12">
      <c r="D107" s="640"/>
      <c r="E107" s="635"/>
      <c r="F107" s="635"/>
      <c r="G107" s="635"/>
      <c r="H107" s="635"/>
      <c r="I107" s="713"/>
      <c r="K107" s="714"/>
      <c r="L107" s="715"/>
    </row>
    <row r="108" spans="2:12" ht="25.5">
      <c r="B108" s="639" t="s">
        <v>1274</v>
      </c>
      <c r="C108" s="611" t="s">
        <v>1237</v>
      </c>
      <c r="D108" s="640"/>
      <c r="E108" s="635">
        <v>3</v>
      </c>
      <c r="F108" s="635">
        <v>3</v>
      </c>
      <c r="G108" s="635">
        <v>3</v>
      </c>
      <c r="H108" s="635">
        <v>3</v>
      </c>
      <c r="I108" s="713">
        <f>SUM(E108:H108)</f>
        <v>12</v>
      </c>
      <c r="J108" s="614"/>
      <c r="K108" s="714">
        <f>D108*J108</f>
        <v>0</v>
      </c>
      <c r="L108" s="715">
        <f>I108*J108</f>
        <v>0</v>
      </c>
    </row>
    <row r="109" spans="2:12">
      <c r="D109" s="640"/>
      <c r="E109" s="635"/>
      <c r="F109" s="635"/>
      <c r="G109" s="635"/>
      <c r="H109" s="635"/>
      <c r="I109" s="713"/>
      <c r="K109" s="714"/>
      <c r="L109" s="715"/>
    </row>
    <row r="110" spans="2:12" ht="25.5">
      <c r="B110" s="639" t="s">
        <v>1275</v>
      </c>
      <c r="C110" s="611" t="s">
        <v>1237</v>
      </c>
      <c r="D110" s="640"/>
      <c r="E110" s="635">
        <v>1</v>
      </c>
      <c r="F110" s="635">
        <v>1</v>
      </c>
      <c r="G110" s="635">
        <v>1</v>
      </c>
      <c r="H110" s="635">
        <v>1</v>
      </c>
      <c r="I110" s="713">
        <f>SUM(E110:H110)</f>
        <v>4</v>
      </c>
      <c r="J110" s="614"/>
      <c r="K110" s="714">
        <f>D110*J110</f>
        <v>0</v>
      </c>
      <c r="L110" s="715">
        <f>I110*J110</f>
        <v>0</v>
      </c>
    </row>
    <row r="111" spans="2:12">
      <c r="D111" s="640"/>
      <c r="E111" s="635"/>
      <c r="F111" s="635"/>
      <c r="G111" s="635"/>
      <c r="H111" s="635"/>
      <c r="I111" s="713"/>
      <c r="K111" s="714"/>
      <c r="L111" s="715"/>
    </row>
    <row r="112" spans="2:12" ht="25.5">
      <c r="B112" s="639" t="s">
        <v>1276</v>
      </c>
      <c r="C112" s="611" t="s">
        <v>1237</v>
      </c>
      <c r="D112" s="640"/>
      <c r="E112" s="635">
        <v>1</v>
      </c>
      <c r="F112" s="635">
        <v>1</v>
      </c>
      <c r="G112" s="635">
        <v>1</v>
      </c>
      <c r="H112" s="635">
        <v>1</v>
      </c>
      <c r="I112" s="713">
        <f>SUM(E112:H112)</f>
        <v>4</v>
      </c>
      <c r="J112" s="614"/>
      <c r="K112" s="714">
        <f>D112*J112</f>
        <v>0</v>
      </c>
      <c r="L112" s="715">
        <f>I112*J112</f>
        <v>0</v>
      </c>
    </row>
    <row r="113" spans="2:12">
      <c r="D113" s="640"/>
      <c r="E113" s="635"/>
      <c r="F113" s="635"/>
      <c r="G113" s="635"/>
      <c r="H113" s="635"/>
      <c r="I113" s="713"/>
      <c r="K113" s="714"/>
      <c r="L113" s="715"/>
    </row>
    <row r="114" spans="2:12" ht="25.5">
      <c r="B114" s="639" t="s">
        <v>1277</v>
      </c>
      <c r="C114" s="611" t="s">
        <v>1237</v>
      </c>
      <c r="D114" s="640"/>
      <c r="E114" s="635">
        <v>1</v>
      </c>
      <c r="F114" s="635">
        <v>1</v>
      </c>
      <c r="G114" s="635">
        <v>1</v>
      </c>
      <c r="H114" s="635">
        <v>1</v>
      </c>
      <c r="I114" s="713">
        <f>SUM(E114:H114)</f>
        <v>4</v>
      </c>
      <c r="J114" s="614"/>
      <c r="K114" s="714">
        <f>D114*J114</f>
        <v>0</v>
      </c>
      <c r="L114" s="715">
        <f>I114*J114</f>
        <v>0</v>
      </c>
    </row>
    <row r="115" spans="2:12">
      <c r="D115" s="640"/>
      <c r="E115" s="635"/>
      <c r="F115" s="635"/>
      <c r="G115" s="635"/>
      <c r="H115" s="635"/>
      <c r="I115" s="713"/>
      <c r="K115" s="714"/>
      <c r="L115" s="715"/>
    </row>
    <row r="116" spans="2:12" ht="25.5">
      <c r="B116" s="639" t="s">
        <v>1278</v>
      </c>
      <c r="C116" s="611" t="s">
        <v>1237</v>
      </c>
      <c r="D116" s="640"/>
      <c r="E116" s="635">
        <v>4</v>
      </c>
      <c r="F116" s="635">
        <v>4</v>
      </c>
      <c r="G116" s="635">
        <v>4</v>
      </c>
      <c r="H116" s="635">
        <v>4</v>
      </c>
      <c r="I116" s="713">
        <f>SUM(E116:H116)</f>
        <v>16</v>
      </c>
      <c r="J116" s="614"/>
      <c r="K116" s="714">
        <f>D116*J116</f>
        <v>0</v>
      </c>
      <c r="L116" s="715">
        <f>I116*J116</f>
        <v>0</v>
      </c>
    </row>
    <row r="117" spans="2:12">
      <c r="D117" s="640"/>
      <c r="E117" s="635"/>
      <c r="F117" s="635"/>
      <c r="G117" s="635"/>
      <c r="H117" s="635"/>
      <c r="I117" s="713"/>
      <c r="K117" s="714"/>
      <c r="L117" s="715"/>
    </row>
    <row r="118" spans="2:12" ht="25.5">
      <c r="B118" s="639" t="s">
        <v>1279</v>
      </c>
      <c r="C118" s="611" t="s">
        <v>1237</v>
      </c>
      <c r="D118" s="640"/>
      <c r="E118" s="635">
        <v>1</v>
      </c>
      <c r="F118" s="635">
        <v>1</v>
      </c>
      <c r="G118" s="635">
        <v>1</v>
      </c>
      <c r="H118" s="635">
        <v>1</v>
      </c>
      <c r="I118" s="713">
        <f>SUM(E118:H118)</f>
        <v>4</v>
      </c>
      <c r="J118" s="614"/>
      <c r="K118" s="714">
        <f>D118*J118</f>
        <v>0</v>
      </c>
      <c r="L118" s="715">
        <f>I118*J118</f>
        <v>0</v>
      </c>
    </row>
    <row r="119" spans="2:12">
      <c r="D119" s="640"/>
      <c r="E119" s="635"/>
      <c r="F119" s="635"/>
      <c r="G119" s="635"/>
      <c r="H119" s="635"/>
      <c r="I119" s="713"/>
      <c r="K119" s="714"/>
      <c r="L119" s="715"/>
    </row>
    <row r="120" spans="2:12" ht="25.5">
      <c r="B120" s="639" t="s">
        <v>1280</v>
      </c>
      <c r="C120" s="611" t="s">
        <v>1237</v>
      </c>
      <c r="D120" s="640"/>
      <c r="E120" s="635">
        <v>1</v>
      </c>
      <c r="F120" s="635">
        <v>1</v>
      </c>
      <c r="G120" s="635">
        <v>1</v>
      </c>
      <c r="H120" s="635">
        <v>1</v>
      </c>
      <c r="I120" s="713">
        <f>SUM(E120:H120)</f>
        <v>4</v>
      </c>
      <c r="J120" s="614"/>
      <c r="K120" s="714">
        <f>D120*J120</f>
        <v>0</v>
      </c>
      <c r="L120" s="715">
        <f>I120*J120</f>
        <v>0</v>
      </c>
    </row>
    <row r="121" spans="2:12">
      <c r="D121" s="640"/>
      <c r="E121" s="635"/>
      <c r="F121" s="635"/>
      <c r="G121" s="635"/>
      <c r="H121" s="635"/>
      <c r="I121" s="713"/>
      <c r="K121" s="714"/>
      <c r="L121" s="715"/>
    </row>
    <row r="122" spans="2:12" ht="25.5">
      <c r="B122" s="639" t="s">
        <v>1281</v>
      </c>
      <c r="C122" s="611" t="s">
        <v>1237</v>
      </c>
      <c r="D122" s="640"/>
      <c r="E122" s="635">
        <v>1</v>
      </c>
      <c r="F122" s="635">
        <v>1</v>
      </c>
      <c r="G122" s="635">
        <v>1</v>
      </c>
      <c r="H122" s="635">
        <v>1</v>
      </c>
      <c r="I122" s="713">
        <f>SUM(E122:H122)</f>
        <v>4</v>
      </c>
      <c r="J122" s="614"/>
      <c r="K122" s="714">
        <f>D122*J122</f>
        <v>0</v>
      </c>
      <c r="L122" s="715">
        <f>I122*J122</f>
        <v>0</v>
      </c>
    </row>
    <row r="123" spans="2:12">
      <c r="D123" s="640"/>
      <c r="E123" s="635"/>
      <c r="F123" s="635"/>
      <c r="G123" s="635"/>
      <c r="H123" s="635"/>
      <c r="I123" s="713"/>
      <c r="K123" s="714"/>
      <c r="L123" s="715"/>
    </row>
    <row r="124" spans="2:12" ht="25.5">
      <c r="B124" s="639" t="s">
        <v>1282</v>
      </c>
      <c r="C124" s="611" t="s">
        <v>1237</v>
      </c>
      <c r="D124" s="640"/>
      <c r="E124" s="635">
        <v>3</v>
      </c>
      <c r="F124" s="635">
        <v>3</v>
      </c>
      <c r="G124" s="635">
        <v>3</v>
      </c>
      <c r="H124" s="635">
        <v>3</v>
      </c>
      <c r="I124" s="713">
        <f>SUM(E124:H124)</f>
        <v>12</v>
      </c>
      <c r="J124" s="614"/>
      <c r="K124" s="714">
        <f>D124*J124</f>
        <v>0</v>
      </c>
      <c r="L124" s="715">
        <f>I124*J124</f>
        <v>0</v>
      </c>
    </row>
    <row r="125" spans="2:12">
      <c r="D125" s="640"/>
      <c r="E125" s="635"/>
      <c r="F125" s="635"/>
      <c r="G125" s="635"/>
      <c r="H125" s="635"/>
      <c r="I125" s="713"/>
      <c r="K125" s="714"/>
      <c r="L125" s="715"/>
    </row>
    <row r="126" spans="2:12" ht="25.5">
      <c r="B126" s="639" t="s">
        <v>1283</v>
      </c>
      <c r="C126" s="611" t="s">
        <v>1237</v>
      </c>
      <c r="D126" s="640"/>
      <c r="E126" s="635">
        <v>1</v>
      </c>
      <c r="F126" s="635">
        <v>1</v>
      </c>
      <c r="G126" s="635">
        <v>1</v>
      </c>
      <c r="H126" s="635">
        <v>1</v>
      </c>
      <c r="I126" s="713">
        <f>SUM(E126:H126)</f>
        <v>4</v>
      </c>
      <c r="J126" s="614"/>
      <c r="K126" s="714">
        <f>D126*J126</f>
        <v>0</v>
      </c>
      <c r="L126" s="715">
        <f>I126*J126</f>
        <v>0</v>
      </c>
    </row>
    <row r="127" spans="2:12">
      <c r="D127" s="640"/>
      <c r="E127" s="635"/>
      <c r="F127" s="635"/>
      <c r="G127" s="635"/>
      <c r="H127" s="635"/>
      <c r="I127" s="713"/>
      <c r="K127" s="714"/>
      <c r="L127" s="715"/>
    </row>
    <row r="128" spans="2:12" ht="25.5">
      <c r="B128" s="639" t="s">
        <v>1284</v>
      </c>
      <c r="C128" s="611" t="s">
        <v>1237</v>
      </c>
      <c r="D128" s="640"/>
      <c r="E128" s="635">
        <v>1</v>
      </c>
      <c r="F128" s="635">
        <v>1</v>
      </c>
      <c r="G128" s="635">
        <v>1</v>
      </c>
      <c r="H128" s="635">
        <v>1</v>
      </c>
      <c r="I128" s="713">
        <f>SUM(E128:H128)</f>
        <v>4</v>
      </c>
      <c r="J128" s="614"/>
      <c r="K128" s="714">
        <f>D128*J128</f>
        <v>0</v>
      </c>
      <c r="L128" s="715">
        <f>I128*J128</f>
        <v>0</v>
      </c>
    </row>
    <row r="129" spans="1:12">
      <c r="D129" s="640"/>
      <c r="E129" s="635"/>
      <c r="F129" s="635"/>
      <c r="G129" s="635"/>
      <c r="H129" s="635"/>
      <c r="I129" s="713"/>
      <c r="K129" s="714"/>
      <c r="L129" s="715"/>
    </row>
    <row r="130" spans="1:12">
      <c r="A130" s="633">
        <f>COUNT($A$1:A129)+1</f>
        <v>29</v>
      </c>
      <c r="B130" s="599"/>
      <c r="C130" s="611"/>
      <c r="D130" s="634"/>
      <c r="E130" s="635"/>
      <c r="F130" s="635"/>
      <c r="G130" s="635"/>
      <c r="H130" s="635"/>
      <c r="I130" s="713"/>
      <c r="J130" s="614"/>
      <c r="K130" s="714"/>
      <c r="L130" s="715"/>
    </row>
    <row r="131" spans="1:12">
      <c r="B131" s="639" t="s">
        <v>1285</v>
      </c>
      <c r="C131" s="611" t="s">
        <v>1237</v>
      </c>
      <c r="D131" s="640"/>
      <c r="E131" s="635">
        <v>1</v>
      </c>
      <c r="F131" s="635">
        <v>1</v>
      </c>
      <c r="G131" s="635">
        <v>1</v>
      </c>
      <c r="H131" s="635">
        <v>1</v>
      </c>
      <c r="I131" s="713">
        <f>SUM(E131:H131)</f>
        <v>4</v>
      </c>
      <c r="J131" s="614"/>
      <c r="K131" s="714">
        <f>D131*J131</f>
        <v>0</v>
      </c>
      <c r="L131" s="715">
        <f>I131*J131</f>
        <v>0</v>
      </c>
    </row>
    <row r="132" spans="1:12">
      <c r="D132" s="640"/>
      <c r="E132" s="635"/>
      <c r="F132" s="635"/>
      <c r="G132" s="635"/>
      <c r="H132" s="635"/>
      <c r="I132" s="713"/>
      <c r="K132" s="714"/>
      <c r="L132" s="715"/>
    </row>
    <row r="133" spans="1:12">
      <c r="A133" s="633">
        <f>COUNT($A$1:A132)+1</f>
        <v>30</v>
      </c>
      <c r="B133" s="599"/>
      <c r="C133" s="611"/>
      <c r="D133" s="634"/>
      <c r="E133" s="635"/>
      <c r="F133" s="635"/>
      <c r="G133" s="635"/>
      <c r="H133" s="635"/>
      <c r="I133" s="713"/>
      <c r="J133" s="614"/>
      <c r="K133" s="714"/>
      <c r="L133" s="715"/>
    </row>
    <row r="134" spans="1:12">
      <c r="B134" s="639" t="s">
        <v>1286</v>
      </c>
      <c r="C134" s="611" t="s">
        <v>1237</v>
      </c>
      <c r="D134" s="640"/>
      <c r="E134" s="635">
        <v>1</v>
      </c>
      <c r="F134" s="635">
        <v>1</v>
      </c>
      <c r="G134" s="635">
        <v>1</v>
      </c>
      <c r="H134" s="635">
        <v>1</v>
      </c>
      <c r="I134" s="713">
        <f>SUM(E134:H134)</f>
        <v>4</v>
      </c>
      <c r="J134" s="614"/>
      <c r="K134" s="714">
        <f>D134*J134</f>
        <v>0</v>
      </c>
      <c r="L134" s="715">
        <f>I134*J134</f>
        <v>0</v>
      </c>
    </row>
    <row r="135" spans="1:12">
      <c r="D135" s="640"/>
      <c r="E135" s="635"/>
      <c r="F135" s="635"/>
      <c r="G135" s="635"/>
      <c r="H135" s="635"/>
      <c r="I135" s="713"/>
      <c r="K135" s="714"/>
      <c r="L135" s="715"/>
    </row>
    <row r="136" spans="1:12">
      <c r="A136" s="633">
        <f>COUNT($A$1:A135)+1</f>
        <v>31</v>
      </c>
      <c r="B136" s="599"/>
      <c r="C136" s="611"/>
      <c r="D136" s="634"/>
      <c r="E136" s="635"/>
      <c r="F136" s="635"/>
      <c r="G136" s="635"/>
      <c r="H136" s="635"/>
      <c r="I136" s="713"/>
      <c r="J136" s="614"/>
      <c r="K136" s="714"/>
      <c r="L136" s="715"/>
    </row>
    <row r="137" spans="1:12">
      <c r="B137" s="639" t="s">
        <v>1287</v>
      </c>
      <c r="C137" s="611" t="s">
        <v>1237</v>
      </c>
      <c r="D137" s="640"/>
      <c r="E137" s="635">
        <v>42</v>
      </c>
      <c r="F137" s="635">
        <v>42</v>
      </c>
      <c r="G137" s="635">
        <v>42</v>
      </c>
      <c r="H137" s="635">
        <v>42</v>
      </c>
      <c r="I137" s="713">
        <f>SUM(E137:H137)</f>
        <v>168</v>
      </c>
      <c r="J137" s="614"/>
      <c r="K137" s="714">
        <f>D137*J137</f>
        <v>0</v>
      </c>
      <c r="L137" s="715">
        <f>I137*J137</f>
        <v>0</v>
      </c>
    </row>
    <row r="138" spans="1:12">
      <c r="D138" s="640"/>
      <c r="E138" s="635"/>
      <c r="F138" s="635"/>
      <c r="G138" s="635"/>
      <c r="H138" s="635"/>
      <c r="I138" s="713"/>
      <c r="K138" s="714"/>
      <c r="L138" s="715"/>
    </row>
    <row r="139" spans="1:12" s="686" customFormat="1">
      <c r="B139" s="687" t="s">
        <v>1306</v>
      </c>
      <c r="I139" s="688"/>
      <c r="K139" s="688">
        <f>SUM(K1:K138)</f>
        <v>0</v>
      </c>
      <c r="L139" s="688">
        <f>SUM(L1:L138)</f>
        <v>0</v>
      </c>
    </row>
  </sheetData>
  <sheetProtection password="8D19" sheet="1" objects="1" scenarios="1"/>
  <mergeCells count="1">
    <mergeCell ref="B5:H5"/>
  </mergeCells>
  <pageMargins left="0.70866141732283472" right="0.70866141732283472" top="0.74803149606299213" bottom="0.74803149606299213" header="0.31496062992125984" footer="0.31496062992125984"/>
  <pageSetup paperSize="9" orientation="portrait" verticalDpi="0" r:id="rId1"/>
  <headerFooter>
    <oddHeader>&amp;CSTANOVANJSA SOSESKA ZVEZNA ULICA&amp;RPOPIS GO DEL</oddHeader>
    <oddFooter>&amp;CINSTALACIJSKI BLOKI</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73"/>
  <sheetViews>
    <sheetView topLeftCell="A241" workbookViewId="0">
      <selection activeCell="J251" sqref="J251"/>
    </sheetView>
  </sheetViews>
  <sheetFormatPr defaultColWidth="9.140625" defaultRowHeight="12.75"/>
  <cols>
    <col min="1" max="1" width="5" style="53" customWidth="1"/>
    <col min="2" max="2" width="55.42578125" style="480" customWidth="1"/>
    <col min="4" max="4" width="10" style="493" customWidth="1"/>
    <col min="5" max="5" width="9.140625" style="413"/>
    <col min="7" max="7" width="12.140625" style="717" customWidth="1"/>
    <col min="8" max="8" width="15.28515625" style="481" customWidth="1"/>
    <col min="9" max="9" width="13.42578125" style="481" customWidth="1"/>
    <col min="10" max="10" width="51.5703125" style="18" customWidth="1"/>
    <col min="11" max="16384" width="9.140625" style="18"/>
  </cols>
  <sheetData>
    <row r="1" spans="1:10" s="40" customFormat="1">
      <c r="A1" s="53"/>
      <c r="B1" s="472"/>
      <c r="C1" s="131"/>
      <c r="D1" s="489"/>
      <c r="E1" s="410"/>
      <c r="F1" s="54"/>
      <c r="G1" s="473"/>
      <c r="H1" s="473"/>
      <c r="I1" s="473"/>
    </row>
    <row r="2" spans="1:10">
      <c r="A2" s="414" t="s">
        <v>847</v>
      </c>
      <c r="B2" s="471" t="s">
        <v>848</v>
      </c>
      <c r="C2" s="143"/>
      <c r="D2" s="490"/>
      <c r="E2" s="411"/>
      <c r="F2" s="67"/>
      <c r="G2" s="593"/>
      <c r="H2" s="474"/>
      <c r="I2" s="500"/>
    </row>
    <row r="3" spans="1:10">
      <c r="B3" s="126"/>
      <c r="C3" s="144"/>
      <c r="D3" s="491"/>
      <c r="E3" s="211"/>
      <c r="F3" s="57"/>
      <c r="G3" s="475"/>
      <c r="H3" s="475"/>
      <c r="I3" s="475"/>
    </row>
    <row r="4" spans="1:10" s="205" customFormat="1" ht="24">
      <c r="A4" s="415"/>
      <c r="B4" s="652" t="s">
        <v>29</v>
      </c>
      <c r="C4" s="142" t="s">
        <v>28</v>
      </c>
      <c r="D4" s="492" t="s">
        <v>861</v>
      </c>
      <c r="E4" s="476" t="s">
        <v>862</v>
      </c>
      <c r="F4" s="477" t="s">
        <v>185</v>
      </c>
      <c r="G4" s="478" t="s">
        <v>60</v>
      </c>
      <c r="H4" s="479" t="s">
        <v>863</v>
      </c>
      <c r="I4" s="478" t="s">
        <v>864</v>
      </c>
      <c r="J4" s="40"/>
    </row>
    <row r="5" spans="1:10" s="205" customFormat="1">
      <c r="A5" s="70"/>
      <c r="B5" s="502" t="s">
        <v>90</v>
      </c>
      <c r="C5" s="125"/>
      <c r="D5" s="209"/>
      <c r="E5" s="209"/>
      <c r="F5" s="103"/>
      <c r="G5" s="704"/>
      <c r="H5" s="704"/>
      <c r="I5" s="704"/>
      <c r="J5" s="40"/>
    </row>
    <row r="6" spans="1:10" s="40" customFormat="1" ht="285" customHeight="1">
      <c r="A6" s="72"/>
      <c r="B6" s="730" t="s">
        <v>1406</v>
      </c>
      <c r="C6" s="730"/>
      <c r="D6" s="730"/>
      <c r="E6" s="730"/>
      <c r="F6" s="730"/>
      <c r="G6" s="473"/>
      <c r="H6" s="473"/>
      <c r="I6" s="473"/>
    </row>
    <row r="7" spans="1:10" s="112" customFormat="1">
      <c r="A7" s="108"/>
      <c r="B7" s="155" t="s">
        <v>74</v>
      </c>
      <c r="C7" s="321"/>
      <c r="D7" s="321"/>
      <c r="E7" s="321"/>
      <c r="F7" s="321"/>
      <c r="G7" s="716"/>
      <c r="H7" s="496"/>
      <c r="I7" s="496"/>
      <c r="J7" s="18"/>
    </row>
    <row r="8" spans="1:10">
      <c r="B8" s="129" t="s">
        <v>1136</v>
      </c>
    </row>
    <row r="9" spans="1:10" ht="25.5">
      <c r="B9" s="129" t="s">
        <v>991</v>
      </c>
    </row>
    <row r="10" spans="1:10">
      <c r="A10" s="53">
        <v>1</v>
      </c>
      <c r="B10" s="126" t="s">
        <v>992</v>
      </c>
    </row>
    <row r="11" spans="1:10" ht="51">
      <c r="A11" s="60" t="s">
        <v>110</v>
      </c>
      <c r="B11" s="174" t="s">
        <v>993</v>
      </c>
      <c r="C11" t="s">
        <v>63</v>
      </c>
      <c r="D11" s="493">
        <v>2233.5</v>
      </c>
      <c r="E11" s="413">
        <v>702.08</v>
      </c>
      <c r="F11">
        <f t="shared" ref="F11:F29" si="0">SUM(D11:E11)</f>
        <v>2935.58</v>
      </c>
      <c r="H11" s="481">
        <f>D11*G11</f>
        <v>0</v>
      </c>
      <c r="I11" s="481">
        <f>E11*G11</f>
        <v>0</v>
      </c>
      <c r="J11" s="135"/>
    </row>
    <row r="12" spans="1:10" ht="28.5" customHeight="1">
      <c r="A12" s="60" t="s">
        <v>111</v>
      </c>
      <c r="B12" s="174" t="s">
        <v>994</v>
      </c>
      <c r="C12" t="s">
        <v>63</v>
      </c>
      <c r="D12" s="493">
        <v>183.7</v>
      </c>
      <c r="E12" s="413">
        <v>0</v>
      </c>
      <c r="F12">
        <f t="shared" si="0"/>
        <v>183.7</v>
      </c>
      <c r="H12" s="481">
        <f>D12*G12</f>
        <v>0</v>
      </c>
      <c r="I12" s="481">
        <f>E12*G12</f>
        <v>0</v>
      </c>
      <c r="J12" s="135"/>
    </row>
    <row r="13" spans="1:10" ht="25.5">
      <c r="A13" s="53">
        <v>2</v>
      </c>
      <c r="B13" s="126" t="s">
        <v>995</v>
      </c>
    </row>
    <row r="14" spans="1:10" ht="51">
      <c r="B14" s="174" t="s">
        <v>996</v>
      </c>
      <c r="C14" t="s">
        <v>39</v>
      </c>
      <c r="D14" s="493">
        <v>561.79999999999995</v>
      </c>
      <c r="E14" s="413">
        <v>280.8</v>
      </c>
      <c r="F14">
        <f t="shared" si="0"/>
        <v>842.59999999999991</v>
      </c>
      <c r="H14" s="481">
        <f>D14*G14</f>
        <v>0</v>
      </c>
      <c r="I14" s="481">
        <f>E14*G14</f>
        <v>0</v>
      </c>
    </row>
    <row r="15" spans="1:10" ht="25.5">
      <c r="A15" s="53">
        <v>3</v>
      </c>
      <c r="B15" s="126" t="s">
        <v>997</v>
      </c>
    </row>
    <row r="16" spans="1:10" ht="25.5">
      <c r="B16" s="174" t="s">
        <v>998</v>
      </c>
      <c r="C16" t="s">
        <v>39</v>
      </c>
      <c r="D16" s="493">
        <v>0</v>
      </c>
      <c r="E16" s="413">
        <v>67.66</v>
      </c>
      <c r="F16">
        <f t="shared" si="0"/>
        <v>67.66</v>
      </c>
      <c r="H16" s="481">
        <f>D16*G16</f>
        <v>0</v>
      </c>
      <c r="I16" s="481">
        <f>E16*G16</f>
        <v>0</v>
      </c>
    </row>
    <row r="17" spans="1:10">
      <c r="B17" s="174" t="s">
        <v>999</v>
      </c>
    </row>
    <row r="18" spans="1:10" ht="25.5">
      <c r="A18" s="53">
        <v>4</v>
      </c>
      <c r="B18" s="126" t="s">
        <v>1000</v>
      </c>
    </row>
    <row r="19" spans="1:10" ht="79.5" customHeight="1">
      <c r="A19" s="60" t="s">
        <v>110</v>
      </c>
      <c r="B19" s="174" t="s">
        <v>1001</v>
      </c>
      <c r="C19" t="s">
        <v>39</v>
      </c>
      <c r="D19" s="493">
        <v>0</v>
      </c>
      <c r="E19" s="413">
        <v>42.46</v>
      </c>
      <c r="F19">
        <f t="shared" si="0"/>
        <v>42.46</v>
      </c>
      <c r="H19" s="481">
        <f>D19*G19</f>
        <v>0</v>
      </c>
      <c r="I19" s="481">
        <f>E19*G19</f>
        <v>0</v>
      </c>
      <c r="J19" s="709"/>
    </row>
    <row r="20" spans="1:10" ht="81.75" customHeight="1">
      <c r="A20" s="60" t="s">
        <v>111</v>
      </c>
      <c r="B20" s="174" t="s">
        <v>1002</v>
      </c>
      <c r="C20" t="s">
        <v>39</v>
      </c>
      <c r="D20" s="493">
        <v>0</v>
      </c>
      <c r="E20" s="413">
        <v>114.4</v>
      </c>
      <c r="F20">
        <f t="shared" si="0"/>
        <v>114.4</v>
      </c>
      <c r="H20" s="481">
        <f>D20*G20</f>
        <v>0</v>
      </c>
      <c r="I20" s="481">
        <f>E20*G20</f>
        <v>0</v>
      </c>
      <c r="J20" s="709"/>
    </row>
    <row r="21" spans="1:10" ht="78.75" customHeight="1">
      <c r="A21" s="60" t="s">
        <v>100</v>
      </c>
      <c r="B21" s="174" t="s">
        <v>1003</v>
      </c>
      <c r="C21" t="s">
        <v>39</v>
      </c>
      <c r="D21" s="493">
        <v>421.4</v>
      </c>
      <c r="E21" s="413">
        <v>210.6</v>
      </c>
      <c r="F21">
        <f t="shared" si="0"/>
        <v>632</v>
      </c>
      <c r="H21" s="481">
        <f>D21*G21</f>
        <v>0</v>
      </c>
      <c r="I21" s="481">
        <f>E21*G21</f>
        <v>0</v>
      </c>
      <c r="J21" s="709"/>
    </row>
    <row r="22" spans="1:10" ht="78.75" customHeight="1">
      <c r="A22" s="60" t="s">
        <v>112</v>
      </c>
      <c r="B22" s="174" t="s">
        <v>1004</v>
      </c>
      <c r="C22" t="s">
        <v>39</v>
      </c>
      <c r="D22" s="493">
        <v>0</v>
      </c>
      <c r="E22" s="413">
        <v>130.65</v>
      </c>
      <c r="F22">
        <f t="shared" si="0"/>
        <v>130.65</v>
      </c>
      <c r="H22" s="481">
        <f>D22*G22</f>
        <v>0</v>
      </c>
      <c r="I22" s="481">
        <f>E22*G22</f>
        <v>0</v>
      </c>
      <c r="J22" s="709"/>
    </row>
    <row r="23" spans="1:10" ht="81.75" customHeight="1">
      <c r="A23" s="60" t="s">
        <v>113</v>
      </c>
      <c r="B23" s="174" t="s">
        <v>1005</v>
      </c>
      <c r="C23" t="s">
        <v>39</v>
      </c>
      <c r="D23" s="493">
        <v>0</v>
      </c>
      <c r="E23" s="413">
        <v>38</v>
      </c>
      <c r="F23">
        <f t="shared" si="0"/>
        <v>38</v>
      </c>
      <c r="H23" s="481">
        <f>D23*G23</f>
        <v>0</v>
      </c>
      <c r="I23" s="481">
        <f>E23*G23</f>
        <v>0</v>
      </c>
      <c r="J23" s="709"/>
    </row>
    <row r="24" spans="1:10" ht="14.25" customHeight="1">
      <c r="A24" s="53">
        <v>5</v>
      </c>
      <c r="B24" s="126" t="s">
        <v>1006</v>
      </c>
    </row>
    <row r="25" spans="1:10">
      <c r="A25" s="60" t="s">
        <v>110</v>
      </c>
      <c r="B25" s="174" t="s">
        <v>1007</v>
      </c>
      <c r="C25" t="s">
        <v>63</v>
      </c>
      <c r="D25" s="493">
        <v>0</v>
      </c>
      <c r="E25" s="413">
        <v>62.29</v>
      </c>
      <c r="F25">
        <f t="shared" si="0"/>
        <v>62.29</v>
      </c>
      <c r="H25" s="481">
        <f>D25*G25</f>
        <v>0</v>
      </c>
      <c r="I25" s="481">
        <f>E25*G25</f>
        <v>0</v>
      </c>
    </row>
    <row r="26" spans="1:10" ht="31.5" customHeight="1">
      <c r="A26" s="60" t="s">
        <v>111</v>
      </c>
      <c r="B26" s="174" t="s">
        <v>1008</v>
      </c>
      <c r="C26" t="s">
        <v>63</v>
      </c>
      <c r="D26" s="493">
        <v>183.7</v>
      </c>
      <c r="E26" s="413">
        <v>0</v>
      </c>
      <c r="F26">
        <f t="shared" si="0"/>
        <v>183.7</v>
      </c>
      <c r="H26" s="481">
        <f>D26*G26</f>
        <v>0</v>
      </c>
      <c r="I26" s="481">
        <f>E26*G26</f>
        <v>0</v>
      </c>
    </row>
    <row r="27" spans="1:10">
      <c r="A27" s="53">
        <v>6</v>
      </c>
      <c r="B27" s="126" t="s">
        <v>1009</v>
      </c>
    </row>
    <row r="28" spans="1:10" ht="54.75" customHeight="1">
      <c r="A28" s="60" t="s">
        <v>110</v>
      </c>
      <c r="B28" s="174" t="s">
        <v>1010</v>
      </c>
      <c r="C28" t="s">
        <v>39</v>
      </c>
      <c r="D28" s="493">
        <v>9.1999999999999993</v>
      </c>
      <c r="E28" s="413">
        <v>0</v>
      </c>
      <c r="F28">
        <f t="shared" si="0"/>
        <v>9.1999999999999993</v>
      </c>
      <c r="H28" s="481">
        <f>D28*G28</f>
        <v>0</v>
      </c>
      <c r="I28" s="481">
        <f>E28*G28</f>
        <v>0</v>
      </c>
    </row>
    <row r="29" spans="1:10" ht="54.75" customHeight="1">
      <c r="A29" s="60" t="s">
        <v>111</v>
      </c>
      <c r="B29" s="174" t="s">
        <v>1011</v>
      </c>
      <c r="C29" t="s">
        <v>39</v>
      </c>
      <c r="D29" s="493">
        <v>45.9</v>
      </c>
      <c r="E29" s="413">
        <v>0</v>
      </c>
      <c r="F29">
        <f t="shared" si="0"/>
        <v>45.9</v>
      </c>
      <c r="H29" s="481">
        <f>D29*G29</f>
        <v>0</v>
      </c>
      <c r="I29" s="481">
        <f>E29*G29</f>
        <v>0</v>
      </c>
    </row>
    <row r="30" spans="1:10" s="112" customFormat="1">
      <c r="A30" s="108"/>
      <c r="B30" s="155" t="s">
        <v>109</v>
      </c>
      <c r="C30" s="321"/>
      <c r="D30" s="321"/>
      <c r="E30" s="321"/>
      <c r="F30" s="321"/>
      <c r="G30" s="716"/>
      <c r="H30" s="496"/>
      <c r="I30" s="496"/>
      <c r="J30" s="18"/>
    </row>
    <row r="31" spans="1:10" ht="25.5">
      <c r="A31" s="53">
        <v>7</v>
      </c>
      <c r="B31" s="126" t="s">
        <v>849</v>
      </c>
    </row>
    <row r="32" spans="1:10" ht="25.5">
      <c r="A32" s="60" t="s">
        <v>110</v>
      </c>
      <c r="B32" s="174" t="s">
        <v>1128</v>
      </c>
      <c r="C32" t="s">
        <v>39</v>
      </c>
      <c r="D32" s="493">
        <v>6.66</v>
      </c>
      <c r="E32" s="413">
        <v>4.8</v>
      </c>
      <c r="F32">
        <f t="shared" ref="F32:F34" si="1">SUM(D32:E32)</f>
        <v>11.46</v>
      </c>
      <c r="H32" s="481">
        <f>D32*G32</f>
        <v>0</v>
      </c>
      <c r="I32" s="481">
        <f>E32*G32</f>
        <v>0</v>
      </c>
    </row>
    <row r="33" spans="1:10">
      <c r="A33" s="60" t="s">
        <v>111</v>
      </c>
      <c r="B33" s="174" t="s">
        <v>1012</v>
      </c>
      <c r="C33" t="s">
        <v>39</v>
      </c>
      <c r="D33" s="493">
        <v>0.6</v>
      </c>
      <c r="E33" s="413">
        <v>0</v>
      </c>
      <c r="F33">
        <f t="shared" si="1"/>
        <v>0.6</v>
      </c>
      <c r="H33" s="481">
        <f>D33*G33</f>
        <v>0</v>
      </c>
      <c r="I33" s="481">
        <f>E33*G33</f>
        <v>0</v>
      </c>
    </row>
    <row r="34" spans="1:10" ht="25.5">
      <c r="A34" s="60" t="s">
        <v>100</v>
      </c>
      <c r="B34" s="174" t="s">
        <v>1013</v>
      </c>
      <c r="C34" t="s">
        <v>39</v>
      </c>
      <c r="D34" s="493">
        <v>0</v>
      </c>
      <c r="E34" s="413">
        <v>1.68</v>
      </c>
      <c r="F34">
        <f t="shared" si="1"/>
        <v>1.68</v>
      </c>
      <c r="H34" s="481">
        <f>D34*G34</f>
        <v>0</v>
      </c>
      <c r="I34" s="481">
        <f>E34*G34</f>
        <v>0</v>
      </c>
    </row>
    <row r="35" spans="1:10" ht="27.75" customHeight="1">
      <c r="A35" s="53">
        <v>8</v>
      </c>
      <c r="B35" s="126" t="s">
        <v>1129</v>
      </c>
    </row>
    <row r="36" spans="1:10" ht="17.25" customHeight="1">
      <c r="B36" s="499" t="s">
        <v>1127</v>
      </c>
      <c r="J36" s="135"/>
    </row>
    <row r="37" spans="1:10" ht="27.75" customHeight="1">
      <c r="A37" s="60" t="s">
        <v>110</v>
      </c>
      <c r="B37" s="174" t="s">
        <v>1014</v>
      </c>
      <c r="C37" s="144" t="s">
        <v>39</v>
      </c>
      <c r="D37" s="491">
        <v>0.254</v>
      </c>
      <c r="E37" s="211">
        <v>0</v>
      </c>
      <c r="F37" s="58">
        <f t="shared" ref="F37:F50" si="2">SUM(D37:E37)</f>
        <v>0.254</v>
      </c>
      <c r="G37" s="475"/>
      <c r="H37" s="481">
        <f t="shared" ref="H37:H54" si="3">D37*G37</f>
        <v>0</v>
      </c>
      <c r="I37" s="481">
        <f t="shared" ref="I37:I54" si="4">E37*G37</f>
        <v>0</v>
      </c>
    </row>
    <row r="38" spans="1:10" ht="15.75" customHeight="1">
      <c r="A38" s="60" t="s">
        <v>111</v>
      </c>
      <c r="B38" s="174" t="s">
        <v>1015</v>
      </c>
      <c r="C38" s="144" t="s">
        <v>39</v>
      </c>
      <c r="D38" s="491">
        <v>0.29599999999999999</v>
      </c>
      <c r="E38" s="211">
        <v>0</v>
      </c>
      <c r="F38" s="58">
        <f t="shared" si="2"/>
        <v>0.29599999999999999</v>
      </c>
      <c r="G38" s="475"/>
      <c r="H38" s="481">
        <f t="shared" si="3"/>
        <v>0</v>
      </c>
      <c r="I38" s="481">
        <f t="shared" si="4"/>
        <v>0</v>
      </c>
    </row>
    <row r="39" spans="1:10" ht="15" customHeight="1">
      <c r="A39" s="60" t="s">
        <v>100</v>
      </c>
      <c r="B39" s="174" t="s">
        <v>1016</v>
      </c>
      <c r="C39" s="144" t="s">
        <v>39</v>
      </c>
      <c r="D39" s="491">
        <v>0.5</v>
      </c>
      <c r="E39" s="211">
        <v>0</v>
      </c>
      <c r="F39" s="58">
        <f t="shared" si="2"/>
        <v>0.5</v>
      </c>
      <c r="G39" s="475"/>
      <c r="H39" s="481">
        <f t="shared" si="3"/>
        <v>0</v>
      </c>
      <c r="I39" s="481">
        <f t="shared" si="4"/>
        <v>0</v>
      </c>
    </row>
    <row r="40" spans="1:10" ht="15" customHeight="1">
      <c r="A40" s="60" t="s">
        <v>112</v>
      </c>
      <c r="B40" s="174" t="s">
        <v>1017</v>
      </c>
      <c r="C40" s="144" t="s">
        <v>39</v>
      </c>
      <c r="D40" s="491">
        <v>0.254</v>
      </c>
      <c r="E40" s="211">
        <v>0</v>
      </c>
      <c r="F40" s="58">
        <f t="shared" si="2"/>
        <v>0.254</v>
      </c>
      <c r="G40" s="475"/>
      <c r="H40" s="481">
        <f t="shared" si="3"/>
        <v>0</v>
      </c>
      <c r="I40" s="481">
        <f t="shared" si="4"/>
        <v>0</v>
      </c>
    </row>
    <row r="41" spans="1:10" ht="26.25" customHeight="1">
      <c r="A41" s="60" t="s">
        <v>113</v>
      </c>
      <c r="B41" s="174" t="s">
        <v>1018</v>
      </c>
      <c r="C41" s="144" t="s">
        <v>39</v>
      </c>
      <c r="D41" s="491">
        <v>1.41</v>
      </c>
      <c r="E41" s="211">
        <v>0</v>
      </c>
      <c r="F41" s="58">
        <f t="shared" si="2"/>
        <v>1.41</v>
      </c>
      <c r="G41" s="475"/>
      <c r="H41" s="481">
        <f t="shared" si="3"/>
        <v>0</v>
      </c>
      <c r="I41" s="481">
        <f t="shared" si="4"/>
        <v>0</v>
      </c>
    </row>
    <row r="42" spans="1:10" ht="13.5" customHeight="1">
      <c r="A42" s="60" t="s">
        <v>114</v>
      </c>
      <c r="B42" s="174" t="s">
        <v>1019</v>
      </c>
      <c r="C42" s="144" t="s">
        <v>39</v>
      </c>
      <c r="D42" s="491">
        <v>0.69899999999999995</v>
      </c>
      <c r="E42" s="211">
        <v>0</v>
      </c>
      <c r="F42" s="58">
        <f t="shared" si="2"/>
        <v>0.69899999999999995</v>
      </c>
      <c r="G42" s="475"/>
      <c r="H42" s="481">
        <f t="shared" si="3"/>
        <v>0</v>
      </c>
      <c r="I42" s="481">
        <f t="shared" si="4"/>
        <v>0</v>
      </c>
    </row>
    <row r="43" spans="1:10" ht="14.25" customHeight="1">
      <c r="A43" s="60" t="s">
        <v>115</v>
      </c>
      <c r="B43" s="174" t="s">
        <v>1020</v>
      </c>
      <c r="C43" s="144" t="s">
        <v>39</v>
      </c>
      <c r="D43" s="491">
        <v>0</v>
      </c>
      <c r="E43" s="211">
        <v>0.52</v>
      </c>
      <c r="F43" s="58">
        <f t="shared" si="2"/>
        <v>0.52</v>
      </c>
      <c r="G43" s="475"/>
      <c r="H43" s="481">
        <f t="shared" si="3"/>
        <v>0</v>
      </c>
      <c r="I43" s="481">
        <f t="shared" si="4"/>
        <v>0</v>
      </c>
    </row>
    <row r="44" spans="1:10" ht="15" customHeight="1">
      <c r="A44" s="60" t="s">
        <v>123</v>
      </c>
      <c r="B44" s="174" t="s">
        <v>1021</v>
      </c>
      <c r="C44" s="144" t="s">
        <v>39</v>
      </c>
      <c r="D44" s="491">
        <v>1.8</v>
      </c>
      <c r="E44" s="211">
        <v>1.2</v>
      </c>
      <c r="F44" s="58">
        <f t="shared" si="2"/>
        <v>3</v>
      </c>
      <c r="G44" s="475"/>
      <c r="H44" s="481">
        <f t="shared" si="3"/>
        <v>0</v>
      </c>
      <c r="I44" s="481">
        <f t="shared" si="4"/>
        <v>0</v>
      </c>
    </row>
    <row r="45" spans="1:10" ht="25.5">
      <c r="A45" s="60" t="s">
        <v>260</v>
      </c>
      <c r="B45" s="174" t="s">
        <v>1022</v>
      </c>
      <c r="C45" s="144" t="s">
        <v>39</v>
      </c>
      <c r="D45" s="491">
        <v>0.04</v>
      </c>
      <c r="E45" s="211">
        <v>0.24</v>
      </c>
      <c r="F45" s="58">
        <f t="shared" si="2"/>
        <v>0.27999999999999997</v>
      </c>
      <c r="G45" s="475"/>
      <c r="H45" s="481">
        <f t="shared" si="3"/>
        <v>0</v>
      </c>
      <c r="I45" s="481">
        <f t="shared" si="4"/>
        <v>0</v>
      </c>
    </row>
    <row r="46" spans="1:10" ht="13.5" customHeight="1">
      <c r="A46" s="60" t="s">
        <v>261</v>
      </c>
      <c r="B46" s="174" t="s">
        <v>1023</v>
      </c>
      <c r="C46" s="144" t="s">
        <v>39</v>
      </c>
      <c r="D46" s="491">
        <v>1.4</v>
      </c>
      <c r="E46" s="211">
        <v>0</v>
      </c>
      <c r="F46" s="58">
        <f t="shared" si="2"/>
        <v>1.4</v>
      </c>
      <c r="G46" s="475"/>
      <c r="H46" s="481">
        <f t="shared" si="3"/>
        <v>0</v>
      </c>
      <c r="I46" s="481">
        <f t="shared" si="4"/>
        <v>0</v>
      </c>
    </row>
    <row r="47" spans="1:10" ht="12" customHeight="1">
      <c r="A47" s="60" t="s">
        <v>262</v>
      </c>
      <c r="B47" s="174" t="s">
        <v>1024</v>
      </c>
      <c r="C47" s="144" t="s">
        <v>39</v>
      </c>
      <c r="D47" s="491">
        <v>0.06</v>
      </c>
      <c r="E47" s="211">
        <v>0</v>
      </c>
      <c r="F47" s="58">
        <f t="shared" si="2"/>
        <v>0.06</v>
      </c>
      <c r="G47" s="475"/>
      <c r="H47" s="481">
        <f t="shared" si="3"/>
        <v>0</v>
      </c>
      <c r="I47" s="481">
        <f t="shared" si="4"/>
        <v>0</v>
      </c>
    </row>
    <row r="48" spans="1:10" ht="12.75" customHeight="1">
      <c r="A48" s="60" t="s">
        <v>263</v>
      </c>
      <c r="B48" s="174" t="s">
        <v>1025</v>
      </c>
      <c r="C48" s="144" t="s">
        <v>39</v>
      </c>
      <c r="D48" s="491">
        <v>1.6</v>
      </c>
      <c r="E48" s="211">
        <v>0</v>
      </c>
      <c r="F48" s="58">
        <f t="shared" si="2"/>
        <v>1.6</v>
      </c>
      <c r="G48" s="475"/>
      <c r="H48" s="481">
        <f t="shared" si="3"/>
        <v>0</v>
      </c>
      <c r="I48" s="481">
        <f t="shared" si="4"/>
        <v>0</v>
      </c>
    </row>
    <row r="49" spans="1:19" ht="14.25" customHeight="1">
      <c r="A49" s="60" t="s">
        <v>1026</v>
      </c>
      <c r="B49" s="174" t="s">
        <v>1027</v>
      </c>
      <c r="C49" s="144" t="s">
        <v>39</v>
      </c>
      <c r="D49" s="491">
        <v>4.75</v>
      </c>
      <c r="E49" s="211">
        <v>0</v>
      </c>
      <c r="F49" s="58">
        <f t="shared" si="2"/>
        <v>4.75</v>
      </c>
      <c r="G49" s="475"/>
      <c r="H49" s="481">
        <f t="shared" si="3"/>
        <v>0</v>
      </c>
      <c r="I49" s="481">
        <f t="shared" si="4"/>
        <v>0</v>
      </c>
    </row>
    <row r="50" spans="1:19" ht="11.25" customHeight="1">
      <c r="A50" s="60" t="s">
        <v>1028</v>
      </c>
      <c r="B50" s="174" t="s">
        <v>1029</v>
      </c>
      <c r="C50" s="144" t="s">
        <v>39</v>
      </c>
      <c r="D50" s="491">
        <v>1.1200000000000001</v>
      </c>
      <c r="E50" s="211">
        <v>0</v>
      </c>
      <c r="F50" s="58">
        <f t="shared" si="2"/>
        <v>1.1200000000000001</v>
      </c>
      <c r="G50" s="475"/>
      <c r="H50" s="481">
        <f t="shared" si="3"/>
        <v>0</v>
      </c>
      <c r="I50" s="481">
        <f t="shared" si="4"/>
        <v>0</v>
      </c>
    </row>
    <row r="51" spans="1:19" ht="13.5" customHeight="1">
      <c r="A51" s="60" t="s">
        <v>1030</v>
      </c>
      <c r="B51" s="174" t="s">
        <v>1031</v>
      </c>
      <c r="C51" s="144" t="s">
        <v>39</v>
      </c>
      <c r="D51" s="491">
        <v>0.96</v>
      </c>
      <c r="E51" s="211">
        <v>0</v>
      </c>
      <c r="F51" s="58">
        <f>SUM(D51:E51)</f>
        <v>0.96</v>
      </c>
      <c r="G51" s="475"/>
      <c r="H51" s="481">
        <f t="shared" si="3"/>
        <v>0</v>
      </c>
      <c r="I51" s="481">
        <f t="shared" si="4"/>
        <v>0</v>
      </c>
    </row>
    <row r="52" spans="1:19" ht="25.5">
      <c r="A52" s="60" t="s">
        <v>1032</v>
      </c>
      <c r="B52" s="174" t="s">
        <v>1033</v>
      </c>
      <c r="C52" s="144" t="s">
        <v>39</v>
      </c>
      <c r="D52" s="491">
        <v>0.56999999999999995</v>
      </c>
      <c r="E52" s="211">
        <v>0</v>
      </c>
      <c r="F52" s="58">
        <f>SUM(D52:E52)</f>
        <v>0.56999999999999995</v>
      </c>
      <c r="G52" s="475"/>
      <c r="H52" s="481">
        <f t="shared" si="3"/>
        <v>0</v>
      </c>
      <c r="I52" s="481">
        <f t="shared" si="4"/>
        <v>0</v>
      </c>
    </row>
    <row r="53" spans="1:19">
      <c r="A53" s="60" t="s">
        <v>1034</v>
      </c>
      <c r="B53" s="174" t="s">
        <v>1035</v>
      </c>
      <c r="C53" s="144" t="s">
        <v>39</v>
      </c>
      <c r="D53" s="491">
        <v>0.6</v>
      </c>
      <c r="E53" s="211">
        <v>0</v>
      </c>
      <c r="F53" s="58">
        <f>SUM(D53:E53)</f>
        <v>0.6</v>
      </c>
      <c r="G53" s="475"/>
      <c r="H53" s="481">
        <f t="shared" si="3"/>
        <v>0</v>
      </c>
      <c r="I53" s="481">
        <f t="shared" si="4"/>
        <v>0</v>
      </c>
    </row>
    <row r="54" spans="1:19">
      <c r="A54" s="60" t="s">
        <v>1036</v>
      </c>
      <c r="B54" s="174" t="s">
        <v>1037</v>
      </c>
      <c r="C54" s="144" t="s">
        <v>39</v>
      </c>
      <c r="D54" s="491">
        <v>0.28000000000000003</v>
      </c>
      <c r="E54" s="211">
        <v>0</v>
      </c>
      <c r="F54" s="58">
        <f>SUM(D54:E54)</f>
        <v>0.28000000000000003</v>
      </c>
      <c r="G54" s="475"/>
      <c r="H54" s="481">
        <f t="shared" si="3"/>
        <v>0</v>
      </c>
      <c r="I54" s="481">
        <f t="shared" si="4"/>
        <v>0</v>
      </c>
    </row>
    <row r="55" spans="1:19" ht="39.75" customHeight="1">
      <c r="A55" s="53">
        <v>9</v>
      </c>
      <c r="B55" s="126" t="s">
        <v>1133</v>
      </c>
      <c r="C55" s="144"/>
      <c r="D55" s="508"/>
      <c r="E55" s="594"/>
      <c r="F55" s="58"/>
      <c r="G55" s="475"/>
      <c r="H55" s="475"/>
      <c r="I55" s="475"/>
    </row>
    <row r="56" spans="1:19" ht="12.75" customHeight="1">
      <c r="B56" s="499" t="s">
        <v>1127</v>
      </c>
      <c r="C56" s="460"/>
      <c r="D56" s="494"/>
      <c r="E56" s="485"/>
      <c r="F56" s="483"/>
      <c r="G56" s="484"/>
      <c r="H56" s="484"/>
      <c r="I56" s="484"/>
      <c r="J56" s="135"/>
    </row>
    <row r="57" spans="1:19" ht="38.25">
      <c r="B57" s="174" t="s">
        <v>1134</v>
      </c>
      <c r="C57" s="144" t="s">
        <v>39</v>
      </c>
      <c r="D57" s="493">
        <v>0</v>
      </c>
      <c r="E57" s="413">
        <v>2.42</v>
      </c>
      <c r="F57" s="58">
        <f t="shared" ref="F57" si="5">SUM(D57:E57)</f>
        <v>2.42</v>
      </c>
      <c r="G57" s="475"/>
      <c r="H57" s="481">
        <f>D57*G57</f>
        <v>0</v>
      </c>
      <c r="I57" s="481">
        <f>E57*G57</f>
        <v>0</v>
      </c>
      <c r="J57" s="135"/>
    </row>
    <row r="58" spans="1:19" s="464" customFormat="1" ht="51">
      <c r="A58" s="53">
        <v>10</v>
      </c>
      <c r="B58" s="41" t="s">
        <v>1135</v>
      </c>
      <c r="C58"/>
      <c r="D58" s="493"/>
      <c r="E58" s="413"/>
      <c r="F58"/>
      <c r="G58" s="718"/>
      <c r="H58"/>
      <c r="I58"/>
      <c r="J58"/>
      <c r="K58"/>
      <c r="L58"/>
      <c r="M58" s="275"/>
      <c r="N58" s="459"/>
      <c r="O58" s="275"/>
      <c r="P58" s="275"/>
      <c r="Q58" s="275"/>
      <c r="R58" s="275"/>
      <c r="S58" s="275"/>
    </row>
    <row r="59" spans="1:19" s="464" customFormat="1">
      <c r="A59" s="60"/>
      <c r="B59" s="311" t="s">
        <v>342</v>
      </c>
      <c r="C59" s="144" t="s">
        <v>73</v>
      </c>
      <c r="D59" s="493">
        <v>1991</v>
      </c>
      <c r="E59" s="413">
        <v>526</v>
      </c>
      <c r="F59" s="58">
        <f t="shared" ref="F59" si="6">SUM(D59:E59)</f>
        <v>2517</v>
      </c>
      <c r="G59" s="475"/>
      <c r="H59" s="481">
        <f>D59*G59</f>
        <v>0</v>
      </c>
      <c r="I59" s="481">
        <f>E59*G59</f>
        <v>0</v>
      </c>
      <c r="J59" s="320"/>
      <c r="K59" s="329"/>
      <c r="L59" s="329"/>
      <c r="M59" s="276"/>
      <c r="N59" s="459"/>
      <c r="O59" s="275"/>
      <c r="P59" s="275"/>
      <c r="Q59" s="275"/>
      <c r="R59" s="275"/>
      <c r="S59" s="275"/>
    </row>
    <row r="60" spans="1:19" s="112" customFormat="1">
      <c r="A60" s="108"/>
      <c r="B60" s="155" t="s">
        <v>12</v>
      </c>
      <c r="C60" s="321"/>
      <c r="D60" s="321"/>
      <c r="E60" s="321"/>
      <c r="F60" s="321"/>
      <c r="G60" s="716"/>
      <c r="H60" s="496"/>
      <c r="I60" s="496"/>
      <c r="J60" s="18"/>
    </row>
    <row r="61" spans="1:19" ht="25.5">
      <c r="A61" s="53">
        <v>11</v>
      </c>
      <c r="B61" s="126" t="s">
        <v>1132</v>
      </c>
    </row>
    <row r="62" spans="1:19">
      <c r="A62" s="60" t="s">
        <v>111</v>
      </c>
      <c r="B62" s="174" t="s">
        <v>1038</v>
      </c>
      <c r="C62" t="s">
        <v>63</v>
      </c>
      <c r="D62" s="493">
        <v>24.08</v>
      </c>
      <c r="F62">
        <f t="shared" ref="F62:F67" si="7">SUM(D62:E62)</f>
        <v>24.08</v>
      </c>
      <c r="H62" s="481">
        <f t="shared" ref="H62:H67" si="8">D62*G62</f>
        <v>0</v>
      </c>
      <c r="I62" s="481">
        <f t="shared" ref="I62:I67" si="9">E62*G62</f>
        <v>0</v>
      </c>
    </row>
    <row r="63" spans="1:19">
      <c r="A63" s="60" t="s">
        <v>100</v>
      </c>
      <c r="B63" s="174" t="s">
        <v>1039</v>
      </c>
      <c r="C63" t="s">
        <v>63</v>
      </c>
      <c r="D63" s="493">
        <v>0.64</v>
      </c>
      <c r="F63">
        <f t="shared" si="7"/>
        <v>0.64</v>
      </c>
      <c r="H63" s="481">
        <f t="shared" si="8"/>
        <v>0</v>
      </c>
      <c r="I63" s="481">
        <f t="shared" si="9"/>
        <v>0</v>
      </c>
    </row>
    <row r="64" spans="1:19">
      <c r="A64" s="60" t="s">
        <v>112</v>
      </c>
      <c r="B64" s="174" t="s">
        <v>850</v>
      </c>
      <c r="C64" t="s">
        <v>63</v>
      </c>
      <c r="D64" s="493">
        <v>14.4</v>
      </c>
      <c r="E64" s="413">
        <v>9.6</v>
      </c>
      <c r="F64">
        <f t="shared" si="7"/>
        <v>24</v>
      </c>
      <c r="H64" s="481">
        <f t="shared" si="8"/>
        <v>0</v>
      </c>
      <c r="I64" s="481">
        <f t="shared" si="9"/>
        <v>0</v>
      </c>
    </row>
    <row r="65" spans="1:10">
      <c r="A65" s="60" t="s">
        <v>113</v>
      </c>
      <c r="B65" s="174" t="s">
        <v>1040</v>
      </c>
      <c r="C65" t="s">
        <v>63</v>
      </c>
      <c r="D65" s="493">
        <v>0</v>
      </c>
      <c r="E65" s="413">
        <v>3.6</v>
      </c>
      <c r="F65">
        <f t="shared" si="7"/>
        <v>3.6</v>
      </c>
      <c r="H65" s="481">
        <f t="shared" si="8"/>
        <v>0</v>
      </c>
      <c r="I65" s="481">
        <f t="shared" si="9"/>
        <v>0</v>
      </c>
    </row>
    <row r="66" spans="1:10">
      <c r="A66" s="60" t="s">
        <v>114</v>
      </c>
      <c r="B66" s="174" t="s">
        <v>1041</v>
      </c>
      <c r="C66" t="s">
        <v>63</v>
      </c>
      <c r="D66" s="493">
        <v>3.2</v>
      </c>
      <c r="F66">
        <f t="shared" si="7"/>
        <v>3.2</v>
      </c>
      <c r="H66" s="481">
        <f t="shared" si="8"/>
        <v>0</v>
      </c>
      <c r="I66" s="481">
        <f t="shared" si="9"/>
        <v>0</v>
      </c>
    </row>
    <row r="67" spans="1:10" ht="25.5">
      <c r="A67" s="60" t="s">
        <v>115</v>
      </c>
      <c r="B67" s="174" t="s">
        <v>1042</v>
      </c>
      <c r="C67" t="s">
        <v>63</v>
      </c>
      <c r="D67" s="493">
        <v>0.6</v>
      </c>
      <c r="E67" s="413">
        <v>4.2</v>
      </c>
      <c r="F67">
        <f t="shared" si="7"/>
        <v>4.8</v>
      </c>
      <c r="H67" s="481">
        <f t="shared" si="8"/>
        <v>0</v>
      </c>
      <c r="I67" s="481">
        <f t="shared" si="9"/>
        <v>0</v>
      </c>
    </row>
    <row r="68" spans="1:10" ht="25.5">
      <c r="A68" s="53">
        <v>12</v>
      </c>
      <c r="B68" s="126" t="s">
        <v>1139</v>
      </c>
    </row>
    <row r="69" spans="1:10" ht="14.25" customHeight="1">
      <c r="A69" s="60"/>
      <c r="B69" s="174" t="s">
        <v>1140</v>
      </c>
      <c r="C69" t="s">
        <v>63</v>
      </c>
      <c r="E69" s="413">
        <v>15.84</v>
      </c>
      <c r="F69">
        <f t="shared" ref="F69" si="10">SUM(D69:E69)</f>
        <v>15.84</v>
      </c>
      <c r="H69" s="481">
        <f>D69*G69</f>
        <v>0</v>
      </c>
      <c r="I69" s="481">
        <f>E69*G69</f>
        <v>0</v>
      </c>
    </row>
    <row r="70" spans="1:10">
      <c r="A70" s="53">
        <v>13</v>
      </c>
      <c r="B70" s="126" t="s">
        <v>851</v>
      </c>
    </row>
    <row r="71" spans="1:10">
      <c r="A71" s="60" t="s">
        <v>110</v>
      </c>
      <c r="B71" s="174" t="s">
        <v>1043</v>
      </c>
      <c r="C71" t="s">
        <v>65</v>
      </c>
      <c r="D71" s="493">
        <v>14</v>
      </c>
      <c r="F71">
        <f t="shared" ref="F71:F77" si="11">SUM(D71:E71)</f>
        <v>14</v>
      </c>
      <c r="H71" s="481">
        <f t="shared" ref="H71:H77" si="12">D71*G71</f>
        <v>0</v>
      </c>
      <c r="I71" s="481">
        <f t="shared" ref="I71:I77" si="13">E71*G71</f>
        <v>0</v>
      </c>
    </row>
    <row r="72" spans="1:10">
      <c r="A72" s="60" t="s">
        <v>111</v>
      </c>
      <c r="B72" s="174" t="s">
        <v>1044</v>
      </c>
      <c r="C72" t="s">
        <v>65</v>
      </c>
      <c r="D72" s="493">
        <v>9</v>
      </c>
      <c r="F72">
        <f t="shared" si="11"/>
        <v>9</v>
      </c>
      <c r="H72" s="481">
        <f t="shared" si="12"/>
        <v>0</v>
      </c>
      <c r="I72" s="481">
        <f t="shared" si="13"/>
        <v>0</v>
      </c>
    </row>
    <row r="73" spans="1:10">
      <c r="A73" s="60" t="s">
        <v>100</v>
      </c>
      <c r="B73" s="174" t="s">
        <v>1045</v>
      </c>
      <c r="C73" t="s">
        <v>65</v>
      </c>
      <c r="D73" s="493">
        <v>7</v>
      </c>
      <c r="F73">
        <f t="shared" si="11"/>
        <v>7</v>
      </c>
      <c r="H73" s="481">
        <f t="shared" si="12"/>
        <v>0</v>
      </c>
      <c r="I73" s="481">
        <f t="shared" si="13"/>
        <v>0</v>
      </c>
    </row>
    <row r="74" spans="1:10">
      <c r="A74" s="60" t="s">
        <v>112</v>
      </c>
      <c r="B74" s="174" t="s">
        <v>852</v>
      </c>
      <c r="C74" t="s">
        <v>65</v>
      </c>
      <c r="D74" s="493">
        <v>9</v>
      </c>
      <c r="F74">
        <f t="shared" si="11"/>
        <v>9</v>
      </c>
      <c r="H74" s="481">
        <f t="shared" si="12"/>
        <v>0</v>
      </c>
      <c r="I74" s="481">
        <f t="shared" si="13"/>
        <v>0</v>
      </c>
    </row>
    <row r="75" spans="1:10">
      <c r="A75" s="60" t="s">
        <v>113</v>
      </c>
      <c r="B75" s="174" t="s">
        <v>1046</v>
      </c>
      <c r="C75" t="s">
        <v>65</v>
      </c>
      <c r="D75" s="493">
        <v>4</v>
      </c>
      <c r="F75">
        <f t="shared" si="11"/>
        <v>4</v>
      </c>
      <c r="H75" s="481">
        <f t="shared" si="12"/>
        <v>0</v>
      </c>
      <c r="I75" s="481">
        <f t="shared" si="13"/>
        <v>0</v>
      </c>
    </row>
    <row r="76" spans="1:10">
      <c r="A76" s="60" t="s">
        <v>114</v>
      </c>
      <c r="B76" s="174" t="s">
        <v>1047</v>
      </c>
      <c r="C76" t="s">
        <v>65</v>
      </c>
      <c r="D76" s="493">
        <v>20</v>
      </c>
      <c r="F76">
        <f t="shared" si="11"/>
        <v>20</v>
      </c>
      <c r="H76" s="481">
        <f t="shared" si="12"/>
        <v>0</v>
      </c>
      <c r="I76" s="481">
        <f t="shared" si="13"/>
        <v>0</v>
      </c>
    </row>
    <row r="77" spans="1:10">
      <c r="A77" s="60" t="s">
        <v>115</v>
      </c>
      <c r="B77" s="174" t="s">
        <v>1048</v>
      </c>
      <c r="C77" t="s">
        <v>65</v>
      </c>
      <c r="D77" s="493">
        <v>9</v>
      </c>
      <c r="F77">
        <f t="shared" si="11"/>
        <v>9</v>
      </c>
      <c r="H77" s="481">
        <f t="shared" si="12"/>
        <v>0</v>
      </c>
      <c r="I77" s="481">
        <f t="shared" si="13"/>
        <v>0</v>
      </c>
    </row>
    <row r="78" spans="1:10" s="112" customFormat="1">
      <c r="A78" s="108"/>
      <c r="B78" s="155" t="s">
        <v>1049</v>
      </c>
      <c r="C78" s="321"/>
      <c r="D78" s="321"/>
      <c r="E78" s="321"/>
      <c r="F78" s="321"/>
      <c r="G78" s="716"/>
      <c r="H78" s="496"/>
      <c r="I78" s="496"/>
      <c r="J78" s="18"/>
    </row>
    <row r="79" spans="1:10" ht="40.5" customHeight="1">
      <c r="A79" s="53">
        <v>14</v>
      </c>
      <c r="B79" s="156" t="s">
        <v>1050</v>
      </c>
    </row>
    <row r="80" spans="1:10" ht="103.5" customHeight="1">
      <c r="A80" s="60" t="s">
        <v>110</v>
      </c>
      <c r="B80" s="174" t="s">
        <v>1051</v>
      </c>
      <c r="C80" s="144"/>
    </row>
    <row r="81" spans="1:9" ht="27" customHeight="1">
      <c r="A81" s="60"/>
      <c r="B81" s="174" t="s">
        <v>1053</v>
      </c>
      <c r="C81" s="144"/>
    </row>
    <row r="82" spans="1:9" ht="25.5">
      <c r="A82" s="60"/>
      <c r="B82" s="174" t="s">
        <v>1151</v>
      </c>
      <c r="C82" s="486"/>
    </row>
    <row r="83" spans="1:9" ht="25.5">
      <c r="A83" s="60"/>
      <c r="B83" s="174" t="s">
        <v>1142</v>
      </c>
      <c r="C83" s="486"/>
    </row>
    <row r="84" spans="1:9" ht="51">
      <c r="A84" s="60"/>
      <c r="B84" s="174" t="s">
        <v>1154</v>
      </c>
    </row>
    <row r="85" spans="1:9" ht="52.5" customHeight="1">
      <c r="A85" s="60"/>
      <c r="B85" s="174" t="s">
        <v>1052</v>
      </c>
      <c r="C85" s="144" t="s">
        <v>63</v>
      </c>
      <c r="D85" s="493">
        <v>0</v>
      </c>
      <c r="E85" s="413">
        <v>325</v>
      </c>
      <c r="F85">
        <f t="shared" ref="F85" si="14">SUM(D85:E85)</f>
        <v>325</v>
      </c>
      <c r="H85" s="481">
        <f>D85*G85</f>
        <v>0</v>
      </c>
      <c r="I85" s="481">
        <f>E85*G85</f>
        <v>0</v>
      </c>
    </row>
    <row r="86" spans="1:9" ht="38.25">
      <c r="A86" s="60" t="s">
        <v>111</v>
      </c>
      <c r="B86" s="174" t="s">
        <v>1138</v>
      </c>
      <c r="C86" s="144" t="s">
        <v>63</v>
      </c>
      <c r="D86" s="493">
        <v>0</v>
      </c>
      <c r="E86" s="413">
        <v>356.56</v>
      </c>
      <c r="F86">
        <f t="shared" ref="F86" si="15">SUM(D86:E86)</f>
        <v>356.56</v>
      </c>
      <c r="H86" s="481">
        <f>D86*G86</f>
        <v>0</v>
      </c>
      <c r="I86" s="481">
        <f>E86*G86</f>
        <v>0</v>
      </c>
    </row>
    <row r="87" spans="1:9" ht="38.25">
      <c r="A87" s="53">
        <v>15</v>
      </c>
      <c r="B87" s="156" t="s">
        <v>1055</v>
      </c>
    </row>
    <row r="88" spans="1:9" ht="103.5" customHeight="1">
      <c r="A88" s="60" t="s">
        <v>110</v>
      </c>
      <c r="B88" s="174" t="s">
        <v>1051</v>
      </c>
      <c r="D88" s="495"/>
    </row>
    <row r="89" spans="1:9" ht="25.5">
      <c r="A89" s="60"/>
      <c r="B89" s="174" t="s">
        <v>1151</v>
      </c>
    </row>
    <row r="90" spans="1:9" ht="25.5">
      <c r="A90" s="60"/>
      <c r="B90" s="174" t="s">
        <v>1142</v>
      </c>
    </row>
    <row r="91" spans="1:9" ht="51">
      <c r="A91" s="60"/>
      <c r="B91" s="174" t="s">
        <v>1154</v>
      </c>
    </row>
    <row r="92" spans="1:9" ht="52.5" customHeight="1">
      <c r="A92" s="60"/>
      <c r="B92" s="174" t="s">
        <v>1052</v>
      </c>
    </row>
    <row r="93" spans="1:9" ht="25.5">
      <c r="A93" s="60"/>
      <c r="B93" s="174" t="s">
        <v>1053</v>
      </c>
      <c r="C93" t="s">
        <v>63</v>
      </c>
      <c r="D93" s="495">
        <v>1061.08</v>
      </c>
      <c r="E93" s="413">
        <v>666.7</v>
      </c>
      <c r="F93">
        <f t="shared" ref="F93:F94" si="16">SUM(D93:E93)</f>
        <v>1727.78</v>
      </c>
      <c r="H93" s="481">
        <f>D93*G93</f>
        <v>0</v>
      </c>
      <c r="I93" s="481">
        <f>E93*G93</f>
        <v>0</v>
      </c>
    </row>
    <row r="94" spans="1:9" ht="38.25">
      <c r="A94" s="60" t="s">
        <v>111</v>
      </c>
      <c r="B94" s="174" t="s">
        <v>1054</v>
      </c>
      <c r="C94" t="s">
        <v>63</v>
      </c>
      <c r="D94" s="493">
        <v>1131.83</v>
      </c>
      <c r="E94" s="413">
        <v>666.7</v>
      </c>
      <c r="F94">
        <f t="shared" si="16"/>
        <v>1798.53</v>
      </c>
      <c r="H94" s="481">
        <f>D94*G94</f>
        <v>0</v>
      </c>
      <c r="I94" s="481">
        <f>E94*G94</f>
        <v>0</v>
      </c>
    </row>
    <row r="95" spans="1:9" ht="51.75" customHeight="1">
      <c r="A95" s="53">
        <v>16</v>
      </c>
      <c r="B95" s="156" t="s">
        <v>1146</v>
      </c>
    </row>
    <row r="96" spans="1:9" ht="25.5">
      <c r="B96" s="174" t="s">
        <v>1141</v>
      </c>
    </row>
    <row r="97" spans="1:9" ht="25.5">
      <c r="B97" s="174" t="s">
        <v>1142</v>
      </c>
    </row>
    <row r="98" spans="1:9" ht="12.75" customHeight="1">
      <c r="B98" s="174" t="s">
        <v>1143</v>
      </c>
    </row>
    <row r="99" spans="1:9" ht="27" customHeight="1">
      <c r="B99" s="174" t="s">
        <v>1144</v>
      </c>
    </row>
    <row r="100" spans="1:9" ht="38.25">
      <c r="B100" s="174" t="s">
        <v>1145</v>
      </c>
    </row>
    <row r="101" spans="1:9" ht="38.25">
      <c r="B101" s="126" t="s">
        <v>1166</v>
      </c>
    </row>
    <row r="102" spans="1:9" ht="153">
      <c r="A102" s="60" t="s">
        <v>110</v>
      </c>
      <c r="B102" s="174" t="s">
        <v>1056</v>
      </c>
      <c r="C102" t="s">
        <v>63</v>
      </c>
      <c r="D102" s="493">
        <v>0</v>
      </c>
      <c r="E102" s="413">
        <v>30.75</v>
      </c>
      <c r="F102">
        <f t="shared" ref="F102:F103" si="17">SUM(D102:E102)</f>
        <v>30.75</v>
      </c>
      <c r="H102" s="481">
        <f>D102*G102</f>
        <v>0</v>
      </c>
      <c r="I102" s="481">
        <f>E102*G102</f>
        <v>0</v>
      </c>
    </row>
    <row r="103" spans="1:9" ht="114.75">
      <c r="A103" s="60" t="s">
        <v>111</v>
      </c>
      <c r="B103" s="174" t="s">
        <v>1057</v>
      </c>
      <c r="C103" t="s">
        <v>63</v>
      </c>
      <c r="D103" s="493">
        <v>0</v>
      </c>
      <c r="E103" s="413">
        <v>64.459999999999994</v>
      </c>
      <c r="F103">
        <f t="shared" si="17"/>
        <v>64.459999999999994</v>
      </c>
      <c r="H103" s="481">
        <f>D103*G103</f>
        <v>0</v>
      </c>
      <c r="I103" s="481">
        <f>E103*G103</f>
        <v>0</v>
      </c>
    </row>
    <row r="104" spans="1:9" ht="40.5" customHeight="1">
      <c r="A104" s="53">
        <v>17</v>
      </c>
      <c r="B104" s="156" t="s">
        <v>1147</v>
      </c>
    </row>
    <row r="105" spans="1:9" ht="25.5">
      <c r="B105" s="174" t="s">
        <v>1141</v>
      </c>
    </row>
    <row r="106" spans="1:9" ht="25.5">
      <c r="B106" s="174" t="s">
        <v>1142</v>
      </c>
    </row>
    <row r="107" spans="1:9" ht="13.5" customHeight="1">
      <c r="B107" s="174" t="s">
        <v>1143</v>
      </c>
    </row>
    <row r="108" spans="1:9" ht="24.75" customHeight="1">
      <c r="B108" s="174" t="s">
        <v>1149</v>
      </c>
    </row>
    <row r="109" spans="1:9" ht="38.25">
      <c r="B109" s="174" t="s">
        <v>1148</v>
      </c>
    </row>
    <row r="110" spans="1:9" ht="25.5">
      <c r="B110" s="126" t="s">
        <v>1167</v>
      </c>
    </row>
    <row r="111" spans="1:9" ht="153">
      <c r="A111" s="60" t="s">
        <v>110</v>
      </c>
      <c r="B111" s="174" t="s">
        <v>1056</v>
      </c>
      <c r="C111" t="s">
        <v>63</v>
      </c>
      <c r="D111" s="493">
        <v>0</v>
      </c>
      <c r="E111" s="413">
        <v>11.49</v>
      </c>
      <c r="F111">
        <f t="shared" ref="F111:F112" si="18">SUM(D111:E111)</f>
        <v>11.49</v>
      </c>
      <c r="H111" s="481">
        <f>D111*G111</f>
        <v>0</v>
      </c>
      <c r="I111" s="481">
        <f>E111*G111</f>
        <v>0</v>
      </c>
    </row>
    <row r="112" spans="1:9" ht="114.75">
      <c r="A112" s="60" t="s">
        <v>111</v>
      </c>
      <c r="B112" s="174" t="s">
        <v>1057</v>
      </c>
      <c r="C112" t="s">
        <v>63</v>
      </c>
      <c r="D112" s="493">
        <v>0</v>
      </c>
      <c r="E112" s="413">
        <v>23.95</v>
      </c>
      <c r="F112">
        <f t="shared" si="18"/>
        <v>23.95</v>
      </c>
      <c r="H112" s="481">
        <f>D112*G112</f>
        <v>0</v>
      </c>
      <c r="I112" s="481">
        <f>E112*G112</f>
        <v>0</v>
      </c>
    </row>
    <row r="113" spans="1:9" ht="38.25">
      <c r="A113" s="53">
        <v>18</v>
      </c>
      <c r="B113" s="156" t="s">
        <v>1058</v>
      </c>
    </row>
    <row r="114" spans="1:9" ht="38.25">
      <c r="B114" s="174" t="s">
        <v>1150</v>
      </c>
    </row>
    <row r="115" spans="1:9" ht="25.5">
      <c r="B115" s="174" t="s">
        <v>1151</v>
      </c>
    </row>
    <row r="116" spans="1:9" ht="25.5">
      <c r="B116" s="174" t="s">
        <v>1142</v>
      </c>
    </row>
    <row r="117" spans="1:9" ht="15" customHeight="1">
      <c r="B117" s="174" t="s">
        <v>1152</v>
      </c>
    </row>
    <row r="118" spans="1:9" ht="38.25">
      <c r="B118" s="174" t="s">
        <v>1059</v>
      </c>
    </row>
    <row r="119" spans="1:9" ht="39.75" customHeight="1">
      <c r="B119" s="174" t="s">
        <v>1054</v>
      </c>
    </row>
    <row r="120" spans="1:9" ht="28.5" customHeight="1">
      <c r="B120" s="126" t="s">
        <v>1168</v>
      </c>
    </row>
    <row r="121" spans="1:9" ht="114" customHeight="1">
      <c r="A121" s="60" t="s">
        <v>110</v>
      </c>
      <c r="B121" s="174" t="s">
        <v>1060</v>
      </c>
      <c r="C121" t="s">
        <v>63</v>
      </c>
      <c r="E121" s="413">
        <v>9.93</v>
      </c>
      <c r="F121">
        <f t="shared" ref="F121:F122" si="19">SUM(D121:E121)</f>
        <v>9.93</v>
      </c>
      <c r="H121" s="481">
        <f>D121*G121</f>
        <v>0</v>
      </c>
      <c r="I121" s="481">
        <f>E121*G121</f>
        <v>0</v>
      </c>
    </row>
    <row r="122" spans="1:9" ht="49.5" customHeight="1">
      <c r="A122" s="60" t="s">
        <v>111</v>
      </c>
      <c r="B122" s="174" t="s">
        <v>1061</v>
      </c>
      <c r="C122" t="s">
        <v>63</v>
      </c>
      <c r="E122" s="413">
        <v>20.100000000000001</v>
      </c>
      <c r="F122">
        <f t="shared" si="19"/>
        <v>20.100000000000001</v>
      </c>
      <c r="H122" s="481">
        <f>D122*G122</f>
        <v>0</v>
      </c>
      <c r="I122" s="481">
        <f>E122*G122</f>
        <v>0</v>
      </c>
    </row>
    <row r="123" spans="1:9" ht="38.25">
      <c r="A123" s="53">
        <v>19</v>
      </c>
      <c r="B123" s="156" t="s">
        <v>1162</v>
      </c>
    </row>
    <row r="124" spans="1:9" ht="38.25">
      <c r="B124" s="174" t="s">
        <v>1161</v>
      </c>
    </row>
    <row r="125" spans="1:9" ht="25.5">
      <c r="B125" s="174" t="s">
        <v>1151</v>
      </c>
    </row>
    <row r="126" spans="1:9" ht="25.5">
      <c r="B126" s="174" t="s">
        <v>1142</v>
      </c>
    </row>
    <row r="127" spans="1:9" ht="14.25" customHeight="1">
      <c r="B127" s="174" t="s">
        <v>1152</v>
      </c>
    </row>
    <row r="128" spans="1:9" ht="38.25">
      <c r="B128" s="174" t="s">
        <v>1163</v>
      </c>
    </row>
    <row r="129" spans="1:9" ht="38.25">
      <c r="B129" s="174" t="s">
        <v>1054</v>
      </c>
    </row>
    <row r="130" spans="1:9" ht="25.5">
      <c r="B130" s="126" t="s">
        <v>1164</v>
      </c>
    </row>
    <row r="131" spans="1:9" ht="114.75">
      <c r="A131" s="60" t="s">
        <v>110</v>
      </c>
      <c r="B131" s="174" t="s">
        <v>1060</v>
      </c>
      <c r="C131" t="s">
        <v>63</v>
      </c>
      <c r="D131" s="493">
        <v>61.63</v>
      </c>
      <c r="E131" s="413">
        <v>0</v>
      </c>
      <c r="F131">
        <f t="shared" ref="F131:F132" si="20">SUM(D131:E131)</f>
        <v>61.63</v>
      </c>
      <c r="H131" s="481">
        <f>D131*G131</f>
        <v>0</v>
      </c>
      <c r="I131" s="481">
        <f>E131*G131</f>
        <v>0</v>
      </c>
    </row>
    <row r="132" spans="1:9" ht="51">
      <c r="A132" s="60" t="s">
        <v>111</v>
      </c>
      <c r="B132" s="174" t="s">
        <v>1061</v>
      </c>
      <c r="C132" t="s">
        <v>63</v>
      </c>
      <c r="D132" s="493">
        <v>93.93</v>
      </c>
      <c r="E132" s="413">
        <v>0</v>
      </c>
      <c r="F132">
        <f t="shared" si="20"/>
        <v>93.93</v>
      </c>
      <c r="H132" s="481">
        <f>D132*G132</f>
        <v>0</v>
      </c>
      <c r="I132" s="481">
        <f>E132*G132</f>
        <v>0</v>
      </c>
    </row>
    <row r="133" spans="1:9" ht="38.25">
      <c r="A133" s="53">
        <v>20</v>
      </c>
      <c r="B133" s="156" t="s">
        <v>1153</v>
      </c>
    </row>
    <row r="134" spans="1:9" ht="42" customHeight="1">
      <c r="B134" s="174" t="s">
        <v>1160</v>
      </c>
    </row>
    <row r="135" spans="1:9" ht="63" customHeight="1">
      <c r="B135" s="174" t="s">
        <v>1159</v>
      </c>
    </row>
    <row r="136" spans="1:9" ht="40.5" customHeight="1">
      <c r="B136" s="174" t="s">
        <v>1165</v>
      </c>
    </row>
    <row r="137" spans="1:9" ht="38.25">
      <c r="B137" s="174" t="s">
        <v>1054</v>
      </c>
    </row>
    <row r="138" spans="1:9" ht="25.5">
      <c r="B138" s="126" t="s">
        <v>1169</v>
      </c>
    </row>
    <row r="139" spans="1:9" ht="89.25">
      <c r="A139" s="60" t="s">
        <v>110</v>
      </c>
      <c r="B139" s="174" t="s">
        <v>1062</v>
      </c>
      <c r="C139" t="s">
        <v>63</v>
      </c>
      <c r="E139" s="413">
        <v>98.26</v>
      </c>
      <c r="F139">
        <f t="shared" ref="F139:F140" si="21">SUM(D139:E139)</f>
        <v>98.26</v>
      </c>
      <c r="H139" s="481">
        <f>D139*G139</f>
        <v>0</v>
      </c>
      <c r="I139" s="481">
        <f>E139*G139</f>
        <v>0</v>
      </c>
    </row>
    <row r="140" spans="1:9" ht="63.75">
      <c r="A140" s="60" t="s">
        <v>111</v>
      </c>
      <c r="B140" s="174" t="s">
        <v>1063</v>
      </c>
      <c r="C140" t="s">
        <v>63</v>
      </c>
      <c r="E140" s="413">
        <v>226.19</v>
      </c>
      <c r="F140">
        <f t="shared" si="21"/>
        <v>226.19</v>
      </c>
      <c r="H140" s="481">
        <f>D140*G140</f>
        <v>0</v>
      </c>
      <c r="I140" s="481">
        <f>E140*G140</f>
        <v>0</v>
      </c>
    </row>
    <row r="141" spans="1:9" ht="38.25">
      <c r="A141" s="53">
        <v>21</v>
      </c>
      <c r="B141" s="156" t="s">
        <v>1064</v>
      </c>
    </row>
    <row r="142" spans="1:9" ht="27.75" customHeight="1">
      <c r="B142" s="174" t="s">
        <v>1158</v>
      </c>
      <c r="C142" t="s">
        <v>63</v>
      </c>
      <c r="D142" s="493">
        <v>62.29</v>
      </c>
      <c r="F142">
        <f t="shared" ref="F142" si="22">SUM(D142:E142)</f>
        <v>62.29</v>
      </c>
      <c r="H142" s="481">
        <f>D142*G142</f>
        <v>0</v>
      </c>
      <c r="I142" s="481">
        <f>E142*G142</f>
        <v>0</v>
      </c>
    </row>
    <row r="143" spans="1:9" ht="38.25">
      <c r="A143" s="53">
        <v>22</v>
      </c>
      <c r="B143" s="156" t="s">
        <v>1065</v>
      </c>
    </row>
    <row r="144" spans="1:9" ht="27.75" customHeight="1">
      <c r="B144" s="174" t="s">
        <v>1158</v>
      </c>
      <c r="C144" t="s">
        <v>63</v>
      </c>
      <c r="D144" s="493">
        <v>299.14999999999998</v>
      </c>
      <c r="F144">
        <f t="shared" ref="F144" si="23">SUM(D144:E144)</f>
        <v>299.14999999999998</v>
      </c>
      <c r="H144" s="481">
        <f>D144*G144</f>
        <v>0</v>
      </c>
      <c r="I144" s="481">
        <f>E144*G144</f>
        <v>0</v>
      </c>
    </row>
    <row r="145" spans="1:10" ht="39.75" customHeight="1">
      <c r="A145" s="53">
        <v>23</v>
      </c>
      <c r="B145" s="346" t="s">
        <v>1066</v>
      </c>
    </row>
    <row r="146" spans="1:10" ht="154.5" customHeight="1">
      <c r="B146" s="174" t="s">
        <v>1170</v>
      </c>
    </row>
    <row r="147" spans="1:10" ht="245.25" customHeight="1">
      <c r="B147" s="174" t="s">
        <v>1171</v>
      </c>
      <c r="C147" t="s">
        <v>63</v>
      </c>
      <c r="D147" s="493">
        <v>183.76</v>
      </c>
      <c r="E147" s="413">
        <v>0</v>
      </c>
      <c r="F147">
        <f t="shared" ref="F147" si="24">SUM(D147:E147)</f>
        <v>183.76</v>
      </c>
      <c r="H147" s="481">
        <f>D147*G147</f>
        <v>0</v>
      </c>
      <c r="I147" s="481">
        <f>E147*G147</f>
        <v>0</v>
      </c>
    </row>
    <row r="148" spans="1:10" s="112" customFormat="1">
      <c r="A148" s="108"/>
      <c r="B148" s="502" t="s">
        <v>853</v>
      </c>
      <c r="C148" s="321"/>
      <c r="D148" s="321"/>
      <c r="E148" s="321"/>
      <c r="F148" s="321"/>
      <c r="G148" s="716"/>
      <c r="H148" s="496"/>
      <c r="I148" s="496"/>
      <c r="J148" s="18"/>
    </row>
    <row r="149" spans="1:10" ht="25.5">
      <c r="A149" s="53">
        <v>24</v>
      </c>
      <c r="B149" s="126" t="s">
        <v>1183</v>
      </c>
    </row>
    <row r="150" spans="1:10" ht="24.75" customHeight="1">
      <c r="B150" s="174" t="s">
        <v>1182</v>
      </c>
      <c r="C150" t="s">
        <v>39</v>
      </c>
      <c r="D150" s="493">
        <v>1.57</v>
      </c>
      <c r="E150" s="413">
        <v>6.22</v>
      </c>
      <c r="F150">
        <f t="shared" ref="F150" si="25">SUM(D150:E150)</f>
        <v>7.79</v>
      </c>
      <c r="H150" s="481">
        <f>D150*G150</f>
        <v>0</v>
      </c>
      <c r="I150" s="481">
        <f>E150*G150</f>
        <v>0</v>
      </c>
    </row>
    <row r="151" spans="1:10" ht="25.5" customHeight="1">
      <c r="A151" s="53">
        <v>25</v>
      </c>
      <c r="B151" s="126" t="s">
        <v>1067</v>
      </c>
    </row>
    <row r="152" spans="1:10" ht="104.25" customHeight="1">
      <c r="B152" s="174" t="s">
        <v>1172</v>
      </c>
    </row>
    <row r="153" spans="1:10" ht="25.5" customHeight="1">
      <c r="B153" s="174" t="s">
        <v>1181</v>
      </c>
      <c r="C153" t="s">
        <v>39</v>
      </c>
      <c r="D153" s="493">
        <v>134.36000000000001</v>
      </c>
      <c r="E153" s="413">
        <v>0</v>
      </c>
      <c r="F153">
        <f t="shared" ref="F153" si="26">SUM(D153:E153)</f>
        <v>134.36000000000001</v>
      </c>
      <c r="H153" s="481">
        <f>D153*G153</f>
        <v>0</v>
      </c>
      <c r="I153" s="481">
        <f>E153*G153</f>
        <v>0</v>
      </c>
    </row>
    <row r="154" spans="1:10" ht="27.75" customHeight="1">
      <c r="A154" s="53">
        <v>26</v>
      </c>
      <c r="B154" s="126" t="s">
        <v>1068</v>
      </c>
    </row>
    <row r="155" spans="1:10" ht="105" customHeight="1">
      <c r="B155" s="174" t="s">
        <v>1173</v>
      </c>
    </row>
    <row r="156" spans="1:10" ht="28.5" customHeight="1">
      <c r="A156" s="60" t="s">
        <v>110</v>
      </c>
      <c r="B156" s="174" t="s">
        <v>1180</v>
      </c>
      <c r="C156" t="s">
        <v>39</v>
      </c>
      <c r="D156" s="493">
        <v>24</v>
      </c>
      <c r="E156" s="413">
        <v>0</v>
      </c>
      <c r="F156">
        <f t="shared" ref="F156" si="27">SUM(D156:E156)</f>
        <v>24</v>
      </c>
      <c r="H156" s="481">
        <f>D156*G156</f>
        <v>0</v>
      </c>
      <c r="I156" s="481">
        <f>E156*G156</f>
        <v>0</v>
      </c>
    </row>
    <row r="157" spans="1:10" ht="25.5" customHeight="1">
      <c r="A157" s="60" t="s">
        <v>111</v>
      </c>
      <c r="B157" s="174" t="s">
        <v>1175</v>
      </c>
      <c r="C157" t="s">
        <v>39</v>
      </c>
      <c r="D157" s="493">
        <v>14.4</v>
      </c>
      <c r="E157" s="413">
        <v>0</v>
      </c>
      <c r="F157">
        <f t="shared" ref="F157" si="28">SUM(D157:E157)</f>
        <v>14.4</v>
      </c>
      <c r="H157" s="481">
        <f>D157*G157</f>
        <v>0</v>
      </c>
      <c r="I157" s="481">
        <f>E157*G157</f>
        <v>0</v>
      </c>
    </row>
    <row r="158" spans="1:10" ht="38.25">
      <c r="A158" s="53">
        <v>27</v>
      </c>
      <c r="B158" s="126" t="s">
        <v>1069</v>
      </c>
    </row>
    <row r="159" spans="1:10" ht="103.5" customHeight="1">
      <c r="B159" s="174" t="s">
        <v>1174</v>
      </c>
    </row>
    <row r="160" spans="1:10" ht="14.25" customHeight="1">
      <c r="B160" s="174" t="s">
        <v>1179</v>
      </c>
      <c r="C160" t="s">
        <v>63</v>
      </c>
      <c r="D160" s="493">
        <v>25.86</v>
      </c>
      <c r="E160" s="413">
        <v>0</v>
      </c>
      <c r="F160">
        <f t="shared" ref="F160" si="29">SUM(D160:E160)</f>
        <v>25.86</v>
      </c>
      <c r="H160" s="481">
        <f>D160*G160</f>
        <v>0</v>
      </c>
      <c r="I160" s="481">
        <f>E160*G160</f>
        <v>0</v>
      </c>
    </row>
    <row r="161" spans="1:10" ht="24" customHeight="1">
      <c r="A161" s="53">
        <v>28</v>
      </c>
      <c r="B161" s="126" t="s">
        <v>1176</v>
      </c>
    </row>
    <row r="162" spans="1:10" ht="27" customHeight="1">
      <c r="B162" s="174" t="s">
        <v>1177</v>
      </c>
      <c r="C162" t="s">
        <v>63</v>
      </c>
      <c r="D162" s="493">
        <v>544.38</v>
      </c>
      <c r="E162" s="413">
        <v>103.6</v>
      </c>
      <c r="F162">
        <f t="shared" ref="F162" si="30">SUM(D162:E162)</f>
        <v>647.98</v>
      </c>
      <c r="H162" s="481">
        <f>D162*G162</f>
        <v>0</v>
      </c>
      <c r="I162" s="481">
        <f>E162*G162</f>
        <v>0</v>
      </c>
    </row>
    <row r="163" spans="1:10" ht="16.5" customHeight="1">
      <c r="A163" s="53">
        <v>29</v>
      </c>
      <c r="B163" s="487" t="s">
        <v>1070</v>
      </c>
    </row>
    <row r="164" spans="1:10" ht="129.75" customHeight="1">
      <c r="B164" s="174" t="s">
        <v>1156</v>
      </c>
      <c r="C164" t="s">
        <v>87</v>
      </c>
      <c r="D164" s="495">
        <v>181.08</v>
      </c>
      <c r="E164" s="413">
        <v>23.81</v>
      </c>
      <c r="F164">
        <f>SUM(D164:E164)</f>
        <v>204.89000000000001</v>
      </c>
      <c r="H164" s="481">
        <f>D164*G164</f>
        <v>0</v>
      </c>
      <c r="I164" s="481">
        <f>E164*G164</f>
        <v>0</v>
      </c>
    </row>
    <row r="165" spans="1:10" ht="12" customHeight="1">
      <c r="A165" s="53">
        <v>30</v>
      </c>
      <c r="B165" s="487" t="s">
        <v>1071</v>
      </c>
    </row>
    <row r="166" spans="1:10" ht="67.5" customHeight="1">
      <c r="B166" s="174" t="s">
        <v>1155</v>
      </c>
      <c r="C166" t="s">
        <v>87</v>
      </c>
      <c r="D166" s="493">
        <v>29.84</v>
      </c>
      <c r="E166" s="413">
        <v>468.09</v>
      </c>
      <c r="F166">
        <f t="shared" ref="F166" si="31">SUM(D166:E166)</f>
        <v>497.92999999999995</v>
      </c>
      <c r="H166" s="481">
        <f>D166*G166</f>
        <v>0</v>
      </c>
      <c r="I166" s="481">
        <f>E166*G166</f>
        <v>0</v>
      </c>
    </row>
    <row r="167" spans="1:10" ht="25.5">
      <c r="A167" s="53">
        <v>31</v>
      </c>
      <c r="B167" s="487" t="s">
        <v>1178</v>
      </c>
    </row>
    <row r="168" spans="1:10" ht="66" customHeight="1">
      <c r="B168" s="174" t="s">
        <v>1157</v>
      </c>
      <c r="C168" t="s">
        <v>87</v>
      </c>
      <c r="D168" s="493">
        <v>558.79999999999995</v>
      </c>
      <c r="E168" s="413">
        <v>122.5</v>
      </c>
      <c r="F168">
        <f t="shared" ref="F168:F170" si="32">SUM(D168:E168)</f>
        <v>681.3</v>
      </c>
      <c r="H168" s="481">
        <f>D168*G168</f>
        <v>0</v>
      </c>
      <c r="I168" s="481">
        <f>E168*G168</f>
        <v>0</v>
      </c>
    </row>
    <row r="169" spans="1:10" ht="27" customHeight="1">
      <c r="A169" s="53">
        <v>32</v>
      </c>
      <c r="B169" s="126" t="s">
        <v>1377</v>
      </c>
    </row>
    <row r="170" spans="1:10" ht="206.25" customHeight="1">
      <c r="B170" s="174" t="s">
        <v>1378</v>
      </c>
      <c r="C170" t="s">
        <v>16</v>
      </c>
      <c r="D170" s="493">
        <v>0</v>
      </c>
      <c r="E170" s="413">
        <v>4</v>
      </c>
      <c r="F170">
        <f t="shared" si="32"/>
        <v>4</v>
      </c>
      <c r="H170" s="481">
        <f>D170*G170</f>
        <v>0</v>
      </c>
      <c r="I170" s="481">
        <f>E170*G170</f>
        <v>0</v>
      </c>
    </row>
    <row r="171" spans="1:10" s="112" customFormat="1">
      <c r="A171" s="108"/>
      <c r="B171" s="155" t="s">
        <v>1189</v>
      </c>
      <c r="C171" s="497"/>
      <c r="D171" s="262"/>
      <c r="E171" s="262"/>
      <c r="F171" s="321"/>
      <c r="G171" s="716"/>
      <c r="H171" s="496"/>
      <c r="I171" s="496"/>
      <c r="J171" s="18"/>
    </row>
    <row r="172" spans="1:10" ht="17.25" customHeight="1">
      <c r="B172" s="156" t="s">
        <v>854</v>
      </c>
    </row>
    <row r="173" spans="1:10" ht="204">
      <c r="B173" s="129" t="s">
        <v>1072</v>
      </c>
      <c r="C173" s="144"/>
      <c r="D173" s="491"/>
      <c r="E173" s="211"/>
      <c r="J173" s="135"/>
    </row>
    <row r="174" spans="1:10" ht="18" customHeight="1">
      <c r="B174" s="129" t="s">
        <v>855</v>
      </c>
    </row>
    <row r="175" spans="1:10" ht="25.5">
      <c r="A175" s="416">
        <v>33</v>
      </c>
      <c r="B175" s="487" t="s">
        <v>1073</v>
      </c>
      <c r="C175" s="144"/>
      <c r="D175" s="491"/>
      <c r="E175" s="211"/>
    </row>
    <row r="176" spans="1:10" ht="119.25" customHeight="1">
      <c r="A176" s="416"/>
      <c r="B176" s="174" t="s">
        <v>1074</v>
      </c>
      <c r="C176" s="144" t="s">
        <v>16</v>
      </c>
      <c r="D176" s="491">
        <v>1</v>
      </c>
      <c r="E176" s="211">
        <v>0</v>
      </c>
      <c r="F176">
        <f t="shared" ref="F176" si="33">SUM(D176:E176)</f>
        <v>1</v>
      </c>
      <c r="H176" s="481">
        <f>D176*G176</f>
        <v>0</v>
      </c>
      <c r="I176" s="481">
        <f>E176*G176</f>
        <v>0</v>
      </c>
    </row>
    <row r="177" spans="1:9" ht="27.75" customHeight="1">
      <c r="A177" s="416">
        <v>34</v>
      </c>
      <c r="B177" s="487" t="s">
        <v>1075</v>
      </c>
      <c r="C177" s="144"/>
      <c r="D177" s="491"/>
      <c r="E177" s="211"/>
    </row>
    <row r="178" spans="1:9" ht="115.5" customHeight="1">
      <c r="A178" s="416"/>
      <c r="B178" s="174" t="s">
        <v>1076</v>
      </c>
      <c r="C178" s="144" t="s">
        <v>16</v>
      </c>
      <c r="D178" s="491">
        <v>1</v>
      </c>
      <c r="E178" s="211">
        <v>0</v>
      </c>
      <c r="F178">
        <f t="shared" ref="F178:F240" si="34">SUM(D178:E178)</f>
        <v>1</v>
      </c>
      <c r="H178" s="481">
        <f>D178*G178</f>
        <v>0</v>
      </c>
      <c r="I178" s="481">
        <f>E178*G178</f>
        <v>0</v>
      </c>
    </row>
    <row r="179" spans="1:9" ht="25.5">
      <c r="A179" s="416">
        <v>35</v>
      </c>
      <c r="B179" s="487" t="s">
        <v>1077</v>
      </c>
      <c r="C179" s="144"/>
      <c r="D179" s="491"/>
      <c r="E179" s="211"/>
    </row>
    <row r="180" spans="1:9" ht="106.5" customHeight="1">
      <c r="A180" s="416"/>
      <c r="B180" s="174" t="s">
        <v>1078</v>
      </c>
      <c r="C180" t="s">
        <v>16</v>
      </c>
      <c r="D180" s="493">
        <v>1</v>
      </c>
      <c r="E180" s="413">
        <v>0</v>
      </c>
      <c r="F180">
        <f t="shared" si="34"/>
        <v>1</v>
      </c>
      <c r="H180" s="481">
        <f>D180*G180</f>
        <v>0</v>
      </c>
      <c r="I180" s="481">
        <f>E180*G180</f>
        <v>0</v>
      </c>
    </row>
    <row r="181" spans="1:9" ht="30" customHeight="1">
      <c r="A181" s="416">
        <v>36</v>
      </c>
      <c r="B181" s="487" t="s">
        <v>1079</v>
      </c>
      <c r="C181" s="144"/>
      <c r="D181" s="491"/>
      <c r="E181" s="211"/>
    </row>
    <row r="182" spans="1:9" ht="105" customHeight="1">
      <c r="A182" s="416"/>
      <c r="B182" s="174" t="s">
        <v>1080</v>
      </c>
      <c r="C182" t="s">
        <v>16</v>
      </c>
      <c r="D182" s="493">
        <v>1</v>
      </c>
      <c r="E182" s="413">
        <v>0</v>
      </c>
      <c r="F182">
        <f t="shared" si="34"/>
        <v>1</v>
      </c>
      <c r="H182" s="481">
        <f>D182*G182</f>
        <v>0</v>
      </c>
      <c r="I182" s="481">
        <f>E182*G182</f>
        <v>0</v>
      </c>
    </row>
    <row r="183" spans="1:9" ht="25.5">
      <c r="A183" s="416">
        <v>37</v>
      </c>
      <c r="B183" s="487" t="s">
        <v>1081</v>
      </c>
      <c r="C183" s="144"/>
      <c r="D183" s="491"/>
      <c r="E183" s="211"/>
    </row>
    <row r="184" spans="1:9" ht="105.75" customHeight="1">
      <c r="A184" s="416"/>
      <c r="B184" s="174" t="s">
        <v>1082</v>
      </c>
      <c r="C184" t="s">
        <v>16</v>
      </c>
      <c r="D184" s="493">
        <v>1</v>
      </c>
      <c r="E184" s="413">
        <v>0</v>
      </c>
      <c r="F184">
        <f t="shared" si="34"/>
        <v>1</v>
      </c>
      <c r="H184" s="481">
        <f>D184*G184</f>
        <v>0</v>
      </c>
      <c r="I184" s="481">
        <f>E184*G184</f>
        <v>0</v>
      </c>
    </row>
    <row r="185" spans="1:9" ht="25.5">
      <c r="A185" s="416">
        <v>38</v>
      </c>
      <c r="B185" s="487" t="s">
        <v>1083</v>
      </c>
      <c r="C185" s="144"/>
      <c r="D185" s="491"/>
      <c r="E185" s="211"/>
    </row>
    <row r="186" spans="1:9" ht="117" customHeight="1">
      <c r="A186" s="416"/>
      <c r="B186" s="174" t="s">
        <v>1084</v>
      </c>
      <c r="C186" t="s">
        <v>16</v>
      </c>
      <c r="D186" s="493">
        <v>1</v>
      </c>
      <c r="E186" s="413">
        <v>0</v>
      </c>
      <c r="F186">
        <f t="shared" si="34"/>
        <v>1</v>
      </c>
      <c r="H186" s="481">
        <f>D186*G186</f>
        <v>0</v>
      </c>
      <c r="I186" s="481">
        <f>E186*G186</f>
        <v>0</v>
      </c>
    </row>
    <row r="187" spans="1:9" ht="25.5">
      <c r="A187" s="416">
        <v>39</v>
      </c>
      <c r="B187" s="487" t="s">
        <v>1085</v>
      </c>
      <c r="C187" s="144"/>
      <c r="D187" s="491"/>
      <c r="E187" s="211"/>
    </row>
    <row r="188" spans="1:9" ht="117" customHeight="1">
      <c r="A188" s="416"/>
      <c r="B188" s="174" t="s">
        <v>1086</v>
      </c>
      <c r="C188" t="s">
        <v>16</v>
      </c>
      <c r="D188" s="493">
        <v>1</v>
      </c>
      <c r="E188" s="413">
        <v>0</v>
      </c>
      <c r="F188">
        <f t="shared" si="34"/>
        <v>1</v>
      </c>
      <c r="H188" s="481">
        <f>D188*G188</f>
        <v>0</v>
      </c>
      <c r="I188" s="481">
        <f>E188*G188</f>
        <v>0</v>
      </c>
    </row>
    <row r="189" spans="1:9" ht="25.5">
      <c r="A189" s="416">
        <v>40</v>
      </c>
      <c r="B189" s="487" t="s">
        <v>1087</v>
      </c>
      <c r="C189" s="144"/>
      <c r="D189" s="491"/>
      <c r="E189" s="211"/>
    </row>
    <row r="190" spans="1:9" ht="115.5" customHeight="1">
      <c r="A190" s="416"/>
      <c r="B190" s="174" t="s">
        <v>1088</v>
      </c>
      <c r="C190" t="s">
        <v>16</v>
      </c>
      <c r="D190" s="493">
        <v>1</v>
      </c>
      <c r="E190" s="413">
        <v>0</v>
      </c>
      <c r="F190">
        <f t="shared" si="34"/>
        <v>1</v>
      </c>
      <c r="H190" s="481">
        <f>D190*G190</f>
        <v>0</v>
      </c>
      <c r="I190" s="481">
        <f>E190*G190</f>
        <v>0</v>
      </c>
    </row>
    <row r="191" spans="1:9" ht="25.5">
      <c r="A191" s="416">
        <v>41</v>
      </c>
      <c r="B191" s="487" t="s">
        <v>1089</v>
      </c>
      <c r="C191" s="144"/>
      <c r="D191" s="491"/>
      <c r="E191" s="211"/>
    </row>
    <row r="192" spans="1:9" ht="115.5" customHeight="1">
      <c r="A192" s="416"/>
      <c r="B192" s="174" t="s">
        <v>1090</v>
      </c>
      <c r="C192" t="s">
        <v>16</v>
      </c>
      <c r="D192" s="493">
        <v>1</v>
      </c>
      <c r="E192" s="413">
        <v>0</v>
      </c>
      <c r="F192">
        <f t="shared" si="34"/>
        <v>1</v>
      </c>
      <c r="H192" s="481">
        <f>D192*G192</f>
        <v>0</v>
      </c>
      <c r="I192" s="481">
        <f>E192*G192</f>
        <v>0</v>
      </c>
    </row>
    <row r="193" spans="1:9" ht="25.5">
      <c r="A193" s="416">
        <v>42</v>
      </c>
      <c r="B193" s="487" t="s">
        <v>1091</v>
      </c>
      <c r="C193" s="144"/>
      <c r="D193" s="491"/>
      <c r="E193" s="211"/>
    </row>
    <row r="194" spans="1:9" ht="102" customHeight="1">
      <c r="A194" s="416"/>
      <c r="B194" s="174" t="s">
        <v>1092</v>
      </c>
      <c r="C194" t="s">
        <v>16</v>
      </c>
      <c r="D194" s="493">
        <v>1</v>
      </c>
      <c r="E194" s="413">
        <v>0</v>
      </c>
      <c r="F194">
        <f t="shared" si="34"/>
        <v>1</v>
      </c>
      <c r="H194" s="481">
        <f>D194*G194</f>
        <v>0</v>
      </c>
      <c r="I194" s="481">
        <f>E194*G194</f>
        <v>0</v>
      </c>
    </row>
    <row r="195" spans="1:9" ht="25.5">
      <c r="A195" s="416">
        <v>43</v>
      </c>
      <c r="B195" s="487" t="s">
        <v>1093</v>
      </c>
      <c r="C195" s="144"/>
      <c r="D195" s="491"/>
      <c r="E195" s="211"/>
    </row>
    <row r="196" spans="1:9" ht="132" customHeight="1">
      <c r="A196" s="416"/>
      <c r="B196" s="174" t="s">
        <v>1094</v>
      </c>
      <c r="C196" t="s">
        <v>16</v>
      </c>
      <c r="D196" s="493">
        <v>1</v>
      </c>
      <c r="E196" s="413">
        <v>0</v>
      </c>
      <c r="F196">
        <f t="shared" si="34"/>
        <v>1</v>
      </c>
      <c r="H196" s="481">
        <f>D196*G196</f>
        <v>0</v>
      </c>
      <c r="I196" s="481">
        <f>E196*G196</f>
        <v>0</v>
      </c>
    </row>
    <row r="197" spans="1:9" ht="25.5">
      <c r="A197" s="416">
        <v>44</v>
      </c>
      <c r="B197" s="487" t="s">
        <v>1095</v>
      </c>
      <c r="C197" s="144"/>
      <c r="D197" s="491"/>
      <c r="E197" s="211"/>
    </row>
    <row r="198" spans="1:9" ht="112.5" customHeight="1">
      <c r="A198" s="416"/>
      <c r="B198" s="174" t="s">
        <v>1096</v>
      </c>
      <c r="C198" s="144" t="s">
        <v>16</v>
      </c>
      <c r="D198" s="491">
        <v>1</v>
      </c>
      <c r="E198" s="211">
        <v>0</v>
      </c>
      <c r="F198">
        <f t="shared" si="34"/>
        <v>1</v>
      </c>
      <c r="H198" s="481">
        <f>D198*G198</f>
        <v>0</v>
      </c>
      <c r="I198" s="481">
        <f>E198*G198</f>
        <v>0</v>
      </c>
    </row>
    <row r="199" spans="1:9" ht="25.5">
      <c r="A199" s="416">
        <v>45</v>
      </c>
      <c r="B199" s="487" t="s">
        <v>1097</v>
      </c>
      <c r="C199" s="144"/>
      <c r="D199" s="491"/>
      <c r="E199" s="211"/>
    </row>
    <row r="200" spans="1:9" ht="114.75" customHeight="1">
      <c r="A200" s="416"/>
      <c r="B200" s="174" t="s">
        <v>1098</v>
      </c>
      <c r="C200" t="s">
        <v>16</v>
      </c>
      <c r="D200" s="493">
        <v>1</v>
      </c>
      <c r="E200" s="413">
        <v>0</v>
      </c>
      <c r="F200">
        <f t="shared" si="34"/>
        <v>1</v>
      </c>
      <c r="H200" s="481">
        <f>D200*G200</f>
        <v>0</v>
      </c>
      <c r="I200" s="481">
        <f>E200*G200</f>
        <v>0</v>
      </c>
    </row>
    <row r="201" spans="1:9" ht="25.5">
      <c r="A201" s="416">
        <v>46</v>
      </c>
      <c r="B201" s="487" t="s">
        <v>1099</v>
      </c>
    </row>
    <row r="202" spans="1:9" ht="117" customHeight="1">
      <c r="A202" s="416"/>
      <c r="B202" s="174" t="s">
        <v>1100</v>
      </c>
      <c r="C202" t="s">
        <v>16</v>
      </c>
      <c r="D202" s="493">
        <v>1</v>
      </c>
      <c r="E202" s="413">
        <v>0</v>
      </c>
      <c r="F202">
        <f t="shared" si="34"/>
        <v>1</v>
      </c>
      <c r="H202" s="481">
        <f>D202*G202</f>
        <v>0</v>
      </c>
      <c r="I202" s="481">
        <f>E202*G202</f>
        <v>0</v>
      </c>
    </row>
    <row r="203" spans="1:9" ht="25.5">
      <c r="A203" s="416">
        <v>47</v>
      </c>
      <c r="B203" s="487" t="s">
        <v>1101</v>
      </c>
    </row>
    <row r="204" spans="1:9" ht="117.75" customHeight="1">
      <c r="A204" s="416"/>
      <c r="B204" s="174" t="s">
        <v>1192</v>
      </c>
      <c r="C204" t="s">
        <v>16</v>
      </c>
      <c r="D204" s="493">
        <v>1</v>
      </c>
      <c r="E204" s="413">
        <v>0</v>
      </c>
      <c r="F204">
        <f t="shared" si="34"/>
        <v>1</v>
      </c>
      <c r="H204" s="481">
        <f>D204*G204</f>
        <v>0</v>
      </c>
      <c r="I204" s="481">
        <f>E204*G204</f>
        <v>0</v>
      </c>
    </row>
    <row r="205" spans="1:9" ht="26.25" customHeight="1">
      <c r="A205" s="416">
        <v>48</v>
      </c>
      <c r="B205" s="487" t="s">
        <v>1102</v>
      </c>
    </row>
    <row r="206" spans="1:9" ht="115.5" customHeight="1">
      <c r="A206" s="416"/>
      <c r="B206" s="174" t="s">
        <v>1103</v>
      </c>
      <c r="C206" t="s">
        <v>65</v>
      </c>
      <c r="D206" s="493">
        <v>1</v>
      </c>
      <c r="F206">
        <f t="shared" si="34"/>
        <v>1</v>
      </c>
      <c r="H206" s="481">
        <f>D206*G206</f>
        <v>0</v>
      </c>
      <c r="I206" s="481">
        <f>E206*G206</f>
        <v>0</v>
      </c>
    </row>
    <row r="207" spans="1:9" ht="26.25" customHeight="1">
      <c r="A207" s="416">
        <v>49</v>
      </c>
      <c r="B207" s="487" t="s">
        <v>1104</v>
      </c>
    </row>
    <row r="208" spans="1:9" ht="114" customHeight="1">
      <c r="A208" s="416"/>
      <c r="B208" s="174" t="s">
        <v>1105</v>
      </c>
      <c r="C208" t="s">
        <v>16</v>
      </c>
      <c r="D208" s="493">
        <v>1</v>
      </c>
      <c r="F208">
        <f t="shared" si="34"/>
        <v>1</v>
      </c>
      <c r="H208" s="481">
        <f>D208*G208</f>
        <v>0</v>
      </c>
      <c r="I208" s="481">
        <f>E208*G208</f>
        <v>0</v>
      </c>
    </row>
    <row r="209" spans="1:10" ht="25.5">
      <c r="A209" s="416">
        <v>50</v>
      </c>
      <c r="B209" s="487" t="s">
        <v>1106</v>
      </c>
    </row>
    <row r="210" spans="1:10" ht="102">
      <c r="A210" s="416"/>
      <c r="B210" s="174" t="s">
        <v>1107</v>
      </c>
      <c r="C210" t="s">
        <v>16</v>
      </c>
      <c r="D210" s="493">
        <v>1</v>
      </c>
      <c r="F210">
        <f t="shared" si="34"/>
        <v>1</v>
      </c>
      <c r="H210" s="481">
        <f>D210*G210</f>
        <v>0</v>
      </c>
      <c r="I210" s="481">
        <f>E210*G210</f>
        <v>0</v>
      </c>
    </row>
    <row r="211" spans="1:10" s="112" customFormat="1">
      <c r="A211" s="108"/>
      <c r="B211" s="155" t="s">
        <v>1190</v>
      </c>
      <c r="C211" s="497"/>
      <c r="D211" s="262"/>
      <c r="E211" s="262"/>
      <c r="F211" s="321"/>
      <c r="G211" s="716"/>
      <c r="H211" s="496"/>
      <c r="I211" s="496"/>
      <c r="J211" s="18"/>
    </row>
    <row r="212" spans="1:10" ht="12.75" customHeight="1">
      <c r="A212" s="416">
        <v>51</v>
      </c>
      <c r="B212" s="487" t="s">
        <v>1108</v>
      </c>
    </row>
    <row r="213" spans="1:10" ht="179.25" customHeight="1">
      <c r="A213" s="416"/>
      <c r="B213" s="487" t="s">
        <v>1109</v>
      </c>
    </row>
    <row r="214" spans="1:10">
      <c r="A214" s="60" t="s">
        <v>110</v>
      </c>
      <c r="B214" s="487" t="s">
        <v>1110</v>
      </c>
    </row>
    <row r="215" spans="1:10" ht="52.5" customHeight="1">
      <c r="B215" s="174" t="s">
        <v>1353</v>
      </c>
    </row>
    <row r="216" spans="1:10" ht="186.75" customHeight="1">
      <c r="B216" s="174" t="s">
        <v>1184</v>
      </c>
      <c r="C216" t="s">
        <v>16</v>
      </c>
      <c r="D216" s="493">
        <v>4</v>
      </c>
      <c r="F216">
        <f t="shared" si="34"/>
        <v>4</v>
      </c>
      <c r="H216" s="481">
        <f>D216*G216</f>
        <v>0</v>
      </c>
      <c r="I216" s="481">
        <f>E216*G216</f>
        <v>0</v>
      </c>
    </row>
    <row r="217" spans="1:10" ht="16.5" customHeight="1">
      <c r="A217" s="60" t="s">
        <v>111</v>
      </c>
      <c r="B217" s="487" t="s">
        <v>1111</v>
      </c>
    </row>
    <row r="218" spans="1:10" ht="282.75" customHeight="1">
      <c r="B218" s="174" t="s">
        <v>1354</v>
      </c>
    </row>
    <row r="219" spans="1:10" ht="206.25" customHeight="1">
      <c r="B219" s="174" t="s">
        <v>1185</v>
      </c>
      <c r="C219" t="s">
        <v>16</v>
      </c>
      <c r="D219" s="493">
        <v>4</v>
      </c>
      <c r="F219">
        <f t="shared" si="34"/>
        <v>4</v>
      </c>
      <c r="H219" s="481">
        <f>D219*G219</f>
        <v>0</v>
      </c>
      <c r="I219" s="481">
        <f>E219*G219</f>
        <v>0</v>
      </c>
    </row>
    <row r="220" spans="1:10">
      <c r="A220" s="60" t="s">
        <v>100</v>
      </c>
      <c r="B220" s="487" t="s">
        <v>1112</v>
      </c>
    </row>
    <row r="221" spans="1:10" ht="281.25" customHeight="1">
      <c r="B221" s="174" t="s">
        <v>1355</v>
      </c>
      <c r="C221" t="s">
        <v>16</v>
      </c>
      <c r="D221" s="493">
        <v>5</v>
      </c>
      <c r="F221">
        <f t="shared" si="34"/>
        <v>5</v>
      </c>
      <c r="H221" s="481">
        <f>D221*G221</f>
        <v>0</v>
      </c>
      <c r="I221" s="481">
        <f>E221*G221</f>
        <v>0</v>
      </c>
    </row>
    <row r="222" spans="1:10">
      <c r="A222" s="60" t="s">
        <v>112</v>
      </c>
      <c r="B222" s="487" t="s">
        <v>1113</v>
      </c>
    </row>
    <row r="223" spans="1:10" ht="294" customHeight="1">
      <c r="B223" s="174" t="s">
        <v>1186</v>
      </c>
      <c r="C223" t="s">
        <v>16</v>
      </c>
      <c r="D223" s="493">
        <v>1</v>
      </c>
      <c r="F223">
        <f t="shared" si="34"/>
        <v>1</v>
      </c>
      <c r="H223" s="481">
        <f>D223*G223</f>
        <v>0</v>
      </c>
      <c r="I223" s="481">
        <f>E223*G223</f>
        <v>0</v>
      </c>
    </row>
    <row r="224" spans="1:10">
      <c r="A224" s="53">
        <v>52</v>
      </c>
      <c r="B224" s="487" t="s">
        <v>1114</v>
      </c>
    </row>
    <row r="225" spans="1:10" ht="288" customHeight="1">
      <c r="B225" s="174" t="s">
        <v>1371</v>
      </c>
      <c r="C225" t="s">
        <v>16</v>
      </c>
      <c r="D225" s="493">
        <v>3</v>
      </c>
      <c r="F225">
        <f t="shared" si="34"/>
        <v>3</v>
      </c>
      <c r="H225" s="481">
        <f>D225*G225</f>
        <v>0</v>
      </c>
      <c r="I225" s="481">
        <f>E225*G225</f>
        <v>0</v>
      </c>
    </row>
    <row r="226" spans="1:10">
      <c r="A226" s="416">
        <v>53</v>
      </c>
      <c r="B226" s="487" t="s">
        <v>1115</v>
      </c>
    </row>
    <row r="227" spans="1:10" ht="109.5" customHeight="1">
      <c r="A227" s="416"/>
      <c r="B227" s="174" t="s">
        <v>1116</v>
      </c>
      <c r="C227" t="s">
        <v>65</v>
      </c>
      <c r="D227" s="493">
        <v>2</v>
      </c>
      <c r="F227">
        <f t="shared" ref="F227" si="35">SUM(D227:E227)</f>
        <v>2</v>
      </c>
      <c r="H227" s="481">
        <f>D227*G227</f>
        <v>0</v>
      </c>
      <c r="I227" s="481">
        <f>E227*G227</f>
        <v>0</v>
      </c>
    </row>
    <row r="228" spans="1:10">
      <c r="A228" s="416">
        <v>54</v>
      </c>
      <c r="B228" s="487" t="s">
        <v>1117</v>
      </c>
    </row>
    <row r="229" spans="1:10" ht="102.75" customHeight="1">
      <c r="A229" s="416"/>
      <c r="B229" s="174" t="s">
        <v>1118</v>
      </c>
      <c r="C229" t="s">
        <v>1119</v>
      </c>
      <c r="D229" s="493">
        <v>4</v>
      </c>
      <c r="F229">
        <f t="shared" si="34"/>
        <v>4</v>
      </c>
      <c r="H229" s="481">
        <f>D229*G229</f>
        <v>0</v>
      </c>
      <c r="I229" s="481">
        <f>E229*G229</f>
        <v>0</v>
      </c>
    </row>
    <row r="230" spans="1:10">
      <c r="A230" s="416">
        <v>55</v>
      </c>
      <c r="B230" s="487" t="s">
        <v>1120</v>
      </c>
    </row>
    <row r="231" spans="1:10" ht="168.75" customHeight="1">
      <c r="A231" s="416"/>
      <c r="B231" s="174" t="s">
        <v>1121</v>
      </c>
      <c r="C231" t="s">
        <v>65</v>
      </c>
      <c r="D231" s="493">
        <v>3</v>
      </c>
      <c r="F231">
        <f t="shared" si="34"/>
        <v>3</v>
      </c>
      <c r="H231" s="481">
        <f>D231*G231</f>
        <v>0</v>
      </c>
      <c r="I231" s="481">
        <f>E231*G231</f>
        <v>0</v>
      </c>
    </row>
    <row r="232" spans="1:10">
      <c r="A232" s="416">
        <v>56</v>
      </c>
      <c r="B232" s="487" t="s">
        <v>1122</v>
      </c>
    </row>
    <row r="233" spans="1:10" ht="116.25" customHeight="1">
      <c r="A233" s="416"/>
      <c r="B233" s="174" t="s">
        <v>1123</v>
      </c>
      <c r="C233" t="s">
        <v>65</v>
      </c>
      <c r="D233" s="493">
        <v>1</v>
      </c>
      <c r="F233">
        <f t="shared" si="34"/>
        <v>1</v>
      </c>
      <c r="H233" s="481">
        <f>D233*G233</f>
        <v>0</v>
      </c>
      <c r="I233" s="481">
        <f>E233*G233</f>
        <v>0</v>
      </c>
    </row>
    <row r="234" spans="1:10">
      <c r="A234" s="416">
        <v>57</v>
      </c>
      <c r="B234" s="487" t="s">
        <v>1124</v>
      </c>
    </row>
    <row r="235" spans="1:10" ht="101.25" customHeight="1">
      <c r="A235" s="416"/>
      <c r="B235" s="174" t="s">
        <v>1187</v>
      </c>
      <c r="C235" t="s">
        <v>16</v>
      </c>
      <c r="D235" s="493">
        <v>1</v>
      </c>
      <c r="F235">
        <f t="shared" si="34"/>
        <v>1</v>
      </c>
      <c r="H235" s="481">
        <f>D235*G235</f>
        <v>0</v>
      </c>
      <c r="I235" s="481">
        <f>E235*G235</f>
        <v>0</v>
      </c>
    </row>
    <row r="236" spans="1:10">
      <c r="A236" s="416">
        <v>58</v>
      </c>
      <c r="B236" s="487" t="s">
        <v>1125</v>
      </c>
    </row>
    <row r="237" spans="1:10" ht="153.75" customHeight="1">
      <c r="A237" s="416"/>
      <c r="B237" s="174" t="s">
        <v>1188</v>
      </c>
      <c r="C237" t="s">
        <v>16</v>
      </c>
      <c r="D237" s="493">
        <v>1</v>
      </c>
      <c r="F237">
        <f t="shared" si="34"/>
        <v>1</v>
      </c>
      <c r="H237" s="481">
        <f>D237*G237</f>
        <v>0</v>
      </c>
      <c r="I237" s="481">
        <f>E237*G237</f>
        <v>0</v>
      </c>
    </row>
    <row r="238" spans="1:10" s="112" customFormat="1">
      <c r="A238" s="504"/>
      <c r="B238" s="502" t="s">
        <v>856</v>
      </c>
      <c r="C238" s="321"/>
      <c r="D238" s="321"/>
      <c r="E238" s="321"/>
      <c r="F238" s="321"/>
      <c r="G238" s="716"/>
      <c r="H238" s="496"/>
      <c r="I238" s="496"/>
      <c r="J238" s="18"/>
    </row>
    <row r="239" spans="1:10" ht="26.25" customHeight="1">
      <c r="A239" s="416">
        <v>59</v>
      </c>
      <c r="B239" s="126" t="s">
        <v>857</v>
      </c>
    </row>
    <row r="240" spans="1:10" ht="256.5" customHeight="1">
      <c r="A240" s="416"/>
      <c r="B240" s="174" t="s">
        <v>1191</v>
      </c>
      <c r="C240" t="s">
        <v>65</v>
      </c>
      <c r="D240" s="493">
        <v>2</v>
      </c>
      <c r="F240">
        <f t="shared" si="34"/>
        <v>2</v>
      </c>
      <c r="H240" s="481">
        <f>D240*G240</f>
        <v>0</v>
      </c>
      <c r="I240" s="481">
        <f>E240*G240</f>
        <v>0</v>
      </c>
    </row>
    <row r="241" spans="1:10" ht="17.25" customHeight="1">
      <c r="A241" s="416">
        <v>60</v>
      </c>
      <c r="B241" s="126" t="s">
        <v>1126</v>
      </c>
    </row>
    <row r="242" spans="1:10" ht="38.25">
      <c r="A242" s="416"/>
      <c r="B242" s="174" t="s">
        <v>1193</v>
      </c>
    </row>
    <row r="243" spans="1:10" ht="114.75">
      <c r="A243" s="507" t="s">
        <v>110</v>
      </c>
      <c r="B243" s="174" t="s">
        <v>1197</v>
      </c>
      <c r="C243" t="s">
        <v>16</v>
      </c>
      <c r="D243" s="493">
        <v>1</v>
      </c>
      <c r="F243">
        <f t="shared" ref="F243:F245" si="36">SUM(D243:E243)</f>
        <v>1</v>
      </c>
      <c r="H243" s="481">
        <f t="shared" ref="H243:H245" si="37">D243*G243</f>
        <v>0</v>
      </c>
      <c r="I243" s="481">
        <f t="shared" ref="I243:I245" si="38">E243*G243</f>
        <v>0</v>
      </c>
    </row>
    <row r="244" spans="1:10" ht="25.5">
      <c r="A244" s="507" t="s">
        <v>111</v>
      </c>
      <c r="B244" s="174" t="s">
        <v>1194</v>
      </c>
      <c r="C244" t="s">
        <v>16</v>
      </c>
      <c r="D244" s="493">
        <v>1</v>
      </c>
      <c r="F244">
        <f t="shared" si="36"/>
        <v>1</v>
      </c>
      <c r="H244" s="481">
        <f t="shared" si="37"/>
        <v>0</v>
      </c>
      <c r="I244" s="481">
        <f t="shared" si="38"/>
        <v>0</v>
      </c>
    </row>
    <row r="245" spans="1:10" ht="27.75" customHeight="1">
      <c r="A245" s="507" t="s">
        <v>100</v>
      </c>
      <c r="B245" s="174" t="s">
        <v>1195</v>
      </c>
      <c r="C245" t="s">
        <v>16</v>
      </c>
      <c r="D245" s="493">
        <v>1</v>
      </c>
      <c r="F245">
        <f t="shared" si="36"/>
        <v>1</v>
      </c>
      <c r="H245" s="481">
        <f t="shared" si="37"/>
        <v>0</v>
      </c>
      <c r="I245" s="481">
        <f t="shared" si="38"/>
        <v>0</v>
      </c>
    </row>
    <row r="246" spans="1:10">
      <c r="B246" s="174" t="s">
        <v>1196</v>
      </c>
    </row>
    <row r="247" spans="1:10" s="112" customFormat="1">
      <c r="A247" s="108"/>
      <c r="B247" s="155" t="s">
        <v>858</v>
      </c>
      <c r="C247" s="321"/>
      <c r="D247" s="321"/>
      <c r="E247" s="321"/>
      <c r="F247" s="321"/>
      <c r="G247" s="716"/>
      <c r="H247" s="496"/>
      <c r="I247" s="496"/>
      <c r="J247" s="18"/>
    </row>
    <row r="248" spans="1:10" ht="25.5">
      <c r="A248" s="53">
        <v>61</v>
      </c>
      <c r="B248" s="126" t="s">
        <v>859</v>
      </c>
      <c r="C248" t="s">
        <v>63</v>
      </c>
      <c r="D248" s="493">
        <v>4075</v>
      </c>
      <c r="E248" s="413">
        <v>3882</v>
      </c>
      <c r="F248">
        <f t="shared" ref="F248" si="39">SUM(D248:E248)</f>
        <v>7957</v>
      </c>
      <c r="H248" s="481">
        <f t="shared" ref="H248" si="40">D248*G248</f>
        <v>0</v>
      </c>
      <c r="I248" s="481">
        <f t="shared" ref="I248" si="41">E248*G248</f>
        <v>0</v>
      </c>
    </row>
    <row r="249" spans="1:10" s="163" customFormat="1">
      <c r="A249" s="367"/>
      <c r="B249" s="354" t="s">
        <v>860</v>
      </c>
      <c r="C249" s="498"/>
      <c r="D249" s="498"/>
      <c r="E249" s="498"/>
      <c r="F249" s="498"/>
      <c r="G249" s="719"/>
      <c r="H249" s="651">
        <f>SUM(H1:H248)</f>
        <v>0</v>
      </c>
      <c r="I249" s="651">
        <f>SUM(I1:I248)</f>
        <v>0</v>
      </c>
      <c r="J249" s="138"/>
    </row>
    <row r="250" spans="1:10" ht="10.5" customHeight="1">
      <c r="B250" s="488"/>
      <c r="D250"/>
      <c r="E250"/>
    </row>
    <row r="251" spans="1:10">
      <c r="A251" s="145"/>
      <c r="B251" s="503"/>
      <c r="C251" s="460"/>
      <c r="D251" s="460"/>
      <c r="E251" s="460"/>
      <c r="F251" s="460"/>
      <c r="G251" s="720"/>
      <c r="H251" s="501"/>
      <c r="I251" s="501"/>
      <c r="J251" s="595"/>
    </row>
    <row r="252" spans="1:10">
      <c r="A252" s="159"/>
      <c r="B252" s="482"/>
      <c r="C252" s="596"/>
      <c r="D252" s="390"/>
      <c r="E252" s="390"/>
      <c r="F252" s="483"/>
      <c r="G252" s="484"/>
    </row>
    <row r="253" spans="1:10">
      <c r="A253" s="159"/>
      <c r="B253" s="482"/>
      <c r="C253" s="596"/>
      <c r="D253" s="390"/>
      <c r="E253" s="390"/>
      <c r="F253" s="483"/>
      <c r="G253" s="484"/>
    </row>
    <row r="254" spans="1:10">
      <c r="A254" s="159"/>
      <c r="B254" s="482"/>
      <c r="C254" s="596"/>
      <c r="D254" s="390"/>
      <c r="E254" s="390"/>
      <c r="F254" s="483"/>
      <c r="G254" s="484"/>
    </row>
    <row r="255" spans="1:10">
      <c r="A255" s="159"/>
      <c r="B255" s="482"/>
      <c r="C255" s="596"/>
      <c r="D255" s="390"/>
      <c r="E255" s="390"/>
      <c r="F255" s="483"/>
      <c r="G255" s="484"/>
    </row>
    <row r="256" spans="1:10">
      <c r="A256" s="159"/>
      <c r="B256" s="482"/>
      <c r="C256" s="596"/>
      <c r="D256" s="390"/>
      <c r="E256" s="390"/>
      <c r="F256" s="483"/>
      <c r="G256" s="484"/>
    </row>
    <row r="257" spans="1:9">
      <c r="A257" s="159"/>
      <c r="B257" s="482"/>
      <c r="C257" s="596"/>
      <c r="D257" s="390"/>
      <c r="E257" s="390"/>
      <c r="F257" s="483"/>
      <c r="G257" s="484"/>
    </row>
    <row r="258" spans="1:9">
      <c r="A258" s="159"/>
      <c r="B258" s="482"/>
      <c r="C258" s="596"/>
      <c r="D258" s="390"/>
      <c r="E258" s="390"/>
      <c r="F258" s="483"/>
      <c r="G258" s="484"/>
    </row>
    <row r="259" spans="1:9">
      <c r="A259" s="159"/>
      <c r="B259" s="482"/>
      <c r="C259" s="596"/>
      <c r="D259" s="390"/>
      <c r="E259" s="390"/>
      <c r="F259" s="483"/>
      <c r="G259" s="484"/>
    </row>
    <row r="260" spans="1:9">
      <c r="A260" s="159"/>
      <c r="B260" s="482"/>
      <c r="C260" s="596"/>
      <c r="D260" s="390"/>
      <c r="E260" s="390"/>
      <c r="F260" s="483"/>
      <c r="G260" s="484"/>
    </row>
    <row r="261" spans="1:9">
      <c r="A261" s="159"/>
      <c r="B261" s="482"/>
      <c r="C261" s="596"/>
      <c r="D261" s="390"/>
      <c r="E261" s="390"/>
      <c r="F261" s="483"/>
      <c r="G261" s="484"/>
    </row>
    <row r="262" spans="1:9">
      <c r="A262" s="159"/>
      <c r="B262" s="482"/>
      <c r="C262" s="596"/>
      <c r="D262" s="390"/>
      <c r="E262" s="390"/>
      <c r="F262" s="483"/>
      <c r="G262" s="484"/>
    </row>
    <row r="263" spans="1:9">
      <c r="A263" s="159"/>
      <c r="B263" s="482"/>
      <c r="C263" s="596"/>
      <c r="D263" s="390"/>
      <c r="E263" s="390"/>
      <c r="F263" s="483"/>
      <c r="G263" s="484"/>
    </row>
    <row r="264" spans="1:9">
      <c r="A264" s="159"/>
      <c r="B264" s="482"/>
      <c r="C264" s="596"/>
      <c r="D264" s="390"/>
      <c r="E264" s="390"/>
      <c r="F264" s="483"/>
      <c r="G264" s="484"/>
    </row>
    <row r="265" spans="1:9">
      <c r="A265" s="159"/>
      <c r="B265" s="482"/>
      <c r="C265" s="596"/>
      <c r="D265" s="390"/>
      <c r="E265" s="390"/>
      <c r="F265" s="483"/>
      <c r="G265" s="484"/>
    </row>
    <row r="266" spans="1:9">
      <c r="A266" s="159"/>
      <c r="B266" s="482"/>
      <c r="C266" s="596"/>
      <c r="D266" s="390"/>
      <c r="E266" s="390"/>
      <c r="F266" s="483"/>
      <c r="G266" s="484"/>
    </row>
    <row r="267" spans="1:9">
      <c r="A267" s="159"/>
      <c r="B267" s="482"/>
      <c r="C267" s="596"/>
      <c r="D267" s="390"/>
      <c r="E267" s="390"/>
      <c r="F267" s="483"/>
      <c r="G267" s="484"/>
    </row>
    <row r="268" spans="1:9">
      <c r="A268" s="159"/>
      <c r="B268" s="482"/>
      <c r="C268" s="596"/>
      <c r="D268" s="390"/>
      <c r="E268" s="390"/>
      <c r="F268" s="483"/>
      <c r="G268" s="484"/>
    </row>
    <row r="269" spans="1:9">
      <c r="A269" s="159"/>
      <c r="B269" s="482"/>
      <c r="C269" s="596"/>
      <c r="D269" s="390"/>
      <c r="E269" s="390"/>
      <c r="F269" s="483"/>
      <c r="G269" s="484"/>
    </row>
    <row r="270" spans="1:9">
      <c r="A270" s="159"/>
      <c r="B270" s="482"/>
      <c r="C270" s="596"/>
      <c r="D270" s="390"/>
      <c r="E270" s="390"/>
      <c r="F270" s="483"/>
      <c r="G270" s="484"/>
    </row>
    <row r="271" spans="1:9">
      <c r="A271" s="145"/>
      <c r="B271" s="482"/>
      <c r="C271" s="596"/>
      <c r="D271" s="460"/>
      <c r="E271" s="460"/>
      <c r="F271" s="597"/>
      <c r="G271" s="720"/>
      <c r="H271" s="501"/>
      <c r="I271" s="501"/>
    </row>
    <row r="272" spans="1:9">
      <c r="A272" s="145"/>
      <c r="B272" s="482"/>
      <c r="C272" s="460"/>
      <c r="D272" s="460"/>
      <c r="E272" s="460"/>
      <c r="F272" s="460"/>
      <c r="G272" s="720"/>
      <c r="H272" s="501"/>
      <c r="I272" s="501"/>
    </row>
    <row r="273" spans="4:5">
      <c r="D273"/>
      <c r="E273"/>
    </row>
  </sheetData>
  <sheetProtection password="8D19" sheet="1" objects="1" scenarios="1"/>
  <mergeCells count="1">
    <mergeCell ref="B6:F6"/>
  </mergeCells>
  <pageMargins left="0.94488188976377963" right="0.15748031496062992" top="0.9055118110236221" bottom="0.9055118110236221" header="0.27559055118110237" footer="0.31496062992125984"/>
  <pageSetup scale="66" orientation="portrait" r:id="rId1"/>
  <headerFooter>
    <oddHeader>&amp;CSTANOVANJSKA SOSESKA ZVEZNA ULICA&amp;RPOPIS GO DEL</oddHeader>
    <oddFooter>&amp;C&amp;A&amp;R&amp;P od &amp;N</oddFooter>
  </headerFooter>
  <rowBreaks count="2" manualBreakCount="2">
    <brk id="187" max="9" man="1"/>
    <brk id="190" max="9" man="1"/>
  </rowBreaks>
  <ignoredErrors>
    <ignoredError sqref="F37:F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22</vt:i4>
      </vt:variant>
    </vt:vector>
  </HeadingPairs>
  <TitlesOfParts>
    <vt:vector size="45" baseType="lpstr">
      <vt:lpstr>GLAVNA REKAPITULACIJA</vt:lpstr>
      <vt:lpstr>REKAPITULACIJA GO</vt:lpstr>
      <vt:lpstr>OPOMBE</vt:lpstr>
      <vt:lpstr>PRIPRAVLJ IN DRUGA  DELA</vt:lpstr>
      <vt:lpstr>ZEMELJSKA DELA </vt:lpstr>
      <vt:lpstr>BETONSKA DELA </vt:lpstr>
      <vt:lpstr>ZIDARSKA DELA </vt:lpstr>
      <vt:lpstr>TESARSKA DELA </vt:lpstr>
      <vt:lpstr>JEKLENE KONSTRUKCIJE</vt:lpstr>
      <vt:lpstr>KLJUČAVNIČARSKA DELA </vt:lpstr>
      <vt:lpstr>KROVSKO KLEPARSKA DELA</vt:lpstr>
      <vt:lpstr>ODVODNJAVANJE</vt:lpstr>
      <vt:lpstr>FASADERSKA DELA</vt:lpstr>
      <vt:lpstr>ALU, PVC IN  STEKLARSKA DELA</vt:lpstr>
      <vt:lpstr>MIZARSKA DELA</vt:lpstr>
      <vt:lpstr>MONTAŽNE STENE-OBLOGE-STROPOVI</vt:lpstr>
      <vt:lpstr>PLAVAJOČI PODI </vt:lpstr>
      <vt:lpstr>KERAMIČARSKA DELA</vt:lpstr>
      <vt:lpstr>PODOPOLAGALSKA DELA</vt:lpstr>
      <vt:lpstr>SLIKOPLESKARSKA DELA</vt:lpstr>
      <vt:lpstr>DVIGALA</vt:lpstr>
      <vt:lpstr>INSTALACIJSKI BLOKI</vt:lpstr>
      <vt:lpstr>ZUNANJA UREDITEV</vt:lpstr>
      <vt:lpstr>'TESARSKA DELA '!_Hlk94541986</vt:lpstr>
      <vt:lpstr>'ALU, PVC IN  STEKLARSKA DELA'!Print_Area</vt:lpstr>
      <vt:lpstr>'BETONSKA DELA '!Print_Area</vt:lpstr>
      <vt:lpstr>DVIGALA!Print_Area</vt:lpstr>
      <vt:lpstr>'FASADERSKA DELA'!Print_Area</vt:lpstr>
      <vt:lpstr>'GLAVNA REKAPITULACIJA'!Print_Area</vt:lpstr>
      <vt:lpstr>'JEKLENE KONSTRUKCIJE'!Print_Area</vt:lpstr>
      <vt:lpstr>'KERAMIČARSKA DELA'!Print_Area</vt:lpstr>
      <vt:lpstr>'KLJUČAVNIČARSKA DELA '!Print_Area</vt:lpstr>
      <vt:lpstr>'KROVSKO KLEPARSKA DELA'!Print_Area</vt:lpstr>
      <vt:lpstr>'MIZARSKA DELA'!Print_Area</vt:lpstr>
      <vt:lpstr>'MONTAŽNE STENE-OBLOGE-STROPOVI'!Print_Area</vt:lpstr>
      <vt:lpstr>ODVODNJAVANJE!Print_Area</vt:lpstr>
      <vt:lpstr>OPOMBE!Print_Area</vt:lpstr>
      <vt:lpstr>'PLAVAJOČI PODI '!Print_Area</vt:lpstr>
      <vt:lpstr>'PODOPOLAGALSKA DELA'!Print_Area</vt:lpstr>
      <vt:lpstr>'PRIPRAVLJ IN DRUGA  DELA'!Print_Area</vt:lpstr>
      <vt:lpstr>'SLIKOPLESKARSKA DELA'!Print_Area</vt:lpstr>
      <vt:lpstr>'TESARSKA DELA '!Print_Area</vt:lpstr>
      <vt:lpstr>'ZEMELJSKA DELA '!Print_Area</vt:lpstr>
      <vt:lpstr>'ZIDARSKA DELA '!Print_Area</vt:lpstr>
      <vt:lpstr>'ZUNANJA UREDITEV'!Print_Area</vt:lpstr>
    </vt:vector>
  </TitlesOfParts>
  <Company>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Uporabnik</cp:lastModifiedBy>
  <cp:lastPrinted>2023-08-31T09:43:36Z</cp:lastPrinted>
  <dcterms:created xsi:type="dcterms:W3CDTF">2004-11-18T13:58:29Z</dcterms:created>
  <dcterms:modified xsi:type="dcterms:W3CDTF">2023-09-22T08:17:26Z</dcterms:modified>
</cp:coreProperties>
</file>